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04052017\Transferencia Trimestral del 04 de Mayo  al 03 de Agosto 2017\"/>
    </mc:Choice>
  </mc:AlternateContent>
  <bookViews>
    <workbookView xWindow="0" yWindow="0" windowWidth="28800" windowHeight="11745" tabRatio="874" firstSheet="3" activeTab="9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argos" sheetId="32" r:id="rId5"/>
    <sheet name="CONSUMOS FERNANDO" sheetId="18" state="hidden" r:id="rId6"/>
    <sheet name="CLIENTES FERNANDO" sheetId="16" r:id="rId7"/>
    <sheet name="PROY CONSUMOS ENERGIA TRIMESTRE" sheetId="26" r:id="rId8"/>
    <sheet name="CALCULO MCTER CONS PROYEC" sheetId="13" r:id="rId9"/>
    <sheet name="MONTO DE TRANSFERENCIAS" sheetId="39" r:id="rId10"/>
  </sheets>
  <externalReferences>
    <externalReference r:id="rId11"/>
    <externalReference r:id="rId12"/>
  </externalReferences>
  <definedNames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CONS PROYEC'!$A$3:$AK$3</definedName>
    <definedName name="_xlnm._FilterDatabase" localSheetId="6" hidden="1">'CLIENTES FERNANDO'!$A$4:$FNQ$360</definedName>
    <definedName name="_xlnm._FilterDatabase" localSheetId="5" hidden="1">'CONSUMOS FERNANDO'!$A$6:$FNH$355</definedName>
    <definedName name="_xlnm._FilterDatabase" localSheetId="7" hidden="1">'PROY CONSUMOS ENERGIA TRIMESTRE'!$A$3:$AH$359</definedName>
    <definedName name="_xlnm._FilterDatabase" localSheetId="3" hidden="1">'TOTAL DE SISTEMAS'!$A$6:$K$367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 localSheetId="4">#REF!</definedName>
    <definedName name="ESCENARIO_FC">#REF!</definedName>
    <definedName name="ESCENARIO_FC_cabecera" localSheetId="4">#REF!</definedName>
    <definedName name="ESCENARIO_FC_cabecera">#REF!</definedName>
    <definedName name="ESCENARIO_OYM" localSheetId="4">#REF!</definedName>
    <definedName name="ESCENARIO_OYM">#REF!</definedName>
    <definedName name="ESCENARIO_OYM_cabecera" localSheetId="4">#REF!</definedName>
    <definedName name="ESCENARIO_OYM_cabecera">#REF!</definedName>
    <definedName name="FA_PNG" localSheetId="4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 localSheetId="4">#REF!</definedName>
    <definedName name="FILTRO">#REF!</definedName>
    <definedName name="FILTRO_cabecera" localSheetId="4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 localSheetId="4">#REF!</definedName>
    <definedName name="GRUPO">#REF!</definedName>
    <definedName name="GRUPO_cabecera" localSheetId="4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8" hidden="1">'CALCULO MCTER CONS PROYEC'!$X$1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CONS PROYEC'!#REF!</definedName>
    <definedName name="solver_lhs1" localSheetId="2" hidden="1">'PROY CONSUMO'!$AF$331:$AF$352</definedName>
    <definedName name="solver_lhs2" localSheetId="8" hidden="1">'CALCULO MCTER CONS PROYEC'!#REF!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CONS PROYEC'!#REF!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'CALCULO MCTER CONS PROYEC'!#REF!</definedName>
    <definedName name="solver_rhs1" localSheetId="2" hidden="1">'PROY CONSUMO'!$AH$331:$AH$352</definedName>
    <definedName name="solver_rhs2" localSheetId="8" hidden="1">'CALCULO MCTER CONS PROYEC'!#REF!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45000000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Tabla!$B$3:$Q$15239</definedName>
    <definedName name="VADBTP">[2]Pliego!$K$17</definedName>
    <definedName name="VADEMP_cabecera" localSheetId="4">#REF!</definedName>
    <definedName name="VADEMP_cabecera">#REF!</definedName>
    <definedName name="VADEMP_desde_2013_11_01">[2]FpondVAD!$W$101:$Z$127</definedName>
    <definedName name="VADEMP_TIR" localSheetId="4">#REF!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 localSheetId="4">#REF!</definedName>
    <definedName name="VNR_JR">#REF!</definedName>
    <definedName name="VNR_JR_cabecera" localSheetId="4">#REF!</definedName>
    <definedName name="VNR_JR_cabecera">#REF!</definedName>
    <definedName name="VSEDPP">[2]Pliego!$K$30</definedName>
    <definedName name="wrn.Todo.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12" r:id="rId13"/>
    <pivotCache cacheId="13" r:id="rId14"/>
  </pivotCaches>
</workbook>
</file>

<file path=xl/calcChain.xml><?xml version="1.0" encoding="utf-8"?>
<calcChain xmlns="http://schemas.openxmlformats.org/spreadsheetml/2006/main">
  <c r="AF359" i="26" l="1"/>
  <c r="AH336" i="26" l="1"/>
  <c r="AG336" i="26"/>
  <c r="AF336" i="26"/>
  <c r="AH334" i="26"/>
  <c r="AG334" i="26"/>
  <c r="AF334" i="26"/>
  <c r="AH332" i="26"/>
  <c r="AG332" i="26"/>
  <c r="AF332" i="26"/>
  <c r="AH331" i="26"/>
  <c r="AG331" i="26"/>
  <c r="AF331" i="26"/>
  <c r="AH329" i="26"/>
  <c r="AG329" i="26"/>
  <c r="AF329" i="26"/>
  <c r="AH313" i="26"/>
  <c r="AG313" i="26"/>
  <c r="AF313" i="26"/>
  <c r="AH294" i="26"/>
  <c r="AG294" i="26"/>
  <c r="AF294" i="26"/>
  <c r="AH244" i="26"/>
  <c r="AG244" i="26"/>
  <c r="AF244" i="26"/>
  <c r="AH234" i="26"/>
  <c r="AG234" i="26"/>
  <c r="AF234" i="26"/>
  <c r="AH215" i="26"/>
  <c r="AG215" i="26"/>
  <c r="AF215" i="26"/>
  <c r="AH202" i="26"/>
  <c r="AG202" i="26"/>
  <c r="AF202" i="26"/>
  <c r="AH149" i="26"/>
  <c r="AG149" i="26"/>
  <c r="AF149" i="26"/>
  <c r="AH78" i="26"/>
  <c r="AG78" i="26"/>
  <c r="AF78" i="26"/>
  <c r="AH77" i="26"/>
  <c r="AG77" i="26"/>
  <c r="AF77" i="26"/>
  <c r="AH76" i="26"/>
  <c r="AG76" i="26"/>
  <c r="AF76" i="26"/>
  <c r="AH75" i="26"/>
  <c r="AG75" i="26"/>
  <c r="AF75" i="26"/>
  <c r="AH74" i="26"/>
  <c r="AG74" i="26"/>
  <c r="AF74" i="26"/>
  <c r="AH73" i="26"/>
  <c r="AG73" i="26"/>
  <c r="AF73" i="26"/>
  <c r="AH305" i="26"/>
  <c r="AG305" i="26"/>
  <c r="AF305" i="26"/>
  <c r="AH304" i="26"/>
  <c r="AG304" i="26"/>
  <c r="AF304" i="26"/>
  <c r="AH243" i="26"/>
  <c r="AG243" i="26"/>
  <c r="AF243" i="26"/>
  <c r="AH233" i="26"/>
  <c r="AG233" i="26"/>
  <c r="AF233" i="26"/>
  <c r="AH232" i="26"/>
  <c r="AG232" i="26"/>
  <c r="AF232" i="26"/>
  <c r="AH218" i="26"/>
  <c r="AG218" i="26"/>
  <c r="AF218" i="26"/>
  <c r="AH209" i="26"/>
  <c r="AG209" i="26"/>
  <c r="AF209" i="26"/>
  <c r="AH198" i="26"/>
  <c r="AG198" i="26"/>
  <c r="AF198" i="26"/>
  <c r="AH197" i="26"/>
  <c r="AG197" i="26"/>
  <c r="AF197" i="26"/>
  <c r="AH196" i="26"/>
  <c r="AG196" i="26"/>
  <c r="AF196" i="26"/>
  <c r="AF68" i="26"/>
  <c r="AG68" i="26"/>
  <c r="AH68" i="26"/>
  <c r="AF69" i="26"/>
  <c r="AG69" i="26"/>
  <c r="AH69" i="26"/>
  <c r="AF70" i="26"/>
  <c r="AG70" i="26"/>
  <c r="AH70" i="26"/>
  <c r="AF71" i="26"/>
  <c r="AG71" i="26"/>
  <c r="AH71" i="26"/>
  <c r="AF72" i="26"/>
  <c r="AG72" i="26"/>
  <c r="AH72" i="26"/>
  <c r="AF122" i="26"/>
  <c r="AG122" i="26"/>
  <c r="AH122" i="26"/>
  <c r="AF151" i="26"/>
  <c r="AG151" i="26"/>
  <c r="AH151" i="26"/>
  <c r="AF152" i="26"/>
  <c r="AG152" i="26"/>
  <c r="AH152" i="26"/>
  <c r="AF176" i="26"/>
  <c r="AG176" i="26"/>
  <c r="AH176" i="26"/>
  <c r="AH3" i="26"/>
  <c r="AG3" i="26"/>
  <c r="AF3" i="26"/>
  <c r="AF50" i="26"/>
  <c r="AF277" i="26"/>
  <c r="AG277" i="26"/>
  <c r="AH277" i="26"/>
  <c r="AH112" i="26"/>
  <c r="AG112" i="26"/>
  <c r="AG47" i="26"/>
  <c r="AF112" i="26"/>
  <c r="AF39" i="26"/>
  <c r="AG39" i="26"/>
  <c r="AH39" i="26"/>
  <c r="AF40" i="26"/>
  <c r="AG40" i="26"/>
  <c r="AH40" i="26"/>
  <c r="AF41" i="26"/>
  <c r="AG41" i="26"/>
  <c r="AH41" i="26"/>
  <c r="AF42" i="26"/>
  <c r="AG42" i="26"/>
  <c r="AH42" i="26"/>
  <c r="AF43" i="26"/>
  <c r="AG43" i="26"/>
  <c r="AH43" i="26"/>
  <c r="AF44" i="26"/>
  <c r="AG44" i="26"/>
  <c r="AH44" i="26"/>
  <c r="AF45" i="26"/>
  <c r="AG45" i="26"/>
  <c r="AH45" i="26"/>
  <c r="AF46" i="26"/>
  <c r="AG46" i="26"/>
  <c r="AH46" i="26"/>
  <c r="AF163" i="26"/>
  <c r="AG163" i="26"/>
  <c r="AH163" i="26"/>
  <c r="AF164" i="26"/>
  <c r="AG164" i="26"/>
  <c r="AH164" i="26"/>
  <c r="AF190" i="26"/>
  <c r="AG190" i="26"/>
  <c r="AH190" i="26"/>
  <c r="AF191" i="26"/>
  <c r="AG191" i="26"/>
  <c r="AH191" i="26"/>
  <c r="AF192" i="26"/>
  <c r="AG192" i="26"/>
  <c r="AH192" i="26"/>
  <c r="AF226" i="26"/>
  <c r="AG226" i="26"/>
  <c r="AH226" i="26"/>
  <c r="AF227" i="26"/>
  <c r="AG227" i="26"/>
  <c r="AH227" i="26"/>
  <c r="AF228" i="26"/>
  <c r="AG228" i="26"/>
  <c r="AH228" i="26"/>
  <c r="AF241" i="26"/>
  <c r="AG241" i="26"/>
  <c r="AH241" i="26"/>
  <c r="AF242" i="26"/>
  <c r="AG242" i="26"/>
  <c r="AH242" i="26"/>
  <c r="AF250" i="26"/>
  <c r="AG250" i="26"/>
  <c r="AH250" i="26"/>
  <c r="AF275" i="26"/>
  <c r="AG275" i="26"/>
  <c r="AH275" i="26"/>
  <c r="AF276" i="26"/>
  <c r="AG276" i="26"/>
  <c r="AH276" i="26"/>
  <c r="AH38" i="26"/>
  <c r="AG38" i="26"/>
  <c r="AF38" i="26"/>
  <c r="AF17" i="26"/>
  <c r="AG17" i="26"/>
  <c r="AH17" i="26"/>
  <c r="AF18" i="26"/>
  <c r="AG18" i="26"/>
  <c r="AH18" i="26"/>
  <c r="AF19" i="26"/>
  <c r="AG19" i="26"/>
  <c r="AH19" i="26"/>
  <c r="AF20" i="26"/>
  <c r="AG20" i="26"/>
  <c r="AH20" i="26"/>
  <c r="AF21" i="26"/>
  <c r="AG21" i="26"/>
  <c r="AH21" i="26"/>
  <c r="AF126" i="26"/>
  <c r="AG126" i="26"/>
  <c r="AH126" i="26"/>
  <c r="AF153" i="26"/>
  <c r="AG153" i="26"/>
  <c r="AH153" i="26"/>
  <c r="AF154" i="26"/>
  <c r="AG154" i="26"/>
  <c r="AH154" i="26"/>
  <c r="AF186" i="26"/>
  <c r="AG186" i="26"/>
  <c r="AH186" i="26"/>
  <c r="AF199" i="26"/>
  <c r="AG199" i="26"/>
  <c r="AH199" i="26"/>
  <c r="AF200" i="26"/>
  <c r="AG200" i="26"/>
  <c r="AH200" i="26"/>
  <c r="AF201" i="26"/>
  <c r="AG201" i="26"/>
  <c r="AH201" i="26"/>
  <c r="AF203" i="26"/>
  <c r="AG203" i="26"/>
  <c r="AH203" i="26"/>
  <c r="AF204" i="26"/>
  <c r="AG204" i="26"/>
  <c r="AH204" i="26"/>
  <c r="AF210" i="26"/>
  <c r="AG210" i="26"/>
  <c r="AH210" i="26"/>
  <c r="AF211" i="26"/>
  <c r="AG211" i="26"/>
  <c r="AH211" i="26"/>
  <c r="AF214" i="26"/>
  <c r="AG214" i="26"/>
  <c r="AH214" i="26"/>
  <c r="AF216" i="26"/>
  <c r="AG216" i="26"/>
  <c r="AH216" i="26"/>
  <c r="AF219" i="26"/>
  <c r="AG219" i="26"/>
  <c r="AH219" i="26"/>
  <c r="AF220" i="26"/>
  <c r="AG220" i="26"/>
  <c r="AH220" i="26"/>
  <c r="AF223" i="26"/>
  <c r="AG223" i="26"/>
  <c r="AH223" i="26"/>
  <c r="AF239" i="26"/>
  <c r="AG239" i="26"/>
  <c r="AH239" i="26"/>
  <c r="AF240" i="26"/>
  <c r="AG240" i="26"/>
  <c r="AH240" i="26"/>
  <c r="AF248" i="26"/>
  <c r="AG248" i="26"/>
  <c r="AH248" i="26"/>
  <c r="AF259" i="26"/>
  <c r="AG259" i="26"/>
  <c r="AH259" i="26"/>
  <c r="AF260" i="26"/>
  <c r="AG260" i="26"/>
  <c r="AH260" i="26"/>
  <c r="AF261" i="26"/>
  <c r="AG261" i="26"/>
  <c r="AH261" i="26"/>
  <c r="AF262" i="26"/>
  <c r="AG262" i="26"/>
  <c r="AH262" i="26"/>
  <c r="AF263" i="26"/>
  <c r="AG263" i="26"/>
  <c r="AH263" i="26"/>
  <c r="AF264" i="26"/>
  <c r="AG264" i="26"/>
  <c r="AH264" i="26"/>
  <c r="AF265" i="26"/>
  <c r="AG265" i="26"/>
  <c r="AH265" i="26"/>
  <c r="AF266" i="26"/>
  <c r="AG266" i="26"/>
  <c r="AH266" i="26"/>
  <c r="AF267" i="26"/>
  <c r="AG267" i="26"/>
  <c r="AH267" i="26"/>
  <c r="AF268" i="26"/>
  <c r="AG268" i="26"/>
  <c r="AH268" i="26"/>
  <c r="AF269" i="26"/>
  <c r="AG269" i="26"/>
  <c r="AH269" i="26"/>
  <c r="AF270" i="26"/>
  <c r="AG270" i="26"/>
  <c r="AH270" i="26"/>
  <c r="AF271" i="26"/>
  <c r="AG271" i="26"/>
  <c r="AH271" i="26"/>
  <c r="AF272" i="26"/>
  <c r="AG272" i="26"/>
  <c r="AH272" i="26"/>
  <c r="AF295" i="26"/>
  <c r="AG295" i="26"/>
  <c r="AH295" i="26"/>
  <c r="AF296" i="26"/>
  <c r="AG296" i="26"/>
  <c r="AH296" i="26"/>
  <c r="AF317" i="26"/>
  <c r="AG317" i="26"/>
  <c r="AH317" i="26"/>
  <c r="AF320" i="26"/>
  <c r="AG320" i="26"/>
  <c r="AH320" i="26"/>
  <c r="AF321" i="26"/>
  <c r="AG321" i="26"/>
  <c r="AH321" i="26"/>
  <c r="AF322" i="26"/>
  <c r="AG322" i="26"/>
  <c r="AH322" i="26"/>
  <c r="AF330" i="26"/>
  <c r="AG330" i="26"/>
  <c r="AH330" i="26"/>
  <c r="AF335" i="26"/>
  <c r="AG335" i="26"/>
  <c r="AH335" i="26"/>
  <c r="AF337" i="26"/>
  <c r="AG337" i="26"/>
  <c r="AH337" i="26"/>
  <c r="AF338" i="26"/>
  <c r="AG338" i="26"/>
  <c r="AH338" i="26"/>
  <c r="AF342" i="26"/>
  <c r="AG342" i="26"/>
  <c r="AH342" i="26"/>
  <c r="AF347" i="26"/>
  <c r="AG347" i="26"/>
  <c r="AH347" i="26"/>
  <c r="AF349" i="26"/>
  <c r="AG349" i="26"/>
  <c r="AH349" i="26"/>
  <c r="AH16" i="26"/>
  <c r="AG16" i="26"/>
  <c r="AF16" i="26"/>
  <c r="AH301" i="26"/>
  <c r="AG301" i="26"/>
  <c r="AF301" i="26"/>
  <c r="AH285" i="26"/>
  <c r="AG285" i="26"/>
  <c r="AF285" i="26"/>
  <c r="AH284" i="26"/>
  <c r="AG284" i="26"/>
  <c r="AF284" i="26"/>
  <c r="AH283" i="26"/>
  <c r="AG283" i="26"/>
  <c r="AF283" i="26"/>
  <c r="AH258" i="26"/>
  <c r="AG258" i="26"/>
  <c r="AF258" i="26"/>
  <c r="AH257" i="26"/>
  <c r="AG257" i="26"/>
  <c r="AF257" i="26"/>
  <c r="AH252" i="26"/>
  <c r="AG252" i="26"/>
  <c r="AF252" i="26"/>
  <c r="AH251" i="26"/>
  <c r="AG251" i="26"/>
  <c r="AF251" i="26"/>
  <c r="AH246" i="26"/>
  <c r="AG246" i="26"/>
  <c r="AF246" i="26"/>
  <c r="AH245" i="26"/>
  <c r="AG245" i="26"/>
  <c r="AF245" i="26"/>
  <c r="AH238" i="26"/>
  <c r="AG238" i="26"/>
  <c r="AF238" i="26"/>
  <c r="AH236" i="26"/>
  <c r="AG236" i="26"/>
  <c r="AF236" i="26"/>
  <c r="AH235" i="26"/>
  <c r="AG235" i="26"/>
  <c r="AF235" i="26"/>
  <c r="AH217" i="26"/>
  <c r="AG217" i="26"/>
  <c r="AF217" i="26"/>
  <c r="AH212" i="26"/>
  <c r="AG212" i="26"/>
  <c r="AF212" i="26"/>
  <c r="AH208" i="26"/>
  <c r="AG208" i="26"/>
  <c r="AF208" i="26"/>
  <c r="AH207" i="26"/>
  <c r="AG207" i="26"/>
  <c r="AF207" i="26"/>
  <c r="AH206" i="26"/>
  <c r="AG206" i="26"/>
  <c r="AF206" i="26"/>
  <c r="AH205" i="26"/>
  <c r="AG205" i="26"/>
  <c r="AF205" i="26"/>
  <c r="AH174" i="26"/>
  <c r="AG174" i="26"/>
  <c r="AF174" i="26"/>
  <c r="AH173" i="26"/>
  <c r="AG173" i="26"/>
  <c r="AF173" i="26"/>
  <c r="AH172" i="26"/>
  <c r="AG172" i="26"/>
  <c r="AF172" i="26"/>
  <c r="AH171" i="26"/>
  <c r="AG171" i="26"/>
  <c r="AF171" i="26"/>
  <c r="AH170" i="26"/>
  <c r="AG170" i="26"/>
  <c r="AF170" i="26"/>
  <c r="AH150" i="26"/>
  <c r="AG150" i="26"/>
  <c r="AF150" i="26"/>
  <c r="AH124" i="26"/>
  <c r="AG124" i="26"/>
  <c r="AF124" i="26"/>
  <c r="AH123" i="26"/>
  <c r="AG123" i="26"/>
  <c r="AF123" i="26"/>
  <c r="AH100" i="26"/>
  <c r="AG100" i="26"/>
  <c r="AF100" i="26"/>
  <c r="AH99" i="26"/>
  <c r="AG99" i="26"/>
  <c r="AF99" i="26"/>
  <c r="AH98" i="26"/>
  <c r="AG98" i="26"/>
  <c r="AF98" i="26"/>
  <c r="AH97" i="26"/>
  <c r="AG97" i="26"/>
  <c r="AF97" i="26"/>
  <c r="AH96" i="26"/>
  <c r="AG96" i="26"/>
  <c r="AF96" i="26"/>
  <c r="AH95" i="26"/>
  <c r="AG95" i="26"/>
  <c r="AF95" i="26"/>
  <c r="AH94" i="26"/>
  <c r="AG94" i="26"/>
  <c r="AF94" i="26"/>
  <c r="AH93" i="26"/>
  <c r="AG93" i="26"/>
  <c r="AF93" i="26"/>
  <c r="AH92" i="26"/>
  <c r="AG92" i="26"/>
  <c r="AF92" i="26"/>
  <c r="AH91" i="26"/>
  <c r="AG91" i="26"/>
  <c r="AF91" i="26"/>
  <c r="AH90" i="26"/>
  <c r="AG90" i="26"/>
  <c r="AF90" i="26"/>
  <c r="AH89" i="26"/>
  <c r="AG89" i="26"/>
  <c r="AF89" i="26"/>
  <c r="AH88" i="26"/>
  <c r="AG88" i="26"/>
  <c r="AF88" i="26"/>
  <c r="AF182" i="26"/>
  <c r="AH182" i="26" s="1"/>
  <c r="AF183" i="26"/>
  <c r="AG183" i="26" s="1"/>
  <c r="AH341" i="26"/>
  <c r="AG341" i="26"/>
  <c r="AF341" i="26"/>
  <c r="AH340" i="26"/>
  <c r="AG340" i="26"/>
  <c r="AF340" i="26"/>
  <c r="AH339" i="26"/>
  <c r="AG339" i="26"/>
  <c r="AF339" i="26"/>
  <c r="AF51" i="26"/>
  <c r="AG51" i="26"/>
  <c r="AH51" i="26"/>
  <c r="AF52" i="26"/>
  <c r="AG52" i="26"/>
  <c r="AH52" i="26"/>
  <c r="AF53" i="26"/>
  <c r="AG53" i="26"/>
  <c r="AH53" i="26"/>
  <c r="AF54" i="26"/>
  <c r="AG54" i="26"/>
  <c r="AH54" i="26"/>
  <c r="AF55" i="26"/>
  <c r="AG55" i="26"/>
  <c r="AH55" i="26"/>
  <c r="AF56" i="26"/>
  <c r="AG56" i="26"/>
  <c r="AH56" i="26"/>
  <c r="AF57" i="26"/>
  <c r="AG57" i="26"/>
  <c r="AH57" i="26"/>
  <c r="AF58" i="26"/>
  <c r="AG58" i="26"/>
  <c r="AH58" i="26"/>
  <c r="AF59" i="26"/>
  <c r="AG59" i="26"/>
  <c r="AH59" i="26"/>
  <c r="AF60" i="26"/>
  <c r="AG60" i="26"/>
  <c r="AH60" i="26"/>
  <c r="AF61" i="26"/>
  <c r="AG61" i="26"/>
  <c r="AH61" i="26"/>
  <c r="AF62" i="26"/>
  <c r="AG62" i="26"/>
  <c r="AH62" i="26"/>
  <c r="AF63" i="26"/>
  <c r="AG63" i="26"/>
  <c r="AH63" i="26"/>
  <c r="AF64" i="26"/>
  <c r="AG64" i="26"/>
  <c r="AH64" i="26"/>
  <c r="AF65" i="26"/>
  <c r="AG65" i="26"/>
  <c r="AH65" i="26"/>
  <c r="AF66" i="26"/>
  <c r="AG66" i="26"/>
  <c r="AH66" i="26"/>
  <c r="AF67" i="26"/>
  <c r="AG67" i="26"/>
  <c r="AH67" i="26"/>
  <c r="AF119" i="26"/>
  <c r="AG119" i="26"/>
  <c r="AH119" i="26"/>
  <c r="AF120" i="26"/>
  <c r="AG120" i="26"/>
  <c r="AH120" i="26"/>
  <c r="AF121" i="26"/>
  <c r="AG121" i="26"/>
  <c r="AH121" i="26"/>
  <c r="AF146" i="26"/>
  <c r="AG146" i="26"/>
  <c r="AH146" i="26"/>
  <c r="AF147" i="26"/>
  <c r="AG147" i="26"/>
  <c r="AH147" i="26"/>
  <c r="AF148" i="26"/>
  <c r="AG148" i="26"/>
  <c r="AH148" i="26"/>
  <c r="AF175" i="26"/>
  <c r="AG175" i="26"/>
  <c r="AH175" i="26"/>
  <c r="AF193" i="26"/>
  <c r="AG193" i="26"/>
  <c r="AH193" i="26"/>
  <c r="AF194" i="26"/>
  <c r="AG194" i="26"/>
  <c r="AH194" i="26"/>
  <c r="AF195" i="26"/>
  <c r="AG195" i="26"/>
  <c r="AH195" i="26"/>
  <c r="AF213" i="26"/>
  <c r="AG213" i="26"/>
  <c r="AH213" i="26"/>
  <c r="AF229" i="26"/>
  <c r="AG229" i="26"/>
  <c r="AH229" i="26"/>
  <c r="AF230" i="26"/>
  <c r="AG230" i="26"/>
  <c r="AH230" i="26"/>
  <c r="AF231" i="26"/>
  <c r="AG231" i="26"/>
  <c r="AH231" i="26"/>
  <c r="AF237" i="26"/>
  <c r="AG237" i="26"/>
  <c r="AH237" i="26"/>
  <c r="AF247" i="26"/>
  <c r="AG247" i="26"/>
  <c r="AH247" i="26"/>
  <c r="AF286" i="26"/>
  <c r="AG286" i="26"/>
  <c r="AH286" i="26"/>
  <c r="AF287" i="26"/>
  <c r="AG287" i="26"/>
  <c r="AH287" i="26"/>
  <c r="AF288" i="26"/>
  <c r="AG288" i="26"/>
  <c r="AH288" i="26"/>
  <c r="AF289" i="26"/>
  <c r="AG289" i="26"/>
  <c r="AH289" i="26"/>
  <c r="AF290" i="26"/>
  <c r="AG290" i="26"/>
  <c r="AH290" i="26"/>
  <c r="AF291" i="26"/>
  <c r="AG291" i="26"/>
  <c r="AH291" i="26"/>
  <c r="AF292" i="26"/>
  <c r="AG292" i="26"/>
  <c r="AH292" i="26"/>
  <c r="AH50" i="26"/>
  <c r="AG50" i="26"/>
  <c r="AH87" i="26"/>
  <c r="AG87" i="26"/>
  <c r="AF87" i="26"/>
  <c r="AG182" i="26" l="1"/>
  <c r="AH183" i="26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355" i="13"/>
  <c r="K356" i="13"/>
  <c r="K3" i="13"/>
  <c r="M248" i="13"/>
  <c r="N248" i="13"/>
  <c r="O248" i="13"/>
  <c r="AH10" i="26"/>
  <c r="O47" i="13" s="1"/>
  <c r="AG10" i="26"/>
  <c r="N47" i="13" s="1"/>
  <c r="AF4" i="26"/>
  <c r="M41" i="13" s="1"/>
  <c r="AH4" i="26"/>
  <c r="O41" i="13" s="1"/>
  <c r="AF5" i="26"/>
  <c r="M42" i="13" s="1"/>
  <c r="AG4" i="26"/>
  <c r="N41" i="13" s="1"/>
  <c r="AH5" i="26"/>
  <c r="O42" i="13" s="1"/>
  <c r="AH8" i="26"/>
  <c r="O45" i="13" s="1"/>
  <c r="AG9" i="26"/>
  <c r="N46" i="13" s="1"/>
  <c r="AF10" i="26"/>
  <c r="M47" i="13" s="1"/>
  <c r="AG11" i="26"/>
  <c r="N48" i="13" s="1"/>
  <c r="AH12" i="26"/>
  <c r="O49" i="13" s="1"/>
  <c r="AF13" i="26"/>
  <c r="M50" i="13" s="1"/>
  <c r="AF14" i="26"/>
  <c r="M51" i="13" s="1"/>
  <c r="AG15" i="26"/>
  <c r="N52" i="13" s="1"/>
  <c r="O184" i="13"/>
  <c r="O185" i="13"/>
  <c r="M186" i="13"/>
  <c r="N187" i="13"/>
  <c r="O188" i="13"/>
  <c r="O189" i="13"/>
  <c r="AF22" i="26"/>
  <c r="M238" i="13" s="1"/>
  <c r="AG23" i="26"/>
  <c r="N239" i="13" s="1"/>
  <c r="AH24" i="26"/>
  <c r="O240" i="13" s="1"/>
  <c r="AG25" i="26"/>
  <c r="N241" i="13" s="1"/>
  <c r="AF350" i="26"/>
  <c r="AF353" i="26"/>
  <c r="M44" i="13" s="1"/>
  <c r="AF354" i="26"/>
  <c r="AF355" i="26"/>
  <c r="AF356" i="26"/>
  <c r="AF357" i="26"/>
  <c r="AF358" i="26"/>
  <c r="M164" i="13"/>
  <c r="AD360" i="16"/>
  <c r="K357" i="13" l="1"/>
  <c r="M233" i="13"/>
  <c r="AH355" i="26"/>
  <c r="O233" i="13" s="1"/>
  <c r="AG355" i="26"/>
  <c r="N233" i="13" s="1"/>
  <c r="O194" i="13"/>
  <c r="N194" i="13"/>
  <c r="M194" i="13"/>
  <c r="AH343" i="26"/>
  <c r="O350" i="13" s="1"/>
  <c r="AF343" i="26"/>
  <c r="M350" i="13" s="1"/>
  <c r="AG343" i="26"/>
  <c r="N350" i="13" s="1"/>
  <c r="O102" i="13"/>
  <c r="N102" i="13"/>
  <c r="M102" i="13"/>
  <c r="O235" i="13"/>
  <c r="M235" i="13"/>
  <c r="N235" i="13"/>
  <c r="O119" i="13"/>
  <c r="N119" i="13"/>
  <c r="M119" i="13"/>
  <c r="AH327" i="26"/>
  <c r="O35" i="13" s="1"/>
  <c r="AF327" i="26"/>
  <c r="M35" i="13" s="1"/>
  <c r="AG327" i="26"/>
  <c r="N35" i="13" s="1"/>
  <c r="AF323" i="26"/>
  <c r="M32" i="13" s="1"/>
  <c r="AH323" i="26"/>
  <c r="O32" i="13" s="1"/>
  <c r="AG323" i="26"/>
  <c r="N32" i="13" s="1"/>
  <c r="AG319" i="26"/>
  <c r="N31" i="13" s="1"/>
  <c r="AH319" i="26"/>
  <c r="O31" i="13" s="1"/>
  <c r="AF319" i="26"/>
  <c r="M31" i="13" s="1"/>
  <c r="AG315" i="26"/>
  <c r="N28" i="13" s="1"/>
  <c r="AH315" i="26"/>
  <c r="O28" i="13" s="1"/>
  <c r="AF315" i="26"/>
  <c r="M28" i="13" s="1"/>
  <c r="AF311" i="26"/>
  <c r="M330" i="13" s="1"/>
  <c r="AG311" i="26"/>
  <c r="N330" i="13" s="1"/>
  <c r="AH311" i="26"/>
  <c r="O330" i="13" s="1"/>
  <c r="AF307" i="26"/>
  <c r="M59" i="13" s="1"/>
  <c r="AG307" i="26"/>
  <c r="N59" i="13" s="1"/>
  <c r="AH307" i="26"/>
  <c r="O59" i="13" s="1"/>
  <c r="AF303" i="26"/>
  <c r="M24" i="13" s="1"/>
  <c r="AG303" i="26"/>
  <c r="N24" i="13" s="1"/>
  <c r="AH303" i="26"/>
  <c r="O24" i="13" s="1"/>
  <c r="AF299" i="26"/>
  <c r="M251" i="13" s="1"/>
  <c r="AG299" i="26"/>
  <c r="N251" i="13" s="1"/>
  <c r="AH299" i="26"/>
  <c r="O251" i="13" s="1"/>
  <c r="M225" i="13"/>
  <c r="N225" i="13"/>
  <c r="O225" i="13"/>
  <c r="M99" i="13"/>
  <c r="O99" i="13"/>
  <c r="N99" i="13"/>
  <c r="M95" i="13"/>
  <c r="N95" i="13"/>
  <c r="O95" i="13"/>
  <c r="M160" i="13"/>
  <c r="O160" i="13"/>
  <c r="N160" i="13"/>
  <c r="AF279" i="26"/>
  <c r="M22" i="13" s="1"/>
  <c r="AG279" i="26"/>
  <c r="N22" i="13" s="1"/>
  <c r="AH279" i="26"/>
  <c r="O22" i="13" s="1"/>
  <c r="M316" i="13"/>
  <c r="O316" i="13"/>
  <c r="N316" i="13"/>
  <c r="M223" i="13"/>
  <c r="N223" i="13"/>
  <c r="O223" i="13"/>
  <c r="M219" i="13"/>
  <c r="O219" i="13"/>
  <c r="N219" i="13"/>
  <c r="M215" i="13"/>
  <c r="N215" i="13"/>
  <c r="O215" i="13"/>
  <c r="M211" i="13"/>
  <c r="O211" i="13"/>
  <c r="N211" i="13"/>
  <c r="AF255" i="26"/>
  <c r="M288" i="13" s="1"/>
  <c r="AG255" i="26"/>
  <c r="N288" i="13" s="1"/>
  <c r="AH255" i="26"/>
  <c r="O288" i="13" s="1"/>
  <c r="M315" i="13"/>
  <c r="O315" i="13"/>
  <c r="N315" i="13"/>
  <c r="M155" i="13"/>
  <c r="N155" i="13"/>
  <c r="O155" i="13"/>
  <c r="M314" i="13"/>
  <c r="O314" i="13"/>
  <c r="N314" i="13"/>
  <c r="M153" i="13"/>
  <c r="N153" i="13"/>
  <c r="O153" i="13"/>
  <c r="M114" i="13"/>
  <c r="O114" i="13"/>
  <c r="N114" i="13"/>
  <c r="M90" i="13"/>
  <c r="N90" i="13"/>
  <c r="O90" i="13"/>
  <c r="M310" i="13"/>
  <c r="O310" i="13"/>
  <c r="N310" i="13"/>
  <c r="AF222" i="26"/>
  <c r="M43" i="13" s="1"/>
  <c r="AG222" i="26"/>
  <c r="N43" i="13" s="1"/>
  <c r="AH222" i="26"/>
  <c r="O43" i="13" s="1"/>
  <c r="M178" i="13"/>
  <c r="O178" i="13"/>
  <c r="N178" i="13"/>
  <c r="M203" i="13"/>
  <c r="N203" i="13"/>
  <c r="O203" i="13"/>
  <c r="M201" i="13"/>
  <c r="O201" i="13"/>
  <c r="N201" i="13"/>
  <c r="M146" i="13"/>
  <c r="N146" i="13"/>
  <c r="O146" i="13"/>
  <c r="M112" i="13"/>
  <c r="O112" i="13"/>
  <c r="N112" i="13"/>
  <c r="M176" i="13"/>
  <c r="N176" i="13"/>
  <c r="O176" i="13"/>
  <c r="M86" i="13"/>
  <c r="O86" i="13"/>
  <c r="N86" i="13"/>
  <c r="M307" i="13"/>
  <c r="N307" i="13"/>
  <c r="O307" i="13"/>
  <c r="M195" i="13"/>
  <c r="O195" i="13"/>
  <c r="N195" i="13"/>
  <c r="O355" i="13"/>
  <c r="M355" i="13"/>
  <c r="N355" i="13"/>
  <c r="AG178" i="26"/>
  <c r="N54" i="13" s="1"/>
  <c r="AH178" i="26"/>
  <c r="O54" i="13" s="1"/>
  <c r="AF178" i="26"/>
  <c r="M54" i="13" s="1"/>
  <c r="N144" i="13"/>
  <c r="O144" i="13"/>
  <c r="M144" i="13"/>
  <c r="N140" i="13"/>
  <c r="O140" i="13"/>
  <c r="M140" i="13"/>
  <c r="AG166" i="26"/>
  <c r="N345" i="13" s="1"/>
  <c r="AH166" i="26"/>
  <c r="O345" i="13" s="1"/>
  <c r="AF166" i="26"/>
  <c r="M345" i="13" s="1"/>
  <c r="AF162" i="26"/>
  <c r="M279" i="13" s="1"/>
  <c r="AG162" i="26"/>
  <c r="N279" i="13" s="1"/>
  <c r="AH162" i="26"/>
  <c r="O279" i="13" s="1"/>
  <c r="AF158" i="26"/>
  <c r="M263" i="13" s="1"/>
  <c r="AG158" i="26"/>
  <c r="N263" i="13" s="1"/>
  <c r="AH158" i="26"/>
  <c r="O263" i="13" s="1"/>
  <c r="M193" i="13"/>
  <c r="N193" i="13"/>
  <c r="O193" i="13"/>
  <c r="M139" i="13"/>
  <c r="N139" i="13"/>
  <c r="O139" i="13"/>
  <c r="M81" i="13"/>
  <c r="N81" i="13"/>
  <c r="O81" i="13"/>
  <c r="AF142" i="26"/>
  <c r="M328" i="13" s="1"/>
  <c r="AG142" i="26"/>
  <c r="N328" i="13" s="1"/>
  <c r="AH142" i="26"/>
  <c r="O328" i="13" s="1"/>
  <c r="AF138" i="26"/>
  <c r="M13" i="13" s="1"/>
  <c r="AG138" i="26"/>
  <c r="N13" i="13" s="1"/>
  <c r="AH138" i="26"/>
  <c r="O13" i="13" s="1"/>
  <c r="AF134" i="26"/>
  <c r="M9" i="13" s="1"/>
  <c r="AH134" i="26"/>
  <c r="O9" i="13" s="1"/>
  <c r="AG134" i="26"/>
  <c r="N9" i="13" s="1"/>
  <c r="AF130" i="26"/>
  <c r="M5" i="13" s="1"/>
  <c r="AH130" i="26"/>
  <c r="O5" i="13" s="1"/>
  <c r="AG130" i="26"/>
  <c r="N5" i="13" s="1"/>
  <c r="M190" i="13"/>
  <c r="O190" i="13"/>
  <c r="N190" i="13"/>
  <c r="M170" i="13"/>
  <c r="O170" i="13"/>
  <c r="N170" i="13"/>
  <c r="AF118" i="26"/>
  <c r="M57" i="13" s="1"/>
  <c r="AG118" i="26"/>
  <c r="N57" i="13" s="1"/>
  <c r="AH118" i="26"/>
  <c r="O57" i="13" s="1"/>
  <c r="AF114" i="26"/>
  <c r="M327" i="13" s="1"/>
  <c r="AH114" i="26"/>
  <c r="O327" i="13" s="1"/>
  <c r="AG114" i="26"/>
  <c r="N327" i="13" s="1"/>
  <c r="AH110" i="26"/>
  <c r="O342" i="13" s="1"/>
  <c r="AG110" i="26"/>
  <c r="N342" i="13" s="1"/>
  <c r="AF110" i="26"/>
  <c r="M342" i="13" s="1"/>
  <c r="AH106" i="26"/>
  <c r="O338" i="13" s="1"/>
  <c r="AG106" i="26"/>
  <c r="N338" i="13" s="1"/>
  <c r="AF106" i="26"/>
  <c r="M338" i="13" s="1"/>
  <c r="AF102" i="26"/>
  <c r="M334" i="13" s="1"/>
  <c r="AH102" i="26"/>
  <c r="O334" i="13" s="1"/>
  <c r="AG102" i="26"/>
  <c r="N334" i="13" s="1"/>
  <c r="N134" i="13"/>
  <c r="M134" i="13"/>
  <c r="O134" i="13"/>
  <c r="O130" i="13"/>
  <c r="N130" i="13"/>
  <c r="M130" i="13"/>
  <c r="O126" i="13"/>
  <c r="N126" i="13"/>
  <c r="M126" i="13"/>
  <c r="AF86" i="26"/>
  <c r="M262" i="13" s="1"/>
  <c r="AH86" i="26"/>
  <c r="O262" i="13" s="1"/>
  <c r="AG86" i="26"/>
  <c r="N262" i="13" s="1"/>
  <c r="AG82" i="26"/>
  <c r="N258" i="13" s="1"/>
  <c r="AF82" i="26"/>
  <c r="M258" i="13" s="1"/>
  <c r="AH82" i="26"/>
  <c r="O258" i="13" s="1"/>
  <c r="O110" i="13"/>
  <c r="N110" i="13"/>
  <c r="M110" i="13"/>
  <c r="O106" i="13"/>
  <c r="N106" i="13"/>
  <c r="M106" i="13"/>
  <c r="M167" i="13"/>
  <c r="O167" i="13"/>
  <c r="N167" i="13"/>
  <c r="N76" i="13"/>
  <c r="M76" i="13"/>
  <c r="O76" i="13"/>
  <c r="O72" i="13"/>
  <c r="N72" i="13"/>
  <c r="M72" i="13"/>
  <c r="O68" i="13"/>
  <c r="N68" i="13"/>
  <c r="M68" i="13"/>
  <c r="M64" i="13"/>
  <c r="O64" i="13"/>
  <c r="N64" i="13"/>
  <c r="N60" i="13"/>
  <c r="M60" i="13"/>
  <c r="O60" i="13"/>
  <c r="O304" i="13"/>
  <c r="N304" i="13"/>
  <c r="M304" i="13"/>
  <c r="O300" i="13"/>
  <c r="N300" i="13"/>
  <c r="M300" i="13"/>
  <c r="M296" i="13"/>
  <c r="O296" i="13"/>
  <c r="N296" i="13"/>
  <c r="AG34" i="26"/>
  <c r="N272" i="13" s="1"/>
  <c r="AF34" i="26"/>
  <c r="M272" i="13" s="1"/>
  <c r="AH34" i="26"/>
  <c r="O272" i="13" s="1"/>
  <c r="AH30" i="26"/>
  <c r="O268" i="13" s="1"/>
  <c r="AG30" i="26"/>
  <c r="N268" i="13" s="1"/>
  <c r="AF30" i="26"/>
  <c r="M268" i="13" s="1"/>
  <c r="AG26" i="26"/>
  <c r="N242" i="13" s="1"/>
  <c r="AF26" i="26"/>
  <c r="M242" i="13" s="1"/>
  <c r="AG5" i="26"/>
  <c r="N42" i="13" s="1"/>
  <c r="AF8" i="26"/>
  <c r="M45" i="13" s="1"/>
  <c r="AH9" i="26"/>
  <c r="O46" i="13" s="1"/>
  <c r="AH11" i="26"/>
  <c r="O48" i="13" s="1"/>
  <c r="AG13" i="26"/>
  <c r="N50" i="13" s="1"/>
  <c r="AF15" i="26"/>
  <c r="M52" i="13" s="1"/>
  <c r="M185" i="13"/>
  <c r="O186" i="13"/>
  <c r="N188" i="13"/>
  <c r="AG22" i="26"/>
  <c r="N238" i="13" s="1"/>
  <c r="AF24" i="26"/>
  <c r="M240" i="13" s="1"/>
  <c r="AH25" i="26"/>
  <c r="O241" i="13" s="1"/>
  <c r="N191" i="13"/>
  <c r="O191" i="13"/>
  <c r="M191" i="13"/>
  <c r="M265" i="13"/>
  <c r="AH358" i="26"/>
  <c r="O265" i="13" s="1"/>
  <c r="AG358" i="26"/>
  <c r="N265" i="13" s="1"/>
  <c r="M231" i="13"/>
  <c r="AG354" i="26"/>
  <c r="N231" i="13" s="1"/>
  <c r="AH354" i="26"/>
  <c r="O231" i="13" s="1"/>
  <c r="M253" i="13"/>
  <c r="AH350" i="26"/>
  <c r="O253" i="13" s="1"/>
  <c r="AG350" i="26"/>
  <c r="N253" i="13" s="1"/>
  <c r="AG346" i="26"/>
  <c r="N353" i="13" s="1"/>
  <c r="AH346" i="26"/>
  <c r="O353" i="13" s="1"/>
  <c r="AF346" i="26"/>
  <c r="M353" i="13" s="1"/>
  <c r="N232" i="13"/>
  <c r="O232" i="13"/>
  <c r="M232" i="13"/>
  <c r="N237" i="13"/>
  <c r="O237" i="13"/>
  <c r="M237" i="13"/>
  <c r="N121" i="13"/>
  <c r="O121" i="13"/>
  <c r="M121" i="13"/>
  <c r="N234" i="13"/>
  <c r="O234" i="13"/>
  <c r="M234" i="13"/>
  <c r="AG326" i="26"/>
  <c r="N34" i="13" s="1"/>
  <c r="AH326" i="26"/>
  <c r="O34" i="13" s="1"/>
  <c r="AF326" i="26"/>
  <c r="M34" i="13" s="1"/>
  <c r="M230" i="13"/>
  <c r="N230" i="13"/>
  <c r="O230" i="13"/>
  <c r="AF318" i="26"/>
  <c r="M30" i="13" s="1"/>
  <c r="AG318" i="26"/>
  <c r="N30" i="13" s="1"/>
  <c r="AH318" i="26"/>
  <c r="O30" i="13" s="1"/>
  <c r="AF314" i="26"/>
  <c r="M27" i="13" s="1"/>
  <c r="AG314" i="26"/>
  <c r="N27" i="13" s="1"/>
  <c r="AH314" i="26"/>
  <c r="O27" i="13" s="1"/>
  <c r="AF310" i="26"/>
  <c r="M26" i="13" s="1"/>
  <c r="AG310" i="26"/>
  <c r="N26" i="13" s="1"/>
  <c r="AH310" i="26"/>
  <c r="O26" i="13" s="1"/>
  <c r="AF306" i="26"/>
  <c r="M252" i="13" s="1"/>
  <c r="AH306" i="26"/>
  <c r="O252" i="13" s="1"/>
  <c r="AG306" i="26"/>
  <c r="N252" i="13" s="1"/>
  <c r="AF302" i="26"/>
  <c r="M23" i="13" s="1"/>
  <c r="AG302" i="26"/>
  <c r="N23" i="13" s="1"/>
  <c r="AH302" i="26"/>
  <c r="O23" i="13" s="1"/>
  <c r="AF298" i="26"/>
  <c r="M250" i="13" s="1"/>
  <c r="AH298" i="26"/>
  <c r="O250" i="13" s="1"/>
  <c r="AG298" i="26"/>
  <c r="N250" i="13" s="1"/>
  <c r="M116" i="13"/>
  <c r="N116" i="13"/>
  <c r="O116" i="13"/>
  <c r="O98" i="13"/>
  <c r="M98" i="13"/>
  <c r="N98" i="13"/>
  <c r="O94" i="13"/>
  <c r="N94" i="13"/>
  <c r="M94" i="13"/>
  <c r="AH282" i="26"/>
  <c r="O293" i="13" s="1"/>
  <c r="AF282" i="26"/>
  <c r="M293" i="13" s="1"/>
  <c r="AG282" i="26"/>
  <c r="N293" i="13" s="1"/>
  <c r="AH278" i="26"/>
  <c r="O349" i="13" s="1"/>
  <c r="AG278" i="26"/>
  <c r="N349" i="13" s="1"/>
  <c r="AF278" i="26"/>
  <c r="M349" i="13" s="1"/>
  <c r="AH274" i="26"/>
  <c r="O290" i="13" s="1"/>
  <c r="AF274" i="26"/>
  <c r="M290" i="13" s="1"/>
  <c r="AG274" i="26"/>
  <c r="N290" i="13" s="1"/>
  <c r="O222" i="13"/>
  <c r="N222" i="13"/>
  <c r="M222" i="13"/>
  <c r="O218" i="13"/>
  <c r="M218" i="13"/>
  <c r="N218" i="13"/>
  <c r="O214" i="13"/>
  <c r="N214" i="13"/>
  <c r="M214" i="13"/>
  <c r="O159" i="13"/>
  <c r="M159" i="13"/>
  <c r="N159" i="13"/>
  <c r="AH253" i="26"/>
  <c r="O287" i="13" s="1"/>
  <c r="AG253" i="26"/>
  <c r="N287" i="13" s="1"/>
  <c r="AF253" i="26"/>
  <c r="M287" i="13" s="1"/>
  <c r="AH249" i="26"/>
  <c r="O286" i="13" s="1"/>
  <c r="AF249" i="26"/>
  <c r="M286" i="13" s="1"/>
  <c r="AG249" i="26"/>
  <c r="N286" i="13" s="1"/>
  <c r="O154" i="13"/>
  <c r="N154" i="13"/>
  <c r="M154" i="13"/>
  <c r="O313" i="13"/>
  <c r="M313" i="13"/>
  <c r="N313" i="13"/>
  <c r="O92" i="13"/>
  <c r="N92" i="13"/>
  <c r="M92" i="13"/>
  <c r="O180" i="13"/>
  <c r="M180" i="13"/>
  <c r="N180" i="13"/>
  <c r="O89" i="13"/>
  <c r="N89" i="13"/>
  <c r="M89" i="13"/>
  <c r="AH225" i="26"/>
  <c r="O285" i="13" s="1"/>
  <c r="AF225" i="26"/>
  <c r="M285" i="13" s="1"/>
  <c r="AG225" i="26"/>
  <c r="N285" i="13" s="1"/>
  <c r="AH221" i="26"/>
  <c r="O283" i="13" s="1"/>
  <c r="AG221" i="26"/>
  <c r="N283" i="13" s="1"/>
  <c r="AF221" i="26"/>
  <c r="M283" i="13" s="1"/>
  <c r="O150" i="13"/>
  <c r="M150" i="13"/>
  <c r="N150" i="13"/>
  <c r="O88" i="13"/>
  <c r="N88" i="13"/>
  <c r="M88" i="13"/>
  <c r="O177" i="13"/>
  <c r="M177" i="13"/>
  <c r="N177" i="13"/>
  <c r="O145" i="13"/>
  <c r="N145" i="13"/>
  <c r="M145" i="13"/>
  <c r="O198" i="13"/>
  <c r="M198" i="13"/>
  <c r="N198" i="13"/>
  <c r="O175" i="13"/>
  <c r="N175" i="13"/>
  <c r="M175" i="13"/>
  <c r="O85" i="13"/>
  <c r="M85" i="13"/>
  <c r="N85" i="13"/>
  <c r="AH189" i="26"/>
  <c r="O282" i="13" s="1"/>
  <c r="AG189" i="26"/>
  <c r="N282" i="13" s="1"/>
  <c r="AF189" i="26"/>
  <c r="M282" i="13" s="1"/>
  <c r="AH185" i="26"/>
  <c r="O21" i="13" s="1"/>
  <c r="AF185" i="26"/>
  <c r="M21" i="13" s="1"/>
  <c r="AG185" i="26"/>
  <c r="N21" i="13" s="1"/>
  <c r="AF181" i="26"/>
  <c r="M19" i="13" s="1"/>
  <c r="AG181" i="26"/>
  <c r="N19" i="13" s="1"/>
  <c r="AH181" i="26"/>
  <c r="O19" i="13" s="1"/>
  <c r="AF177" i="26"/>
  <c r="M38" i="13" s="1"/>
  <c r="AG177" i="26"/>
  <c r="N38" i="13" s="1"/>
  <c r="AH177" i="26"/>
  <c r="O38" i="13" s="1"/>
  <c r="M143" i="13"/>
  <c r="N143" i="13"/>
  <c r="O143" i="13"/>
  <c r="AF169" i="26"/>
  <c r="M348" i="13" s="1"/>
  <c r="AG169" i="26"/>
  <c r="N348" i="13" s="1"/>
  <c r="AH169" i="26"/>
  <c r="O348" i="13" s="1"/>
  <c r="AG165" i="26"/>
  <c r="N344" i="13" s="1"/>
  <c r="AF165" i="26"/>
  <c r="M344" i="13" s="1"/>
  <c r="AH165" i="26"/>
  <c r="O344" i="13" s="1"/>
  <c r="AH161" i="26"/>
  <c r="O278" i="13" s="1"/>
  <c r="AF161" i="26"/>
  <c r="M278" i="13" s="1"/>
  <c r="AG161" i="26"/>
  <c r="N278" i="13" s="1"/>
  <c r="AH157" i="26"/>
  <c r="O247" i="13" s="1"/>
  <c r="AF157" i="26"/>
  <c r="M247" i="13" s="1"/>
  <c r="AG157" i="26"/>
  <c r="N247" i="13" s="1"/>
  <c r="O192" i="13"/>
  <c r="M192" i="13"/>
  <c r="N192" i="13"/>
  <c r="O111" i="13"/>
  <c r="M111" i="13"/>
  <c r="N111" i="13"/>
  <c r="AH145" i="26"/>
  <c r="O53" i="13" s="1"/>
  <c r="AF145" i="26"/>
  <c r="M53" i="13" s="1"/>
  <c r="AG145" i="26"/>
  <c r="N53" i="13" s="1"/>
  <c r="AF141" i="26"/>
  <c r="M16" i="13" s="1"/>
  <c r="AG141" i="26"/>
  <c r="N16" i="13" s="1"/>
  <c r="AH141" i="26"/>
  <c r="O16" i="13" s="1"/>
  <c r="AH137" i="26"/>
  <c r="O12" i="13" s="1"/>
  <c r="AG137" i="26"/>
  <c r="N12" i="13" s="1"/>
  <c r="AF137" i="26"/>
  <c r="M12" i="13" s="1"/>
  <c r="AH133" i="26"/>
  <c r="O8" i="13" s="1"/>
  <c r="AF133" i="26"/>
  <c r="M8" i="13" s="1"/>
  <c r="AG133" i="26"/>
  <c r="N8" i="13" s="1"/>
  <c r="AF129" i="26"/>
  <c r="M4" i="13" s="1"/>
  <c r="AH129" i="26"/>
  <c r="O4" i="13" s="1"/>
  <c r="AG129" i="26"/>
  <c r="N4" i="13" s="1"/>
  <c r="AG125" i="26"/>
  <c r="N323" i="13" s="1"/>
  <c r="AF125" i="26"/>
  <c r="M323" i="13" s="1"/>
  <c r="AH125" i="26"/>
  <c r="O323" i="13" s="1"/>
  <c r="O80" i="13"/>
  <c r="N80" i="13"/>
  <c r="M80" i="13"/>
  <c r="AH117" i="26"/>
  <c r="O329" i="13" s="1"/>
  <c r="AG117" i="26"/>
  <c r="N329" i="13" s="1"/>
  <c r="AF117" i="26"/>
  <c r="M329" i="13" s="1"/>
  <c r="AF113" i="26"/>
  <c r="M326" i="13" s="1"/>
  <c r="AH113" i="26"/>
  <c r="O326" i="13" s="1"/>
  <c r="AG113" i="26"/>
  <c r="N326" i="13" s="1"/>
  <c r="AH109" i="26"/>
  <c r="O341" i="13" s="1"/>
  <c r="AF109" i="26"/>
  <c r="M341" i="13" s="1"/>
  <c r="AG109" i="26"/>
  <c r="N341" i="13" s="1"/>
  <c r="AH105" i="26"/>
  <c r="O337" i="13" s="1"/>
  <c r="AG105" i="26"/>
  <c r="N337" i="13" s="1"/>
  <c r="AF105" i="26"/>
  <c r="M337" i="13" s="1"/>
  <c r="AH101" i="26"/>
  <c r="O331" i="13" s="1"/>
  <c r="AG101" i="26"/>
  <c r="N331" i="13" s="1"/>
  <c r="AF101" i="26"/>
  <c r="M331" i="13" s="1"/>
  <c r="O133" i="13"/>
  <c r="N133" i="13"/>
  <c r="M133" i="13"/>
  <c r="O129" i="13"/>
  <c r="M129" i="13"/>
  <c r="N129" i="13"/>
  <c r="O125" i="13"/>
  <c r="N125" i="13"/>
  <c r="M125" i="13"/>
  <c r="AH85" i="26"/>
  <c r="O261" i="13" s="1"/>
  <c r="AG85" i="26"/>
  <c r="N261" i="13" s="1"/>
  <c r="AF85" i="26"/>
  <c r="M261" i="13" s="1"/>
  <c r="AH81" i="26"/>
  <c r="O257" i="13" s="1"/>
  <c r="AG81" i="26"/>
  <c r="N257" i="13" s="1"/>
  <c r="AF81" i="26"/>
  <c r="M257" i="13" s="1"/>
  <c r="O109" i="13"/>
  <c r="M109" i="13"/>
  <c r="N109" i="13"/>
  <c r="O105" i="13"/>
  <c r="N105" i="13"/>
  <c r="M105" i="13"/>
  <c r="O166" i="13"/>
  <c r="N166" i="13"/>
  <c r="M166" i="13"/>
  <c r="O75" i="13"/>
  <c r="N75" i="13"/>
  <c r="M75" i="13"/>
  <c r="O71" i="13"/>
  <c r="M71" i="13"/>
  <c r="N71" i="13"/>
  <c r="O67" i="13"/>
  <c r="N67" i="13"/>
  <c r="M67" i="13"/>
  <c r="O63" i="13"/>
  <c r="N63" i="13"/>
  <c r="M63" i="13"/>
  <c r="AH49" i="26"/>
  <c r="O322" i="13" s="1"/>
  <c r="AG49" i="26"/>
  <c r="N322" i="13" s="1"/>
  <c r="AF49" i="26"/>
  <c r="M322" i="13" s="1"/>
  <c r="O303" i="13"/>
  <c r="M303" i="13"/>
  <c r="N303" i="13"/>
  <c r="O299" i="13"/>
  <c r="N299" i="13"/>
  <c r="M299" i="13"/>
  <c r="AH37" i="26"/>
  <c r="O275" i="13" s="1"/>
  <c r="AG37" i="26"/>
  <c r="N275" i="13" s="1"/>
  <c r="AF37" i="26"/>
  <c r="M275" i="13" s="1"/>
  <c r="AH33" i="26"/>
  <c r="O271" i="13" s="1"/>
  <c r="AG33" i="26"/>
  <c r="N271" i="13" s="1"/>
  <c r="AF33" i="26"/>
  <c r="M271" i="13" s="1"/>
  <c r="AH29" i="26"/>
  <c r="O267" i="13" s="1"/>
  <c r="AG29" i="26"/>
  <c r="N267" i="13" s="1"/>
  <c r="AF29" i="26"/>
  <c r="M267" i="13" s="1"/>
  <c r="AD359" i="26"/>
  <c r="AG8" i="26"/>
  <c r="N45" i="13" s="1"/>
  <c r="AF12" i="26"/>
  <c r="M49" i="13" s="1"/>
  <c r="AH13" i="26"/>
  <c r="O50" i="13" s="1"/>
  <c r="AH15" i="26"/>
  <c r="O52" i="13" s="1"/>
  <c r="N185" i="13"/>
  <c r="M187" i="13"/>
  <c r="M189" i="13"/>
  <c r="AH22" i="26"/>
  <c r="O238" i="13" s="1"/>
  <c r="AG24" i="26"/>
  <c r="N240" i="13" s="1"/>
  <c r="AH26" i="26"/>
  <c r="O242" i="13" s="1"/>
  <c r="M104" i="13"/>
  <c r="N104" i="13"/>
  <c r="O104" i="13"/>
  <c r="M236" i="13"/>
  <c r="N236" i="13"/>
  <c r="O236" i="13"/>
  <c r="AF333" i="26"/>
  <c r="M40" i="13" s="1"/>
  <c r="AG333" i="26"/>
  <c r="N40" i="13" s="1"/>
  <c r="AH333" i="26"/>
  <c r="O40" i="13" s="1"/>
  <c r="M118" i="13"/>
  <c r="N118" i="13"/>
  <c r="O118" i="13"/>
  <c r="AF325" i="26"/>
  <c r="M295" i="13" s="1"/>
  <c r="AG325" i="26"/>
  <c r="N295" i="13" s="1"/>
  <c r="AH325" i="26"/>
  <c r="O295" i="13" s="1"/>
  <c r="M229" i="13"/>
  <c r="N229" i="13"/>
  <c r="O229" i="13"/>
  <c r="M227" i="13"/>
  <c r="O227" i="13"/>
  <c r="N227" i="13"/>
  <c r="M117" i="13"/>
  <c r="N117" i="13"/>
  <c r="O117" i="13"/>
  <c r="AH309" i="26"/>
  <c r="O25" i="13" s="1"/>
  <c r="AG309" i="26"/>
  <c r="N25" i="13" s="1"/>
  <c r="AF309" i="26"/>
  <c r="M25" i="13" s="1"/>
  <c r="O183" i="13"/>
  <c r="M183" i="13"/>
  <c r="N183" i="13"/>
  <c r="O163" i="13"/>
  <c r="N163" i="13"/>
  <c r="M163" i="13"/>
  <c r="AH297" i="26"/>
  <c r="O249" i="13" s="1"/>
  <c r="AF297" i="26"/>
  <c r="M249" i="13" s="1"/>
  <c r="AG297" i="26"/>
  <c r="N249" i="13" s="1"/>
  <c r="N97" i="13"/>
  <c r="O97" i="13"/>
  <c r="M97" i="13"/>
  <c r="N162" i="13"/>
  <c r="O162" i="13"/>
  <c r="M162" i="13"/>
  <c r="AG281" i="26"/>
  <c r="N292" i="13" s="1"/>
  <c r="AH281" i="26"/>
  <c r="O292" i="13" s="1"/>
  <c r="AF281" i="26"/>
  <c r="M292" i="13" s="1"/>
  <c r="N319" i="13"/>
  <c r="O319" i="13"/>
  <c r="M319" i="13"/>
  <c r="AG273" i="26"/>
  <c r="N289" i="13" s="1"/>
  <c r="AH273" i="26"/>
  <c r="O289" i="13" s="1"/>
  <c r="AF273" i="26"/>
  <c r="M289" i="13" s="1"/>
  <c r="N221" i="13"/>
  <c r="O221" i="13"/>
  <c r="M221" i="13"/>
  <c r="N217" i="13"/>
  <c r="O217" i="13"/>
  <c r="M217" i="13"/>
  <c r="N213" i="13"/>
  <c r="O213" i="13"/>
  <c r="M213" i="13"/>
  <c r="N158" i="13"/>
  <c r="O158" i="13"/>
  <c r="M158" i="13"/>
  <c r="N157" i="13"/>
  <c r="O157" i="13"/>
  <c r="M157" i="13"/>
  <c r="N210" i="13"/>
  <c r="O210" i="13"/>
  <c r="M210" i="13"/>
  <c r="N115" i="13"/>
  <c r="O115" i="13"/>
  <c r="M115" i="13"/>
  <c r="N209" i="13"/>
  <c r="O209" i="13"/>
  <c r="M209" i="13"/>
  <c r="N152" i="13"/>
  <c r="O152" i="13"/>
  <c r="M152" i="13"/>
  <c r="N179" i="13"/>
  <c r="O179" i="13"/>
  <c r="M179" i="13"/>
  <c r="N312" i="13"/>
  <c r="O312" i="13"/>
  <c r="M312" i="13"/>
  <c r="AG224" i="26"/>
  <c r="N284" i="13" s="1"/>
  <c r="AH224" i="26"/>
  <c r="O284" i="13" s="1"/>
  <c r="AF224" i="26"/>
  <c r="M284" i="13" s="1"/>
  <c r="N206" i="13"/>
  <c r="O206" i="13"/>
  <c r="M206" i="13"/>
  <c r="N204" i="13"/>
  <c r="O204" i="13"/>
  <c r="M204" i="13"/>
  <c r="N149" i="13"/>
  <c r="O149" i="13"/>
  <c r="M149" i="13"/>
  <c r="N148" i="13"/>
  <c r="O148" i="13"/>
  <c r="M148" i="13"/>
  <c r="N200" i="13"/>
  <c r="O200" i="13"/>
  <c r="M200" i="13"/>
  <c r="N197" i="13"/>
  <c r="O197" i="13"/>
  <c r="M197" i="13"/>
  <c r="N174" i="13"/>
  <c r="O174" i="13"/>
  <c r="M174" i="13"/>
  <c r="N309" i="13"/>
  <c r="O309" i="13"/>
  <c r="M309" i="13"/>
  <c r="AG188" i="26"/>
  <c r="N281" i="13" s="1"/>
  <c r="AH188" i="26"/>
  <c r="O281" i="13" s="1"/>
  <c r="AF188" i="26"/>
  <c r="M281" i="13" s="1"/>
  <c r="AG184" i="26"/>
  <c r="N20" i="13" s="1"/>
  <c r="AH184" i="26"/>
  <c r="O20" i="13" s="1"/>
  <c r="AF184" i="26"/>
  <c r="M20" i="13" s="1"/>
  <c r="AF180" i="26"/>
  <c r="M18" i="13" s="1"/>
  <c r="AG180" i="26"/>
  <c r="N18" i="13" s="1"/>
  <c r="AH180" i="26"/>
  <c r="O18" i="13" s="1"/>
  <c r="M173" i="13"/>
  <c r="O173" i="13"/>
  <c r="N173" i="13"/>
  <c r="M142" i="13"/>
  <c r="N142" i="13"/>
  <c r="O142" i="13"/>
  <c r="AF168" i="26"/>
  <c r="M347" i="13" s="1"/>
  <c r="AH168" i="26"/>
  <c r="O347" i="13" s="1"/>
  <c r="AG168" i="26"/>
  <c r="N347" i="13" s="1"/>
  <c r="O306" i="13"/>
  <c r="N306" i="13"/>
  <c r="M306" i="13"/>
  <c r="AH160" i="26"/>
  <c r="O277" i="13" s="1"/>
  <c r="AG160" i="26"/>
  <c r="N277" i="13" s="1"/>
  <c r="AF160" i="26"/>
  <c r="M277" i="13" s="1"/>
  <c r="AH156" i="26"/>
  <c r="O246" i="13" s="1"/>
  <c r="AG156" i="26"/>
  <c r="N246" i="13" s="1"/>
  <c r="AF156" i="26"/>
  <c r="M246" i="13" s="1"/>
  <c r="O172" i="13"/>
  <c r="N172" i="13"/>
  <c r="M172" i="13"/>
  <c r="O83" i="13"/>
  <c r="N83" i="13"/>
  <c r="M83" i="13"/>
  <c r="AH144" i="26"/>
  <c r="O244" i="13" s="1"/>
  <c r="AF144" i="26"/>
  <c r="M244" i="13" s="1"/>
  <c r="AG144" i="26"/>
  <c r="N244" i="13" s="1"/>
  <c r="AH140" i="26"/>
  <c r="O15" i="13" s="1"/>
  <c r="AG140" i="26"/>
  <c r="N15" i="13" s="1"/>
  <c r="AF140" i="26"/>
  <c r="M15" i="13" s="1"/>
  <c r="AG136" i="26"/>
  <c r="N11" i="13" s="1"/>
  <c r="AH136" i="26"/>
  <c r="O11" i="13" s="1"/>
  <c r="AF136" i="26"/>
  <c r="M11" i="13" s="1"/>
  <c r="AG132" i="26"/>
  <c r="N7" i="13" s="1"/>
  <c r="AH132" i="26"/>
  <c r="O7" i="13" s="1"/>
  <c r="AF132" i="26"/>
  <c r="M7" i="13" s="1"/>
  <c r="AH128" i="26"/>
  <c r="O3" i="13" s="1"/>
  <c r="AG128" i="26"/>
  <c r="N3" i="13" s="1"/>
  <c r="AF128" i="26"/>
  <c r="M3" i="13" s="1"/>
  <c r="O138" i="13"/>
  <c r="N138" i="13"/>
  <c r="M138" i="13"/>
  <c r="O79" i="13"/>
  <c r="M79" i="13"/>
  <c r="N79" i="13"/>
  <c r="AH116" i="26"/>
  <c r="O37" i="13" s="1"/>
  <c r="AG116" i="26"/>
  <c r="N37" i="13" s="1"/>
  <c r="AF116" i="26"/>
  <c r="M37" i="13" s="1"/>
  <c r="M318" i="13"/>
  <c r="O318" i="13"/>
  <c r="N318" i="13"/>
  <c r="AG108" i="26"/>
  <c r="N340" i="13" s="1"/>
  <c r="AH108" i="26"/>
  <c r="O340" i="13" s="1"/>
  <c r="AF108" i="26"/>
  <c r="M340" i="13" s="1"/>
  <c r="AG104" i="26"/>
  <c r="N336" i="13" s="1"/>
  <c r="AH104" i="26"/>
  <c r="O336" i="13" s="1"/>
  <c r="AF104" i="26"/>
  <c r="M336" i="13" s="1"/>
  <c r="N136" i="13"/>
  <c r="M136" i="13"/>
  <c r="O136" i="13"/>
  <c r="N132" i="13"/>
  <c r="O132" i="13"/>
  <c r="M132" i="13"/>
  <c r="N128" i="13"/>
  <c r="O128" i="13"/>
  <c r="M128" i="13"/>
  <c r="N124" i="13"/>
  <c r="O124" i="13"/>
  <c r="M124" i="13"/>
  <c r="AG84" i="26"/>
  <c r="N260" i="13" s="1"/>
  <c r="AF84" i="26"/>
  <c r="M260" i="13" s="1"/>
  <c r="AH84" i="26"/>
  <c r="O260" i="13" s="1"/>
  <c r="AG80" i="26"/>
  <c r="N256" i="13" s="1"/>
  <c r="AH80" i="26"/>
  <c r="O256" i="13" s="1"/>
  <c r="AF80" i="26"/>
  <c r="M256" i="13" s="1"/>
  <c r="N108" i="13"/>
  <c r="O108" i="13"/>
  <c r="M108" i="13"/>
  <c r="N169" i="13"/>
  <c r="O169" i="13"/>
  <c r="M169" i="13"/>
  <c r="N165" i="13"/>
  <c r="M165" i="13"/>
  <c r="O165" i="13"/>
  <c r="N74" i="13"/>
  <c r="O74" i="13"/>
  <c r="M74" i="13"/>
  <c r="N70" i="13"/>
  <c r="O70" i="13"/>
  <c r="M70" i="13"/>
  <c r="N66" i="13"/>
  <c r="O66" i="13"/>
  <c r="M66" i="13"/>
  <c r="N62" i="13"/>
  <c r="M62" i="13"/>
  <c r="O62" i="13"/>
  <c r="AG48" i="26"/>
  <c r="N321" i="13" s="1"/>
  <c r="AH48" i="26"/>
  <c r="O321" i="13" s="1"/>
  <c r="AF48" i="26"/>
  <c r="M321" i="13" s="1"/>
  <c r="N302" i="13"/>
  <c r="O302" i="13"/>
  <c r="M302" i="13"/>
  <c r="N298" i="13"/>
  <c r="O298" i="13"/>
  <c r="M298" i="13"/>
  <c r="AG36" i="26"/>
  <c r="N274" i="13" s="1"/>
  <c r="AF36" i="26"/>
  <c r="M274" i="13" s="1"/>
  <c r="AH36" i="26"/>
  <c r="O274" i="13" s="1"/>
  <c r="AG32" i="26"/>
  <c r="N270" i="13" s="1"/>
  <c r="AH32" i="26"/>
  <c r="O270" i="13" s="1"/>
  <c r="AF32" i="26"/>
  <c r="M270" i="13" s="1"/>
  <c r="AG28" i="26"/>
  <c r="N266" i="13" s="1"/>
  <c r="AF28" i="26"/>
  <c r="M266" i="13" s="1"/>
  <c r="AH28" i="26"/>
  <c r="O266" i="13" s="1"/>
  <c r="N164" i="13"/>
  <c r="AF9" i="26"/>
  <c r="M46" i="13" s="1"/>
  <c r="AG12" i="26"/>
  <c r="N49" i="13" s="1"/>
  <c r="AG14" i="26"/>
  <c r="N51" i="13" s="1"/>
  <c r="M184" i="13"/>
  <c r="O187" i="13"/>
  <c r="N189" i="13"/>
  <c r="AF23" i="26"/>
  <c r="M239" i="13" s="1"/>
  <c r="AF25" i="26"/>
  <c r="M241" i="13" s="1"/>
  <c r="AH357" i="26"/>
  <c r="O264" i="13" s="1"/>
  <c r="M264" i="13"/>
  <c r="AG357" i="26"/>
  <c r="N264" i="13" s="1"/>
  <c r="AF345" i="26"/>
  <c r="M352" i="13" s="1"/>
  <c r="AG345" i="26"/>
  <c r="N352" i="13" s="1"/>
  <c r="AH345" i="26"/>
  <c r="O352" i="13" s="1"/>
  <c r="AH356" i="26"/>
  <c r="O254" i="13" s="1"/>
  <c r="M254" i="13"/>
  <c r="AF348" i="26"/>
  <c r="M325" i="13" s="1"/>
  <c r="AG348" i="26"/>
  <c r="N325" i="13" s="1"/>
  <c r="AH348" i="26"/>
  <c r="O325" i="13" s="1"/>
  <c r="AF344" i="26"/>
  <c r="M351" i="13" s="1"/>
  <c r="AH344" i="26"/>
  <c r="O351" i="13" s="1"/>
  <c r="AG344" i="26"/>
  <c r="N351" i="13" s="1"/>
  <c r="M103" i="13"/>
  <c r="N103" i="13"/>
  <c r="O103" i="13"/>
  <c r="M122" i="13"/>
  <c r="O122" i="13"/>
  <c r="N122" i="13"/>
  <c r="M120" i="13"/>
  <c r="N120" i="13"/>
  <c r="O120" i="13"/>
  <c r="AF328" i="26"/>
  <c r="M36" i="13" s="1"/>
  <c r="AH328" i="26"/>
  <c r="O36" i="13" s="1"/>
  <c r="AG328" i="26"/>
  <c r="N36" i="13" s="1"/>
  <c r="AF324" i="26"/>
  <c r="M33" i="13" s="1"/>
  <c r="AG324" i="26"/>
  <c r="N33" i="13" s="1"/>
  <c r="AH324" i="26"/>
  <c r="O33" i="13" s="1"/>
  <c r="O228" i="13"/>
  <c r="N228" i="13"/>
  <c r="M228" i="13"/>
  <c r="AH316" i="26"/>
  <c r="O29" i="13" s="1"/>
  <c r="AF316" i="26"/>
  <c r="M29" i="13" s="1"/>
  <c r="AG316" i="26"/>
  <c r="N29" i="13" s="1"/>
  <c r="AF312" i="26"/>
  <c r="M324" i="13" s="1"/>
  <c r="AH312" i="26"/>
  <c r="O324" i="13" s="1"/>
  <c r="AG312" i="26"/>
  <c r="N324" i="13" s="1"/>
  <c r="AG308" i="26"/>
  <c r="N56" i="13" s="1"/>
  <c r="AH308" i="26"/>
  <c r="O56" i="13" s="1"/>
  <c r="AF308" i="26"/>
  <c r="M56" i="13" s="1"/>
  <c r="N182" i="13"/>
  <c r="O182" i="13"/>
  <c r="M182" i="13"/>
  <c r="AG300" i="26"/>
  <c r="N294" i="13" s="1"/>
  <c r="AH300" i="26"/>
  <c r="O294" i="13" s="1"/>
  <c r="AF300" i="26"/>
  <c r="M294" i="13" s="1"/>
  <c r="N226" i="13"/>
  <c r="O226" i="13"/>
  <c r="M226" i="13"/>
  <c r="M100" i="13"/>
  <c r="N100" i="13"/>
  <c r="O100" i="13"/>
  <c r="M96" i="13"/>
  <c r="N96" i="13"/>
  <c r="O96" i="13"/>
  <c r="M161" i="13"/>
  <c r="N161" i="13"/>
  <c r="O161" i="13"/>
  <c r="AF280" i="26"/>
  <c r="M291" i="13" s="1"/>
  <c r="AG280" i="26"/>
  <c r="N291" i="13" s="1"/>
  <c r="AH280" i="26"/>
  <c r="O291" i="13" s="1"/>
  <c r="M317" i="13"/>
  <c r="N317" i="13"/>
  <c r="O317" i="13"/>
  <c r="M224" i="13"/>
  <c r="N224" i="13"/>
  <c r="O224" i="13"/>
  <c r="M220" i="13"/>
  <c r="N220" i="13"/>
  <c r="O220" i="13"/>
  <c r="M216" i="13"/>
  <c r="N216" i="13"/>
  <c r="O216" i="13"/>
  <c r="M212" i="13"/>
  <c r="N212" i="13"/>
  <c r="O212" i="13"/>
  <c r="AF256" i="26"/>
  <c r="M39" i="13" s="1"/>
  <c r="AG256" i="26"/>
  <c r="N39" i="13" s="1"/>
  <c r="AH256" i="26"/>
  <c r="O39" i="13" s="1"/>
  <c r="M156" i="13"/>
  <c r="N156" i="13"/>
  <c r="O156" i="13"/>
  <c r="M93" i="13"/>
  <c r="N93" i="13"/>
  <c r="O93" i="13"/>
  <c r="M181" i="13"/>
  <c r="N181" i="13"/>
  <c r="O181" i="13"/>
  <c r="M208" i="13"/>
  <c r="N208" i="13"/>
  <c r="O208" i="13"/>
  <c r="M151" i="13"/>
  <c r="N151" i="13"/>
  <c r="O151" i="13"/>
  <c r="M91" i="13"/>
  <c r="N91" i="13"/>
  <c r="O91" i="13"/>
  <c r="M311" i="13"/>
  <c r="N311" i="13"/>
  <c r="O311" i="13"/>
  <c r="M207" i="13"/>
  <c r="N207" i="13"/>
  <c r="O207" i="13"/>
  <c r="M205" i="13"/>
  <c r="N205" i="13"/>
  <c r="O205" i="13"/>
  <c r="M113" i="13"/>
  <c r="N113" i="13"/>
  <c r="O113" i="13"/>
  <c r="M202" i="13"/>
  <c r="N202" i="13"/>
  <c r="O202" i="13"/>
  <c r="M147" i="13"/>
  <c r="N147" i="13"/>
  <c r="O147" i="13"/>
  <c r="M199" i="13"/>
  <c r="N199" i="13"/>
  <c r="O199" i="13"/>
  <c r="M196" i="13"/>
  <c r="N196" i="13"/>
  <c r="O196" i="13"/>
  <c r="M87" i="13"/>
  <c r="N87" i="13"/>
  <c r="O87" i="13"/>
  <c r="M308" i="13"/>
  <c r="N308" i="13"/>
  <c r="O308" i="13"/>
  <c r="AF187" i="26"/>
  <c r="M280" i="13" s="1"/>
  <c r="AG187" i="26"/>
  <c r="N280" i="13" s="1"/>
  <c r="AH187" i="26"/>
  <c r="O280" i="13" s="1"/>
  <c r="M356" i="13"/>
  <c r="O356" i="13"/>
  <c r="N356" i="13"/>
  <c r="AH179" i="26"/>
  <c r="O55" i="13" s="1"/>
  <c r="AG179" i="26"/>
  <c r="N55" i="13" s="1"/>
  <c r="AF179" i="26"/>
  <c r="M55" i="13" s="1"/>
  <c r="O84" i="13"/>
  <c r="M84" i="13"/>
  <c r="N84" i="13"/>
  <c r="O141" i="13"/>
  <c r="N141" i="13"/>
  <c r="M141" i="13"/>
  <c r="AH167" i="26"/>
  <c r="O346" i="13" s="1"/>
  <c r="AF167" i="26"/>
  <c r="M346" i="13" s="1"/>
  <c r="AG167" i="26"/>
  <c r="N346" i="13" s="1"/>
  <c r="N305" i="13"/>
  <c r="M305" i="13"/>
  <c r="O305" i="13"/>
  <c r="AG159" i="26"/>
  <c r="N276" i="13" s="1"/>
  <c r="AF159" i="26"/>
  <c r="M276" i="13" s="1"/>
  <c r="AH159" i="26"/>
  <c r="O276" i="13" s="1"/>
  <c r="AG155" i="26"/>
  <c r="N245" i="13" s="1"/>
  <c r="AF155" i="26"/>
  <c r="M245" i="13" s="1"/>
  <c r="AH155" i="26"/>
  <c r="O245" i="13" s="1"/>
  <c r="N171" i="13"/>
  <c r="M171" i="13"/>
  <c r="O171" i="13"/>
  <c r="N82" i="13"/>
  <c r="M82" i="13"/>
  <c r="O82" i="13"/>
  <c r="AG143" i="26"/>
  <c r="N17" i="13" s="1"/>
  <c r="AH143" i="26"/>
  <c r="O17" i="13" s="1"/>
  <c r="AF143" i="26"/>
  <c r="M17" i="13" s="1"/>
  <c r="AG139" i="26"/>
  <c r="N14" i="13" s="1"/>
  <c r="AH139" i="26"/>
  <c r="O14" i="13" s="1"/>
  <c r="AF139" i="26"/>
  <c r="M14" i="13" s="1"/>
  <c r="AF135" i="26"/>
  <c r="M10" i="13" s="1"/>
  <c r="AG135" i="26"/>
  <c r="N10" i="13" s="1"/>
  <c r="AH135" i="26"/>
  <c r="O10" i="13" s="1"/>
  <c r="AG131" i="26"/>
  <c r="N6" i="13" s="1"/>
  <c r="AH131" i="26"/>
  <c r="O6" i="13" s="1"/>
  <c r="AF131" i="26"/>
  <c r="M6" i="13" s="1"/>
  <c r="AG127" i="26"/>
  <c r="N58" i="13" s="1"/>
  <c r="AF127" i="26"/>
  <c r="M58" i="13" s="1"/>
  <c r="AH127" i="26"/>
  <c r="O58" i="13" s="1"/>
  <c r="N137" i="13"/>
  <c r="O137" i="13"/>
  <c r="M137" i="13"/>
  <c r="N78" i="13"/>
  <c r="O78" i="13"/>
  <c r="M78" i="13"/>
  <c r="AG115" i="26"/>
  <c r="N354" i="13" s="1"/>
  <c r="AH115" i="26"/>
  <c r="O354" i="13" s="1"/>
  <c r="AF115" i="26"/>
  <c r="M354" i="13" s="1"/>
  <c r="AF111" i="26"/>
  <c r="M343" i="13" s="1"/>
  <c r="AH111" i="26"/>
  <c r="O343" i="13" s="1"/>
  <c r="AG111" i="26"/>
  <c r="N343" i="13" s="1"/>
  <c r="AF107" i="26"/>
  <c r="M339" i="13" s="1"/>
  <c r="AG107" i="26"/>
  <c r="N339" i="13" s="1"/>
  <c r="AH107" i="26"/>
  <c r="O339" i="13" s="1"/>
  <c r="AF103" i="26"/>
  <c r="M335" i="13" s="1"/>
  <c r="AH103" i="26"/>
  <c r="O335" i="13" s="1"/>
  <c r="AG103" i="26"/>
  <c r="N335" i="13" s="1"/>
  <c r="M135" i="13"/>
  <c r="O135" i="13"/>
  <c r="N135" i="13"/>
  <c r="M131" i="13"/>
  <c r="O131" i="13"/>
  <c r="N131" i="13"/>
  <c r="M127" i="13"/>
  <c r="N127" i="13"/>
  <c r="O127" i="13"/>
  <c r="M123" i="13"/>
  <c r="O123" i="13"/>
  <c r="N123" i="13"/>
  <c r="AF83" i="26"/>
  <c r="M259" i="13" s="1"/>
  <c r="AH83" i="26"/>
  <c r="O259" i="13" s="1"/>
  <c r="AG83" i="26"/>
  <c r="N259" i="13" s="1"/>
  <c r="AF79" i="26"/>
  <c r="M255" i="13" s="1"/>
  <c r="AH79" i="26"/>
  <c r="O255" i="13" s="1"/>
  <c r="AG79" i="26"/>
  <c r="N255" i="13" s="1"/>
  <c r="M107" i="13"/>
  <c r="N107" i="13"/>
  <c r="O107" i="13"/>
  <c r="M168" i="13"/>
  <c r="O168" i="13"/>
  <c r="N168" i="13"/>
  <c r="M77" i="13"/>
  <c r="O77" i="13"/>
  <c r="N77" i="13"/>
  <c r="M73" i="13"/>
  <c r="O73" i="13"/>
  <c r="N73" i="13"/>
  <c r="M69" i="13"/>
  <c r="N69" i="13"/>
  <c r="O69" i="13"/>
  <c r="M65" i="13"/>
  <c r="O65" i="13"/>
  <c r="N65" i="13"/>
  <c r="M61" i="13"/>
  <c r="O61" i="13"/>
  <c r="N61" i="13"/>
  <c r="AF47" i="26"/>
  <c r="M320" i="13" s="1"/>
  <c r="AH47" i="26"/>
  <c r="O320" i="13" s="1"/>
  <c r="N320" i="13"/>
  <c r="M301" i="13"/>
  <c r="N301" i="13"/>
  <c r="O301" i="13"/>
  <c r="M297" i="13"/>
  <c r="O297" i="13"/>
  <c r="N297" i="13"/>
  <c r="AF35" i="26"/>
  <c r="M273" i="13" s="1"/>
  <c r="AH35" i="26"/>
  <c r="O273" i="13" s="1"/>
  <c r="AG35" i="26"/>
  <c r="N273" i="13" s="1"/>
  <c r="AF31" i="26"/>
  <c r="M269" i="13" s="1"/>
  <c r="AH31" i="26"/>
  <c r="O269" i="13" s="1"/>
  <c r="AG31" i="26"/>
  <c r="N269" i="13" s="1"/>
  <c r="AF27" i="26"/>
  <c r="M243" i="13" s="1"/>
  <c r="AH27" i="26"/>
  <c r="O243" i="13" s="1"/>
  <c r="AG27" i="26"/>
  <c r="N243" i="13" s="1"/>
  <c r="O164" i="13"/>
  <c r="AF11" i="26"/>
  <c r="M48" i="13" s="1"/>
  <c r="AH14" i="26"/>
  <c r="O51" i="13" s="1"/>
  <c r="N184" i="13"/>
  <c r="N186" i="13"/>
  <c r="M188" i="13"/>
  <c r="AH23" i="26"/>
  <c r="O239" i="13" s="1"/>
  <c r="AG356" i="26"/>
  <c r="N254" i="13" s="1"/>
  <c r="J6" i="33" l="1"/>
  <c r="AG352" i="26" l="1"/>
  <c r="N333" i="13" s="1"/>
  <c r="E360" i="16"/>
  <c r="F360" i="16"/>
  <c r="G360" i="16"/>
  <c r="H360" i="16"/>
  <c r="I360" i="16"/>
  <c r="J360" i="16"/>
  <c r="K360" i="16"/>
  <c r="L360" i="16"/>
  <c r="M360" i="16"/>
  <c r="N360" i="16"/>
  <c r="O360" i="16"/>
  <c r="P360" i="16"/>
  <c r="Q360" i="16"/>
  <c r="R360" i="16"/>
  <c r="S360" i="16"/>
  <c r="T360" i="16"/>
  <c r="U360" i="16"/>
  <c r="V360" i="16"/>
  <c r="W360" i="16"/>
  <c r="X360" i="16"/>
  <c r="Y360" i="16"/>
  <c r="Z360" i="16"/>
  <c r="AF352" i="26"/>
  <c r="M333" i="13" s="1"/>
  <c r="AH351" i="26"/>
  <c r="O332" i="13" s="1"/>
  <c r="AG351" i="26"/>
  <c r="N332" i="13" s="1"/>
  <c r="AF351" i="26"/>
  <c r="M332" i="13" s="1"/>
  <c r="AF293" i="26"/>
  <c r="M101" i="13" s="1"/>
  <c r="AH293" i="26" l="1"/>
  <c r="O101" i="13" s="1"/>
  <c r="AG293" i="26"/>
  <c r="N101" i="13" s="1"/>
  <c r="AH352" i="26"/>
  <c r="L355" i="13"/>
  <c r="L356" i="13"/>
  <c r="L248" i="13"/>
  <c r="AB360" i="16"/>
  <c r="AC360" i="16"/>
  <c r="O333" i="13" l="1"/>
  <c r="AB359" i="26"/>
  <c r="AC359" i="26"/>
  <c r="AF7" i="26" l="1"/>
  <c r="AH7" i="26" s="1"/>
  <c r="AF6" i="26"/>
  <c r="AG6" i="26" s="1"/>
  <c r="AH353" i="26"/>
  <c r="O44" i="13" s="1"/>
  <c r="L302" i="13" l="1"/>
  <c r="L204" i="13"/>
  <c r="L139" i="13"/>
  <c r="L96" i="13"/>
  <c r="L126" i="13"/>
  <c r="L314" i="13"/>
  <c r="L11" i="13"/>
  <c r="L113" i="13"/>
  <c r="L192" i="13"/>
  <c r="L246" i="13"/>
  <c r="L160" i="13"/>
  <c r="L276" i="13"/>
  <c r="L111" i="13"/>
  <c r="L60" i="13"/>
  <c r="L156" i="13"/>
  <c r="L131" i="13"/>
  <c r="L149" i="13"/>
  <c r="L299" i="13"/>
  <c r="L153" i="13"/>
  <c r="L293" i="13"/>
  <c r="L4" i="13"/>
  <c r="L102" i="13"/>
  <c r="L82" i="13"/>
  <c r="L142" i="13"/>
  <c r="L282" i="13"/>
  <c r="L313" i="13"/>
  <c r="L260" i="13"/>
  <c r="L70" i="13"/>
  <c r="L78" i="13"/>
  <c r="L68" i="13"/>
  <c r="L234" i="13"/>
  <c r="L148" i="13"/>
  <c r="L195" i="13"/>
  <c r="L100" i="13"/>
  <c r="L130" i="13"/>
  <c r="L294" i="13"/>
  <c r="L338" i="13"/>
  <c r="L105" i="13"/>
  <c r="L165" i="13"/>
  <c r="L167" i="13"/>
  <c r="L345" i="13"/>
  <c r="L61" i="13"/>
  <c r="L271" i="13"/>
  <c r="L30" i="13"/>
  <c r="L122" i="13"/>
  <c r="L32" i="13"/>
  <c r="L274" i="13"/>
  <c r="L180" i="13"/>
  <c r="L106" i="13"/>
  <c r="L163" i="13"/>
  <c r="L80" i="13"/>
  <c r="L177" i="13"/>
  <c r="L187" i="13"/>
  <c r="L112" i="13"/>
  <c r="L305" i="13"/>
  <c r="L337" i="13"/>
  <c r="L143" i="13"/>
  <c r="L114" i="13"/>
  <c r="L272" i="13"/>
  <c r="L38" i="13"/>
  <c r="L33" i="13"/>
  <c r="L17" i="13"/>
  <c r="L297" i="13"/>
  <c r="L125" i="13"/>
  <c r="L269" i="13"/>
  <c r="L63" i="13"/>
  <c r="L66" i="13"/>
  <c r="L147" i="13"/>
  <c r="L176" i="13"/>
  <c r="L159" i="13"/>
  <c r="L207" i="13"/>
  <c r="L133" i="13"/>
  <c r="L6" i="13"/>
  <c r="L217" i="13"/>
  <c r="L24" i="13"/>
  <c r="L304" i="13"/>
  <c r="AG7" i="26"/>
  <c r="L37" i="13"/>
  <c r="L161" i="13"/>
  <c r="L309" i="13"/>
  <c r="L343" i="13"/>
  <c r="L20" i="13"/>
  <c r="L249" i="13"/>
  <c r="L5" i="13"/>
  <c r="L199" i="13"/>
  <c r="L13" i="13"/>
  <c r="AH6" i="26"/>
  <c r="AG353" i="26"/>
  <c r="N44" i="13" s="1"/>
  <c r="L127" i="13"/>
  <c r="L205" i="13"/>
  <c r="L257" i="13"/>
  <c r="L54" i="13"/>
  <c r="L298" i="13"/>
  <c r="L268" i="13"/>
  <c r="L346" i="13"/>
  <c r="L308" i="13"/>
  <c r="L209" i="13"/>
  <c r="L347" i="13"/>
  <c r="L178" i="13"/>
  <c r="L158" i="13"/>
  <c r="L283" i="13"/>
  <c r="L322" i="13"/>
  <c r="L335" i="13"/>
  <c r="L98" i="13"/>
  <c r="L319" i="13"/>
  <c r="L10" i="13"/>
  <c r="L119" i="13"/>
  <c r="L109" i="13"/>
  <c r="L247" i="13"/>
  <c r="L328" i="13"/>
  <c r="L87" i="13"/>
  <c r="L27" i="13"/>
  <c r="L194" i="13"/>
  <c r="L191" i="13"/>
  <c r="L250" i="13"/>
  <c r="L211" i="13"/>
  <c r="L103" i="13"/>
  <c r="L14" i="13"/>
  <c r="L223" i="13"/>
  <c r="L19" i="13"/>
  <c r="L25" i="13"/>
  <c r="L224" i="13"/>
  <c r="L40" i="13"/>
  <c r="L46" i="13"/>
  <c r="L65" i="13"/>
  <c r="L256" i="13"/>
  <c r="L90" i="13"/>
  <c r="L270" i="13"/>
  <c r="L277" i="13"/>
  <c r="L71" i="13"/>
  <c r="L79" i="13"/>
  <c r="L245" i="13"/>
  <c r="L85" i="13"/>
  <c r="L333" i="13"/>
  <c r="L170" i="13"/>
  <c r="L81" i="13"/>
  <c r="L151" i="13"/>
  <c r="L172" i="13"/>
  <c r="L208" i="13"/>
  <c r="L259" i="13"/>
  <c r="L76" i="13"/>
  <c r="L57" i="13"/>
  <c r="L171" i="13"/>
  <c r="L342" i="13"/>
  <c r="L267" i="13"/>
  <c r="L97" i="13"/>
  <c r="L135" i="13"/>
  <c r="L118" i="13"/>
  <c r="L311" i="13"/>
  <c r="L16" i="13"/>
  <c r="L228" i="13"/>
  <c r="L52" i="13"/>
  <c r="L183" i="13"/>
  <c r="L215" i="13"/>
  <c r="L12" i="13"/>
  <c r="L36" i="13"/>
  <c r="L229" i="13"/>
  <c r="L303" i="13"/>
  <c r="L35" i="13"/>
  <c r="L252" i="13"/>
  <c r="L219" i="13"/>
  <c r="L227" i="13"/>
  <c r="L124" i="13"/>
  <c r="L197" i="13"/>
  <c r="L275" i="13"/>
  <c r="L243" i="13"/>
  <c r="L318" i="13"/>
  <c r="L110" i="13"/>
  <c r="L49" i="13"/>
  <c r="L235" i="13"/>
  <c r="L117" i="13"/>
  <c r="L51" i="13"/>
  <c r="L120" i="13"/>
  <c r="L218" i="13"/>
  <c r="L253" i="13"/>
  <c r="L220" i="13"/>
  <c r="L45" i="13"/>
  <c r="L266" i="13"/>
  <c r="L320" i="13"/>
  <c r="L238" i="13"/>
  <c r="L206" i="13"/>
  <c r="L296" i="13"/>
  <c r="L239" i="13"/>
  <c r="L166" i="13"/>
  <c r="L169" i="13"/>
  <c r="L168" i="13"/>
  <c r="L273" i="13"/>
  <c r="L310" i="13"/>
  <c r="L189" i="13"/>
  <c r="L210" i="13"/>
  <c r="L155" i="13"/>
  <c r="L193" i="13"/>
  <c r="L140" i="13"/>
  <c r="L74" i="13"/>
  <c r="L86" i="13"/>
  <c r="L146" i="13"/>
  <c r="L136" i="13"/>
  <c r="L344" i="13"/>
  <c r="L203" i="13"/>
  <c r="L278" i="13"/>
  <c r="L73" i="13"/>
  <c r="L323" i="13"/>
  <c r="L141" i="13"/>
  <c r="L348" i="13"/>
  <c r="L53" i="13"/>
  <c r="L84" i="13"/>
  <c r="L242" i="13"/>
  <c r="L185" i="13"/>
  <c r="L280" i="13"/>
  <c r="L321" i="13"/>
  <c r="L188" i="13"/>
  <c r="L108" i="13"/>
  <c r="L154" i="13"/>
  <c r="L287" i="13"/>
  <c r="L67" i="13"/>
  <c r="L312" i="13"/>
  <c r="L150" i="13"/>
  <c r="L351" i="13"/>
  <c r="L316" i="13"/>
  <c r="L261" i="13"/>
  <c r="L132" i="13"/>
  <c r="L341" i="13"/>
  <c r="L164" i="13"/>
  <c r="L42" i="13"/>
  <c r="L152" i="13"/>
  <c r="L48" i="13"/>
  <c r="L301" i="13"/>
  <c r="L173" i="13"/>
  <c r="L315" i="13"/>
  <c r="L290" i="13"/>
  <c r="L137" i="13"/>
  <c r="L288" i="13"/>
  <c r="L202" i="13"/>
  <c r="L18" i="13"/>
  <c r="L99" i="13"/>
  <c r="L129" i="13"/>
  <c r="L306" i="13"/>
  <c r="L9" i="13"/>
  <c r="L325" i="13"/>
  <c r="L251" i="13"/>
  <c r="L41" i="13"/>
  <c r="L230" i="13"/>
  <c r="L244" i="13"/>
  <c r="L300" i="13"/>
  <c r="L7" i="13"/>
  <c r="L50" i="13"/>
  <c r="L262" i="13"/>
  <c r="L58" i="13"/>
  <c r="L350" i="13"/>
  <c r="L8" i="13"/>
  <c r="L291" i="13"/>
  <c r="L28" i="13"/>
  <c r="L121" i="13"/>
  <c r="L15" i="13"/>
  <c r="L212" i="13"/>
  <c r="L353" i="13"/>
  <c r="L23" i="13"/>
  <c r="L31" i="13"/>
  <c r="L22" i="13"/>
  <c r="L145" i="13"/>
  <c r="L222" i="13"/>
  <c r="L332" i="13"/>
  <c r="L264" i="13" l="1"/>
  <c r="L233" i="13"/>
  <c r="L265" i="13"/>
  <c r="L231" i="13"/>
  <c r="L254" i="13"/>
  <c r="L44" i="13"/>
  <c r="L144" i="13"/>
  <c r="L349" i="13"/>
  <c r="L295" i="13"/>
  <c r="L115" i="13"/>
  <c r="L34" i="13"/>
  <c r="L181" i="13"/>
  <c r="L95" i="13"/>
  <c r="L255" i="13"/>
  <c r="L77" i="13"/>
  <c r="L240" i="13"/>
  <c r="L64" i="13"/>
  <c r="L21" i="13"/>
  <c r="L330" i="13"/>
  <c r="L104" i="13"/>
  <c r="L285" i="13"/>
  <c r="L281" i="13"/>
  <c r="L317" i="13"/>
  <c r="L43" i="13"/>
  <c r="L29" i="13"/>
  <c r="L134" i="13"/>
  <c r="L226" i="13"/>
  <c r="L201" i="13"/>
  <c r="L157" i="13"/>
  <c r="L89" i="13"/>
  <c r="L225" i="13"/>
  <c r="L258" i="13"/>
  <c r="L352" i="13"/>
  <c r="L213" i="13"/>
  <c r="L279" i="13"/>
  <c r="L186" i="13"/>
  <c r="L236" i="13"/>
  <c r="L198" i="13"/>
  <c r="L93" i="13"/>
  <c r="L94" i="13"/>
  <c r="L55" i="13"/>
  <c r="L116" i="13"/>
  <c r="L39" i="13"/>
  <c r="L162" i="13"/>
  <c r="L75" i="13"/>
  <c r="L354" i="13"/>
  <c r="L72" i="13"/>
  <c r="L174" i="13"/>
  <c r="L179" i="13"/>
  <c r="L200" i="13"/>
  <c r="L92" i="13"/>
  <c r="L329" i="13"/>
  <c r="L83" i="13"/>
  <c r="L184" i="13"/>
  <c r="L107" i="13"/>
  <c r="L284" i="13"/>
  <c r="L175" i="13"/>
  <c r="L128" i="13"/>
  <c r="L336" i="13"/>
  <c r="L62" i="13"/>
  <c r="L26" i="13"/>
  <c r="L289" i="13"/>
  <c r="L286" i="13"/>
  <c r="L324" i="13"/>
  <c r="L327" i="13"/>
  <c r="L307" i="13"/>
  <c r="L182" i="13"/>
  <c r="L334" i="13"/>
  <c r="L56" i="13"/>
  <c r="L241" i="13"/>
  <c r="L88" i="13"/>
  <c r="L91" i="13"/>
  <c r="L47" i="13"/>
  <c r="L138" i="13"/>
  <c r="L326" i="13"/>
  <c r="L69" i="13"/>
  <c r="L339" i="13"/>
  <c r="L196" i="13"/>
  <c r="L123" i="13"/>
  <c r="L331" i="13"/>
  <c r="L216" i="13"/>
  <c r="L101" i="13"/>
  <c r="L237" i="13"/>
  <c r="L263" i="13"/>
  <c r="L221" i="13"/>
  <c r="L232" i="13"/>
  <c r="L190" i="13"/>
  <c r="L340" i="13"/>
  <c r="L59" i="13"/>
  <c r="L292" i="13"/>
  <c r="L214" i="13"/>
  <c r="S359" i="26" l="1"/>
  <c r="C355" i="13"/>
  <c r="D355" i="13"/>
  <c r="E355" i="13"/>
  <c r="F355" i="13"/>
  <c r="G355" i="13"/>
  <c r="H355" i="13"/>
  <c r="I355" i="13"/>
  <c r="C356" i="13"/>
  <c r="D356" i="13"/>
  <c r="E356" i="13"/>
  <c r="F356" i="13"/>
  <c r="G356" i="13"/>
  <c r="H356" i="13"/>
  <c r="I356" i="13"/>
  <c r="AA360" i="16"/>
  <c r="P355" i="13" l="1"/>
  <c r="P356" i="13"/>
  <c r="Q355" i="13"/>
  <c r="Q356" i="13"/>
  <c r="AB355" i="13" l="1"/>
  <c r="AE355" i="13"/>
  <c r="Y355" i="13"/>
  <c r="AB356" i="13" l="1"/>
  <c r="AE356" i="13"/>
  <c r="Y356" i="13"/>
  <c r="F359" i="26" l="1"/>
  <c r="G359" i="26"/>
  <c r="H359" i="26"/>
  <c r="I359" i="26"/>
  <c r="J359" i="26"/>
  <c r="K359" i="26"/>
  <c r="L359" i="26"/>
  <c r="M359" i="26"/>
  <c r="N359" i="26"/>
  <c r="O359" i="26"/>
  <c r="P359" i="26"/>
  <c r="Q359" i="26"/>
  <c r="R359" i="26"/>
  <c r="T359" i="26"/>
  <c r="U359" i="26"/>
  <c r="V359" i="26"/>
  <c r="W359" i="26"/>
  <c r="X359" i="26"/>
  <c r="Y359" i="26"/>
  <c r="Z359" i="26"/>
  <c r="AA359" i="26"/>
  <c r="E359" i="26"/>
  <c r="AH359" i="26" l="1"/>
  <c r="Q625" i="26" l="1"/>
  <c r="Q626" i="26"/>
  <c r="Q627" i="26"/>
  <c r="Q628" i="26"/>
  <c r="Q629" i="26"/>
  <c r="Q630" i="26"/>
  <c r="Q631" i="26"/>
  <c r="Q632" i="26"/>
  <c r="Q633" i="26"/>
  <c r="Q634" i="26"/>
  <c r="Q636" i="26"/>
  <c r="Q637" i="26"/>
  <c r="Q638" i="26"/>
  <c r="Q640" i="26"/>
  <c r="Q641" i="26"/>
  <c r="Q642" i="26"/>
  <c r="Q644" i="26"/>
  <c r="Q645" i="26"/>
  <c r="Q646" i="26"/>
  <c r="Q647" i="26"/>
  <c r="Q648" i="26"/>
  <c r="Q649" i="26"/>
  <c r="Q650" i="26"/>
  <c r="Q651" i="26"/>
  <c r="Q652" i="26"/>
  <c r="Q653" i="26"/>
  <c r="Q654" i="26"/>
  <c r="Q656" i="26"/>
  <c r="Q657" i="26"/>
  <c r="Q658" i="26"/>
  <c r="Q660" i="26"/>
  <c r="Q661" i="26"/>
  <c r="Q662" i="26"/>
  <c r="Q663" i="26"/>
  <c r="Q664" i="26"/>
  <c r="Q665" i="26"/>
  <c r="Q666" i="26"/>
  <c r="Q667" i="26"/>
  <c r="Q668" i="26"/>
  <c r="Q669" i="26"/>
  <c r="Q670" i="26"/>
  <c r="Q671" i="26"/>
  <c r="Q672" i="26"/>
  <c r="Q673" i="26"/>
  <c r="Q674" i="26"/>
  <c r="Q675" i="26"/>
  <c r="Q676" i="26"/>
  <c r="Q677" i="26"/>
  <c r="Q678" i="26"/>
  <c r="Q679" i="26"/>
  <c r="Q680" i="26"/>
  <c r="Q681" i="26"/>
  <c r="Q682" i="26"/>
  <c r="Q683" i="26"/>
  <c r="Q684" i="26"/>
  <c r="Q685" i="26"/>
  <c r="Q686" i="26"/>
  <c r="Q687" i="26"/>
  <c r="Q688" i="26"/>
  <c r="Q689" i="26"/>
  <c r="Q690" i="26"/>
  <c r="Q691" i="26"/>
  <c r="Q692" i="26"/>
  <c r="Q693" i="26"/>
  <c r="Q694" i="26"/>
  <c r="Q695" i="26"/>
  <c r="Q696" i="26"/>
  <c r="Q697" i="26"/>
  <c r="Q698" i="26"/>
  <c r="Q699" i="26"/>
  <c r="Q700" i="26"/>
  <c r="Q701" i="26"/>
  <c r="Q702" i="26"/>
  <c r="Q703" i="26"/>
  <c r="Q704" i="26"/>
  <c r="Q705" i="26"/>
  <c r="Q706" i="26"/>
  <c r="Q707" i="26"/>
  <c r="Q708" i="26"/>
  <c r="Q709" i="26"/>
  <c r="Q710" i="26"/>
  <c r="J7" i="33" l="1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4" i="33"/>
  <c r="J45" i="33"/>
  <c r="J47" i="33"/>
  <c r="J48" i="33"/>
  <c r="J49" i="33"/>
  <c r="J55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4" i="33"/>
  <c r="J95" i="33"/>
  <c r="J104" i="33"/>
  <c r="J105" i="33"/>
  <c r="J106" i="33"/>
  <c r="J107" i="33"/>
  <c r="J108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5" i="33"/>
  <c r="J196" i="33"/>
  <c r="J197" i="33"/>
  <c r="J198" i="33"/>
  <c r="J194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9" i="33"/>
  <c r="J310" i="33"/>
  <c r="J311" i="33"/>
  <c r="J312" i="33"/>
  <c r="J313" i="33"/>
  <c r="J314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6" i="33"/>
  <c r="J337" i="33"/>
  <c r="J338" i="33"/>
  <c r="J339" i="33"/>
  <c r="J340" i="33"/>
  <c r="J341" i="33"/>
  <c r="J342" i="33"/>
  <c r="J343" i="33"/>
  <c r="J346" i="33"/>
  <c r="J348" i="33"/>
  <c r="J349" i="33"/>
  <c r="J350" i="33"/>
  <c r="J352" i="33"/>
  <c r="J353" i="33"/>
  <c r="J354" i="33"/>
  <c r="J355" i="33"/>
  <c r="J356" i="33"/>
  <c r="J358" i="33"/>
  <c r="J359" i="33"/>
  <c r="J360" i="33"/>
  <c r="J362" i="33"/>
  <c r="J363" i="33"/>
  <c r="J364" i="33"/>
  <c r="J365" i="33"/>
  <c r="J366" i="33"/>
  <c r="J367" i="33"/>
  <c r="J43" i="33"/>
  <c r="J46" i="33"/>
  <c r="J50" i="33"/>
  <c r="J51" i="33"/>
  <c r="J52" i="33"/>
  <c r="J53" i="33"/>
  <c r="J54" i="33"/>
  <c r="J56" i="33"/>
  <c r="J57" i="33"/>
  <c r="J58" i="33"/>
  <c r="J59" i="33"/>
  <c r="J60" i="33"/>
  <c r="J90" i="33"/>
  <c r="J91" i="33"/>
  <c r="J92" i="33"/>
  <c r="J93" i="33"/>
  <c r="J96" i="33"/>
  <c r="J97" i="33"/>
  <c r="J98" i="33"/>
  <c r="J99" i="33"/>
  <c r="J100" i="33"/>
  <c r="J101" i="33"/>
  <c r="J102" i="33"/>
  <c r="J103" i="33"/>
  <c r="J109" i="33"/>
  <c r="J110" i="33"/>
  <c r="J111" i="33"/>
  <c r="J267" i="33"/>
  <c r="J268" i="33"/>
  <c r="J269" i="33"/>
  <c r="J270" i="33"/>
  <c r="J271" i="33"/>
  <c r="J285" i="33"/>
  <c r="J305" i="33"/>
  <c r="J306" i="33"/>
  <c r="J307" i="33"/>
  <c r="J308" i="33"/>
  <c r="J315" i="33"/>
  <c r="J335" i="33"/>
  <c r="J344" i="33"/>
  <c r="J345" i="33"/>
  <c r="J347" i="33"/>
  <c r="J351" i="33"/>
  <c r="J357" i="33"/>
  <c r="J361" i="33"/>
  <c r="D321" i="13" l="1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N1" i="13" l="1"/>
  <c r="O1" i="13"/>
  <c r="M1" i="13"/>
  <c r="L3" i="13" l="1"/>
  <c r="L357" i="13" s="1"/>
  <c r="C4" i="13" l="1"/>
  <c r="D4" i="13"/>
  <c r="F4" i="13"/>
  <c r="G4" i="13"/>
  <c r="H4" i="13"/>
  <c r="I4" i="13"/>
  <c r="C5" i="13"/>
  <c r="D5" i="13"/>
  <c r="F5" i="13"/>
  <c r="G5" i="13"/>
  <c r="H5" i="13"/>
  <c r="I5" i="13"/>
  <c r="C6" i="13"/>
  <c r="D6" i="13"/>
  <c r="F6" i="13"/>
  <c r="G6" i="13"/>
  <c r="H6" i="13"/>
  <c r="I6" i="13"/>
  <c r="C7" i="13"/>
  <c r="D7" i="13"/>
  <c r="F7" i="13"/>
  <c r="G7" i="13"/>
  <c r="H7" i="13"/>
  <c r="I7" i="13"/>
  <c r="C8" i="13"/>
  <c r="D8" i="13"/>
  <c r="F8" i="13"/>
  <c r="G8" i="13"/>
  <c r="H8" i="13"/>
  <c r="I8" i="13"/>
  <c r="C9" i="13"/>
  <c r="D9" i="13"/>
  <c r="F9" i="13"/>
  <c r="G9" i="13"/>
  <c r="H9" i="13"/>
  <c r="I9" i="13"/>
  <c r="C10" i="13"/>
  <c r="D10" i="13"/>
  <c r="F10" i="13"/>
  <c r="G10" i="13"/>
  <c r="H10" i="13"/>
  <c r="I10" i="13"/>
  <c r="C11" i="13"/>
  <c r="D11" i="13"/>
  <c r="F11" i="13"/>
  <c r="G11" i="13"/>
  <c r="H11" i="13"/>
  <c r="I11" i="13"/>
  <c r="C12" i="13"/>
  <c r="D12" i="13"/>
  <c r="F12" i="13"/>
  <c r="G12" i="13"/>
  <c r="H12" i="13"/>
  <c r="I12" i="13"/>
  <c r="C13" i="13"/>
  <c r="D13" i="13"/>
  <c r="F13" i="13"/>
  <c r="G13" i="13"/>
  <c r="H13" i="13"/>
  <c r="I13" i="13"/>
  <c r="C14" i="13"/>
  <c r="D14" i="13"/>
  <c r="F14" i="13"/>
  <c r="G14" i="13"/>
  <c r="H14" i="13"/>
  <c r="I14" i="13"/>
  <c r="C15" i="13"/>
  <c r="D15" i="13"/>
  <c r="F15" i="13"/>
  <c r="G15" i="13"/>
  <c r="H15" i="13"/>
  <c r="I15" i="13"/>
  <c r="C16" i="13"/>
  <c r="D16" i="13"/>
  <c r="F16" i="13"/>
  <c r="G16" i="13"/>
  <c r="H16" i="13"/>
  <c r="I16" i="13"/>
  <c r="C17" i="13"/>
  <c r="D17" i="13"/>
  <c r="F17" i="13"/>
  <c r="G17" i="13"/>
  <c r="H17" i="13"/>
  <c r="I17" i="13"/>
  <c r="C18" i="13"/>
  <c r="D18" i="13"/>
  <c r="F18" i="13"/>
  <c r="G18" i="13"/>
  <c r="H18" i="13"/>
  <c r="I18" i="13"/>
  <c r="C19" i="13"/>
  <c r="D19" i="13"/>
  <c r="F19" i="13"/>
  <c r="G19" i="13"/>
  <c r="H19" i="13"/>
  <c r="I19" i="13"/>
  <c r="C20" i="13"/>
  <c r="D20" i="13"/>
  <c r="F20" i="13"/>
  <c r="G20" i="13"/>
  <c r="H20" i="13"/>
  <c r="I20" i="13"/>
  <c r="C21" i="13"/>
  <c r="D21" i="13"/>
  <c r="F21" i="13"/>
  <c r="G21" i="13"/>
  <c r="H21" i="13"/>
  <c r="I21" i="13"/>
  <c r="C22" i="13"/>
  <c r="D22" i="13"/>
  <c r="F22" i="13"/>
  <c r="G22" i="13"/>
  <c r="H22" i="13"/>
  <c r="I22" i="13"/>
  <c r="C23" i="13"/>
  <c r="D23" i="13"/>
  <c r="F23" i="13"/>
  <c r="G23" i="13"/>
  <c r="H23" i="13"/>
  <c r="I23" i="13"/>
  <c r="C24" i="13"/>
  <c r="D24" i="13"/>
  <c r="F24" i="13"/>
  <c r="G24" i="13"/>
  <c r="H24" i="13"/>
  <c r="I24" i="13"/>
  <c r="C25" i="13"/>
  <c r="D25" i="13"/>
  <c r="F25" i="13"/>
  <c r="G25" i="13"/>
  <c r="H25" i="13"/>
  <c r="I25" i="13"/>
  <c r="C26" i="13"/>
  <c r="D26" i="13"/>
  <c r="F26" i="13"/>
  <c r="G26" i="13"/>
  <c r="H26" i="13"/>
  <c r="I26" i="13"/>
  <c r="C27" i="13"/>
  <c r="D27" i="13"/>
  <c r="F27" i="13"/>
  <c r="G27" i="13"/>
  <c r="H27" i="13"/>
  <c r="I27" i="13"/>
  <c r="C28" i="13"/>
  <c r="D28" i="13"/>
  <c r="F28" i="13"/>
  <c r="G28" i="13"/>
  <c r="H28" i="13"/>
  <c r="I28" i="13"/>
  <c r="C29" i="13"/>
  <c r="D29" i="13"/>
  <c r="F29" i="13"/>
  <c r="G29" i="13"/>
  <c r="H29" i="13"/>
  <c r="I29" i="13"/>
  <c r="C30" i="13"/>
  <c r="D30" i="13"/>
  <c r="F30" i="13"/>
  <c r="G30" i="13"/>
  <c r="H30" i="13"/>
  <c r="I30" i="13"/>
  <c r="C31" i="13"/>
  <c r="D31" i="13"/>
  <c r="F31" i="13"/>
  <c r="G31" i="13"/>
  <c r="H31" i="13"/>
  <c r="I31" i="13"/>
  <c r="C32" i="13"/>
  <c r="D32" i="13"/>
  <c r="F32" i="13"/>
  <c r="G32" i="13"/>
  <c r="H32" i="13"/>
  <c r="I32" i="13"/>
  <c r="C33" i="13"/>
  <c r="D33" i="13"/>
  <c r="F33" i="13"/>
  <c r="G33" i="13"/>
  <c r="H33" i="13"/>
  <c r="I33" i="13"/>
  <c r="C34" i="13"/>
  <c r="D34" i="13"/>
  <c r="F34" i="13"/>
  <c r="G34" i="13"/>
  <c r="H34" i="13"/>
  <c r="I34" i="13"/>
  <c r="C35" i="13"/>
  <c r="D35" i="13"/>
  <c r="F35" i="13"/>
  <c r="G35" i="13"/>
  <c r="H35" i="13"/>
  <c r="I35" i="13"/>
  <c r="C36" i="13"/>
  <c r="D36" i="13"/>
  <c r="F36" i="13"/>
  <c r="G36" i="13"/>
  <c r="H36" i="13"/>
  <c r="I36" i="13"/>
  <c r="C37" i="13"/>
  <c r="D37" i="13"/>
  <c r="E37" i="13"/>
  <c r="F37" i="13"/>
  <c r="G37" i="13"/>
  <c r="H37" i="13"/>
  <c r="I37" i="13"/>
  <c r="C38" i="13"/>
  <c r="D38" i="13"/>
  <c r="E38" i="13"/>
  <c r="F38" i="13"/>
  <c r="G38" i="13"/>
  <c r="H38" i="13"/>
  <c r="I38" i="13"/>
  <c r="C39" i="13"/>
  <c r="D39" i="13"/>
  <c r="E39" i="13"/>
  <c r="F39" i="13"/>
  <c r="G39" i="13"/>
  <c r="H39" i="13"/>
  <c r="I39" i="13"/>
  <c r="C40" i="13"/>
  <c r="D40" i="13"/>
  <c r="E40" i="13"/>
  <c r="F40" i="13"/>
  <c r="G40" i="13"/>
  <c r="H40" i="13"/>
  <c r="I40" i="13"/>
  <c r="C41" i="13"/>
  <c r="D41" i="13"/>
  <c r="E41" i="13"/>
  <c r="F41" i="13"/>
  <c r="G41" i="13"/>
  <c r="H41" i="13"/>
  <c r="I41" i="13"/>
  <c r="C42" i="13"/>
  <c r="D42" i="13"/>
  <c r="E42" i="13"/>
  <c r="F42" i="13"/>
  <c r="G42" i="13"/>
  <c r="H42" i="13"/>
  <c r="I42" i="13"/>
  <c r="C43" i="13"/>
  <c r="D43" i="13"/>
  <c r="E43" i="13"/>
  <c r="F43" i="13"/>
  <c r="G43" i="13"/>
  <c r="H43" i="13"/>
  <c r="I43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C47" i="13"/>
  <c r="D47" i="13"/>
  <c r="E47" i="13"/>
  <c r="F47" i="13"/>
  <c r="G47" i="13"/>
  <c r="H47" i="13"/>
  <c r="I47" i="13"/>
  <c r="C48" i="13"/>
  <c r="D48" i="13"/>
  <c r="E48" i="13"/>
  <c r="F48" i="13"/>
  <c r="G48" i="13"/>
  <c r="H48" i="13"/>
  <c r="I48" i="13"/>
  <c r="C49" i="13"/>
  <c r="D49" i="13"/>
  <c r="E49" i="13"/>
  <c r="F49" i="13"/>
  <c r="G49" i="13"/>
  <c r="H49" i="13"/>
  <c r="I49" i="13"/>
  <c r="C50" i="13"/>
  <c r="D50" i="13"/>
  <c r="E50" i="13"/>
  <c r="F50" i="13"/>
  <c r="G50" i="13"/>
  <c r="H50" i="13"/>
  <c r="I50" i="13"/>
  <c r="C51" i="13"/>
  <c r="D51" i="13"/>
  <c r="E51" i="13"/>
  <c r="F51" i="13"/>
  <c r="G51" i="13"/>
  <c r="H51" i="13"/>
  <c r="I51" i="13"/>
  <c r="C52" i="13"/>
  <c r="D52" i="13"/>
  <c r="E52" i="13"/>
  <c r="F52" i="13"/>
  <c r="G52" i="13"/>
  <c r="H52" i="13"/>
  <c r="I52" i="13"/>
  <c r="C53" i="13"/>
  <c r="D53" i="13"/>
  <c r="E53" i="13"/>
  <c r="F53" i="13"/>
  <c r="G53" i="13"/>
  <c r="H53" i="13"/>
  <c r="I53" i="13"/>
  <c r="C54" i="13"/>
  <c r="D54" i="13"/>
  <c r="E54" i="13"/>
  <c r="F54" i="13"/>
  <c r="G54" i="13"/>
  <c r="H54" i="13"/>
  <c r="I54" i="13"/>
  <c r="C55" i="13"/>
  <c r="D55" i="13"/>
  <c r="E55" i="13"/>
  <c r="F55" i="13"/>
  <c r="G55" i="13"/>
  <c r="H55" i="13"/>
  <c r="I55" i="13"/>
  <c r="C56" i="13"/>
  <c r="D56" i="13"/>
  <c r="E56" i="13"/>
  <c r="F56" i="13"/>
  <c r="G56" i="13"/>
  <c r="H56" i="13"/>
  <c r="I56" i="13"/>
  <c r="C57" i="13"/>
  <c r="D57" i="13"/>
  <c r="E57" i="13"/>
  <c r="F57" i="13"/>
  <c r="G57" i="13"/>
  <c r="H57" i="13"/>
  <c r="I57" i="13"/>
  <c r="C58" i="13"/>
  <c r="D58" i="13"/>
  <c r="E58" i="13"/>
  <c r="F58" i="13"/>
  <c r="G58" i="13"/>
  <c r="H58" i="13"/>
  <c r="I58" i="13"/>
  <c r="C59" i="13"/>
  <c r="D59" i="13"/>
  <c r="E59" i="13"/>
  <c r="F59" i="13"/>
  <c r="G59" i="13"/>
  <c r="H59" i="13"/>
  <c r="I59" i="13"/>
  <c r="C60" i="13"/>
  <c r="D60" i="13"/>
  <c r="E60" i="13"/>
  <c r="F60" i="13"/>
  <c r="G60" i="13"/>
  <c r="H60" i="13"/>
  <c r="I60" i="13"/>
  <c r="C61" i="13"/>
  <c r="D61" i="13"/>
  <c r="E61" i="13"/>
  <c r="F61" i="13"/>
  <c r="G61" i="13"/>
  <c r="H61" i="13"/>
  <c r="I61" i="13"/>
  <c r="C62" i="13"/>
  <c r="D62" i="13"/>
  <c r="E62" i="13"/>
  <c r="F62" i="13"/>
  <c r="G62" i="13"/>
  <c r="H62" i="13"/>
  <c r="I62" i="13"/>
  <c r="C63" i="13"/>
  <c r="D63" i="13"/>
  <c r="E63" i="13"/>
  <c r="F63" i="13"/>
  <c r="G63" i="13"/>
  <c r="H63" i="13"/>
  <c r="I63" i="13"/>
  <c r="C64" i="13"/>
  <c r="D64" i="13"/>
  <c r="E64" i="13"/>
  <c r="F64" i="13"/>
  <c r="G64" i="13"/>
  <c r="H64" i="13"/>
  <c r="I64" i="13"/>
  <c r="C65" i="13"/>
  <c r="D65" i="13"/>
  <c r="E65" i="13"/>
  <c r="F65" i="13"/>
  <c r="G65" i="13"/>
  <c r="H65" i="13"/>
  <c r="I65" i="13"/>
  <c r="C66" i="13"/>
  <c r="D66" i="13"/>
  <c r="E66" i="13"/>
  <c r="F66" i="13"/>
  <c r="G66" i="13"/>
  <c r="H66" i="13"/>
  <c r="I66" i="13"/>
  <c r="C67" i="13"/>
  <c r="D67" i="13"/>
  <c r="E67" i="13"/>
  <c r="F67" i="13"/>
  <c r="G67" i="13"/>
  <c r="H67" i="13"/>
  <c r="I67" i="13"/>
  <c r="C68" i="13"/>
  <c r="D68" i="13"/>
  <c r="E68" i="13"/>
  <c r="F68" i="13"/>
  <c r="G68" i="13"/>
  <c r="H68" i="13"/>
  <c r="I68" i="13"/>
  <c r="C69" i="13"/>
  <c r="D69" i="13"/>
  <c r="E69" i="13"/>
  <c r="F69" i="13"/>
  <c r="G69" i="13"/>
  <c r="H69" i="13"/>
  <c r="I69" i="13"/>
  <c r="C70" i="13"/>
  <c r="D70" i="13"/>
  <c r="E70" i="13"/>
  <c r="F70" i="13"/>
  <c r="G70" i="13"/>
  <c r="H70" i="13"/>
  <c r="I70" i="13"/>
  <c r="C71" i="13"/>
  <c r="D71" i="13"/>
  <c r="E71" i="13"/>
  <c r="F71" i="13"/>
  <c r="G71" i="13"/>
  <c r="H71" i="13"/>
  <c r="I71" i="13"/>
  <c r="C72" i="13"/>
  <c r="D72" i="13"/>
  <c r="E72" i="13"/>
  <c r="F72" i="13"/>
  <c r="G72" i="13"/>
  <c r="H72" i="13"/>
  <c r="I72" i="13"/>
  <c r="C73" i="13"/>
  <c r="D73" i="13"/>
  <c r="E73" i="13"/>
  <c r="F73" i="13"/>
  <c r="G73" i="13"/>
  <c r="H73" i="13"/>
  <c r="I73" i="13"/>
  <c r="C74" i="13"/>
  <c r="D74" i="13"/>
  <c r="E74" i="13"/>
  <c r="F74" i="13"/>
  <c r="G74" i="13"/>
  <c r="H74" i="13"/>
  <c r="I74" i="13"/>
  <c r="C75" i="13"/>
  <c r="D75" i="13"/>
  <c r="E75" i="13"/>
  <c r="F75" i="13"/>
  <c r="G75" i="13"/>
  <c r="H75" i="13"/>
  <c r="I75" i="13"/>
  <c r="C76" i="13"/>
  <c r="D76" i="13"/>
  <c r="E76" i="13"/>
  <c r="F76" i="13"/>
  <c r="G76" i="13"/>
  <c r="H76" i="13"/>
  <c r="I76" i="13"/>
  <c r="C77" i="13"/>
  <c r="D77" i="13"/>
  <c r="E77" i="13"/>
  <c r="F77" i="13"/>
  <c r="G77" i="13"/>
  <c r="H77" i="13"/>
  <c r="I77" i="13"/>
  <c r="C78" i="13"/>
  <c r="D78" i="13"/>
  <c r="E78" i="13"/>
  <c r="F78" i="13"/>
  <c r="G78" i="13"/>
  <c r="H78" i="13"/>
  <c r="I78" i="13"/>
  <c r="C79" i="13"/>
  <c r="D79" i="13"/>
  <c r="E79" i="13"/>
  <c r="F79" i="13"/>
  <c r="G79" i="13"/>
  <c r="H79" i="13"/>
  <c r="I79" i="13"/>
  <c r="C80" i="13"/>
  <c r="D80" i="13"/>
  <c r="E80" i="13"/>
  <c r="F80" i="13"/>
  <c r="G80" i="13"/>
  <c r="H80" i="13"/>
  <c r="I80" i="13"/>
  <c r="C81" i="13"/>
  <c r="D81" i="13"/>
  <c r="E81" i="13"/>
  <c r="F81" i="13"/>
  <c r="G81" i="13"/>
  <c r="H81" i="13"/>
  <c r="I81" i="13"/>
  <c r="C82" i="13"/>
  <c r="D82" i="13"/>
  <c r="E82" i="13"/>
  <c r="F82" i="13"/>
  <c r="G82" i="13"/>
  <c r="H82" i="13"/>
  <c r="I82" i="13"/>
  <c r="C83" i="13"/>
  <c r="D83" i="13"/>
  <c r="E83" i="13"/>
  <c r="F83" i="13"/>
  <c r="G83" i="13"/>
  <c r="H83" i="13"/>
  <c r="I83" i="13"/>
  <c r="C84" i="13"/>
  <c r="D84" i="13"/>
  <c r="E84" i="13"/>
  <c r="F84" i="13"/>
  <c r="G84" i="13"/>
  <c r="H84" i="13"/>
  <c r="I84" i="13"/>
  <c r="C85" i="13"/>
  <c r="D85" i="13"/>
  <c r="E85" i="13"/>
  <c r="F85" i="13"/>
  <c r="G85" i="13"/>
  <c r="H85" i="13"/>
  <c r="I85" i="13"/>
  <c r="C86" i="13"/>
  <c r="D86" i="13"/>
  <c r="E86" i="13"/>
  <c r="F86" i="13"/>
  <c r="G86" i="13"/>
  <c r="H86" i="13"/>
  <c r="I86" i="13"/>
  <c r="C87" i="13"/>
  <c r="D87" i="13"/>
  <c r="E87" i="13"/>
  <c r="F87" i="13"/>
  <c r="G87" i="13"/>
  <c r="H87" i="13"/>
  <c r="I87" i="13"/>
  <c r="C88" i="13"/>
  <c r="D88" i="13"/>
  <c r="E88" i="13"/>
  <c r="F88" i="13"/>
  <c r="G88" i="13"/>
  <c r="H88" i="13"/>
  <c r="I88" i="13"/>
  <c r="C89" i="13"/>
  <c r="D89" i="13"/>
  <c r="E89" i="13"/>
  <c r="F89" i="13"/>
  <c r="G89" i="13"/>
  <c r="H89" i="13"/>
  <c r="I89" i="13"/>
  <c r="C90" i="13"/>
  <c r="D90" i="13"/>
  <c r="E90" i="13"/>
  <c r="F90" i="13"/>
  <c r="G90" i="13"/>
  <c r="H90" i="13"/>
  <c r="I90" i="13"/>
  <c r="C91" i="13"/>
  <c r="D91" i="13"/>
  <c r="E91" i="13"/>
  <c r="F91" i="13"/>
  <c r="G91" i="13"/>
  <c r="H91" i="13"/>
  <c r="I91" i="13"/>
  <c r="C92" i="13"/>
  <c r="D92" i="13"/>
  <c r="E92" i="13"/>
  <c r="F92" i="13"/>
  <c r="G92" i="13"/>
  <c r="H92" i="13"/>
  <c r="I92" i="13"/>
  <c r="C93" i="13"/>
  <c r="D93" i="13"/>
  <c r="E93" i="13"/>
  <c r="F93" i="13"/>
  <c r="G93" i="13"/>
  <c r="H93" i="13"/>
  <c r="I93" i="13"/>
  <c r="C94" i="13"/>
  <c r="D94" i="13"/>
  <c r="E94" i="13"/>
  <c r="F94" i="13"/>
  <c r="G94" i="13"/>
  <c r="H94" i="13"/>
  <c r="I94" i="13"/>
  <c r="C95" i="13"/>
  <c r="D95" i="13"/>
  <c r="E95" i="13"/>
  <c r="F95" i="13"/>
  <c r="G95" i="13"/>
  <c r="H95" i="13"/>
  <c r="I95" i="13"/>
  <c r="C96" i="13"/>
  <c r="D96" i="13"/>
  <c r="E96" i="13"/>
  <c r="F96" i="13"/>
  <c r="G96" i="13"/>
  <c r="H96" i="13"/>
  <c r="I96" i="13"/>
  <c r="C97" i="13"/>
  <c r="D97" i="13"/>
  <c r="E97" i="13"/>
  <c r="F97" i="13"/>
  <c r="G97" i="13"/>
  <c r="H97" i="13"/>
  <c r="I97" i="13"/>
  <c r="C98" i="13"/>
  <c r="D98" i="13"/>
  <c r="E98" i="13"/>
  <c r="F98" i="13"/>
  <c r="G98" i="13"/>
  <c r="H98" i="13"/>
  <c r="I98" i="13"/>
  <c r="C99" i="13"/>
  <c r="D99" i="13"/>
  <c r="E99" i="13"/>
  <c r="F99" i="13"/>
  <c r="G99" i="13"/>
  <c r="H99" i="13"/>
  <c r="I99" i="13"/>
  <c r="C100" i="13"/>
  <c r="D100" i="13"/>
  <c r="E100" i="13"/>
  <c r="F100" i="13"/>
  <c r="G100" i="13"/>
  <c r="H100" i="13"/>
  <c r="I100" i="13"/>
  <c r="C101" i="13"/>
  <c r="D101" i="13"/>
  <c r="E101" i="13"/>
  <c r="F101" i="13"/>
  <c r="G101" i="13"/>
  <c r="H101" i="13"/>
  <c r="I101" i="13"/>
  <c r="C102" i="13"/>
  <c r="D102" i="13"/>
  <c r="E102" i="13"/>
  <c r="F102" i="13"/>
  <c r="G102" i="13"/>
  <c r="H102" i="13"/>
  <c r="I102" i="13"/>
  <c r="C103" i="13"/>
  <c r="D103" i="13"/>
  <c r="E103" i="13"/>
  <c r="F103" i="13"/>
  <c r="G103" i="13"/>
  <c r="H103" i="13"/>
  <c r="I103" i="13"/>
  <c r="C104" i="13"/>
  <c r="D104" i="13"/>
  <c r="E104" i="13"/>
  <c r="F104" i="13"/>
  <c r="G104" i="13"/>
  <c r="H104" i="13"/>
  <c r="I104" i="13"/>
  <c r="C105" i="13"/>
  <c r="D105" i="13"/>
  <c r="E105" i="13"/>
  <c r="F105" i="13"/>
  <c r="G105" i="13"/>
  <c r="H105" i="13"/>
  <c r="I105" i="13"/>
  <c r="C106" i="13"/>
  <c r="D106" i="13"/>
  <c r="E106" i="13"/>
  <c r="F106" i="13"/>
  <c r="G106" i="13"/>
  <c r="H106" i="13"/>
  <c r="I106" i="13"/>
  <c r="C107" i="13"/>
  <c r="D107" i="13"/>
  <c r="E107" i="13"/>
  <c r="F107" i="13"/>
  <c r="G107" i="13"/>
  <c r="H107" i="13"/>
  <c r="I107" i="13"/>
  <c r="C108" i="13"/>
  <c r="D108" i="13"/>
  <c r="E108" i="13"/>
  <c r="F108" i="13"/>
  <c r="G108" i="13"/>
  <c r="H108" i="13"/>
  <c r="I108" i="13"/>
  <c r="C109" i="13"/>
  <c r="D109" i="13"/>
  <c r="E109" i="13"/>
  <c r="F109" i="13"/>
  <c r="G109" i="13"/>
  <c r="H109" i="13"/>
  <c r="I109" i="13"/>
  <c r="C110" i="13"/>
  <c r="D110" i="13"/>
  <c r="E110" i="13"/>
  <c r="F110" i="13"/>
  <c r="G110" i="13"/>
  <c r="H110" i="13"/>
  <c r="I110" i="13"/>
  <c r="C111" i="13"/>
  <c r="D111" i="13"/>
  <c r="E111" i="13"/>
  <c r="F111" i="13"/>
  <c r="G111" i="13"/>
  <c r="H111" i="13"/>
  <c r="I111" i="13"/>
  <c r="C112" i="13"/>
  <c r="D112" i="13"/>
  <c r="E112" i="13"/>
  <c r="F112" i="13"/>
  <c r="G112" i="13"/>
  <c r="H112" i="13"/>
  <c r="I112" i="13"/>
  <c r="C113" i="13"/>
  <c r="D113" i="13"/>
  <c r="E113" i="13"/>
  <c r="F113" i="13"/>
  <c r="G113" i="13"/>
  <c r="H113" i="13"/>
  <c r="I113" i="13"/>
  <c r="C114" i="13"/>
  <c r="D114" i="13"/>
  <c r="E114" i="13"/>
  <c r="F114" i="13"/>
  <c r="G114" i="13"/>
  <c r="H114" i="13"/>
  <c r="I114" i="13"/>
  <c r="C115" i="13"/>
  <c r="D115" i="13"/>
  <c r="E115" i="13"/>
  <c r="F115" i="13"/>
  <c r="G115" i="13"/>
  <c r="H115" i="13"/>
  <c r="I115" i="13"/>
  <c r="C116" i="13"/>
  <c r="D116" i="13"/>
  <c r="E116" i="13"/>
  <c r="F116" i="13"/>
  <c r="G116" i="13"/>
  <c r="H116" i="13"/>
  <c r="I116" i="13"/>
  <c r="C117" i="13"/>
  <c r="D117" i="13"/>
  <c r="E117" i="13"/>
  <c r="F117" i="13"/>
  <c r="G117" i="13"/>
  <c r="H117" i="13"/>
  <c r="I117" i="13"/>
  <c r="C118" i="13"/>
  <c r="D118" i="13"/>
  <c r="E118" i="13"/>
  <c r="F118" i="13"/>
  <c r="G118" i="13"/>
  <c r="H118" i="13"/>
  <c r="I118" i="13"/>
  <c r="C119" i="13"/>
  <c r="D119" i="13"/>
  <c r="E119" i="13"/>
  <c r="F119" i="13"/>
  <c r="G119" i="13"/>
  <c r="H119" i="13"/>
  <c r="I119" i="13"/>
  <c r="C120" i="13"/>
  <c r="D120" i="13"/>
  <c r="E120" i="13"/>
  <c r="F120" i="13"/>
  <c r="G120" i="13"/>
  <c r="H120" i="13"/>
  <c r="I120" i="13"/>
  <c r="C121" i="13"/>
  <c r="D121" i="13"/>
  <c r="E121" i="13"/>
  <c r="F121" i="13"/>
  <c r="G121" i="13"/>
  <c r="H121" i="13"/>
  <c r="I121" i="13"/>
  <c r="C122" i="13"/>
  <c r="D122" i="13"/>
  <c r="E122" i="13"/>
  <c r="F122" i="13"/>
  <c r="G122" i="13"/>
  <c r="H122" i="13"/>
  <c r="I122" i="13"/>
  <c r="C123" i="13"/>
  <c r="D123" i="13"/>
  <c r="E123" i="13"/>
  <c r="F123" i="13"/>
  <c r="G123" i="13"/>
  <c r="H123" i="13"/>
  <c r="I123" i="13"/>
  <c r="C124" i="13"/>
  <c r="D124" i="13"/>
  <c r="E124" i="13"/>
  <c r="F124" i="13"/>
  <c r="G124" i="13"/>
  <c r="H124" i="13"/>
  <c r="I124" i="13"/>
  <c r="C125" i="13"/>
  <c r="D125" i="13"/>
  <c r="E125" i="13"/>
  <c r="F125" i="13"/>
  <c r="G125" i="13"/>
  <c r="H125" i="13"/>
  <c r="I125" i="13"/>
  <c r="C126" i="13"/>
  <c r="D126" i="13"/>
  <c r="E126" i="13"/>
  <c r="F126" i="13"/>
  <c r="G126" i="13"/>
  <c r="H126" i="13"/>
  <c r="I126" i="13"/>
  <c r="C127" i="13"/>
  <c r="D127" i="13"/>
  <c r="E127" i="13"/>
  <c r="F127" i="13"/>
  <c r="G127" i="13"/>
  <c r="H127" i="13"/>
  <c r="I127" i="13"/>
  <c r="C128" i="13"/>
  <c r="D128" i="13"/>
  <c r="E128" i="13"/>
  <c r="F128" i="13"/>
  <c r="G128" i="13"/>
  <c r="H128" i="13"/>
  <c r="I128" i="13"/>
  <c r="C129" i="13"/>
  <c r="D129" i="13"/>
  <c r="E129" i="13"/>
  <c r="F129" i="13"/>
  <c r="G129" i="13"/>
  <c r="H129" i="13"/>
  <c r="I129" i="13"/>
  <c r="C130" i="13"/>
  <c r="D130" i="13"/>
  <c r="E130" i="13"/>
  <c r="F130" i="13"/>
  <c r="G130" i="13"/>
  <c r="H130" i="13"/>
  <c r="I130" i="13"/>
  <c r="C131" i="13"/>
  <c r="D131" i="13"/>
  <c r="E131" i="13"/>
  <c r="F131" i="13"/>
  <c r="G131" i="13"/>
  <c r="H131" i="13"/>
  <c r="I131" i="13"/>
  <c r="C132" i="13"/>
  <c r="D132" i="13"/>
  <c r="E132" i="13"/>
  <c r="F132" i="13"/>
  <c r="G132" i="13"/>
  <c r="H132" i="13"/>
  <c r="I132" i="13"/>
  <c r="C133" i="13"/>
  <c r="D133" i="13"/>
  <c r="E133" i="13"/>
  <c r="F133" i="13"/>
  <c r="G133" i="13"/>
  <c r="H133" i="13"/>
  <c r="I133" i="13"/>
  <c r="C134" i="13"/>
  <c r="D134" i="13"/>
  <c r="E134" i="13"/>
  <c r="F134" i="13"/>
  <c r="G134" i="13"/>
  <c r="H134" i="13"/>
  <c r="I134" i="13"/>
  <c r="C135" i="13"/>
  <c r="D135" i="13"/>
  <c r="E135" i="13"/>
  <c r="F135" i="13"/>
  <c r="G135" i="13"/>
  <c r="H135" i="13"/>
  <c r="I135" i="13"/>
  <c r="C136" i="13"/>
  <c r="D136" i="13"/>
  <c r="E136" i="13"/>
  <c r="F136" i="13"/>
  <c r="G136" i="13"/>
  <c r="H136" i="13"/>
  <c r="I136" i="13"/>
  <c r="C137" i="13"/>
  <c r="D137" i="13"/>
  <c r="E137" i="13"/>
  <c r="F137" i="13"/>
  <c r="G137" i="13"/>
  <c r="H137" i="13"/>
  <c r="I137" i="13"/>
  <c r="C138" i="13"/>
  <c r="D138" i="13"/>
  <c r="E138" i="13"/>
  <c r="F138" i="13"/>
  <c r="G138" i="13"/>
  <c r="H138" i="13"/>
  <c r="I138" i="13"/>
  <c r="C139" i="13"/>
  <c r="D139" i="13"/>
  <c r="E139" i="13"/>
  <c r="F139" i="13"/>
  <c r="G139" i="13"/>
  <c r="H139" i="13"/>
  <c r="I139" i="13"/>
  <c r="C140" i="13"/>
  <c r="D140" i="13"/>
  <c r="E140" i="13"/>
  <c r="F140" i="13"/>
  <c r="G140" i="13"/>
  <c r="H140" i="13"/>
  <c r="I140" i="13"/>
  <c r="C141" i="13"/>
  <c r="D141" i="13"/>
  <c r="E141" i="13"/>
  <c r="F141" i="13"/>
  <c r="G141" i="13"/>
  <c r="H141" i="13"/>
  <c r="I141" i="13"/>
  <c r="C142" i="13"/>
  <c r="D142" i="13"/>
  <c r="E142" i="13"/>
  <c r="F142" i="13"/>
  <c r="G142" i="13"/>
  <c r="H142" i="13"/>
  <c r="I142" i="13"/>
  <c r="C143" i="13"/>
  <c r="D143" i="13"/>
  <c r="E143" i="13"/>
  <c r="F143" i="13"/>
  <c r="G143" i="13"/>
  <c r="H143" i="13"/>
  <c r="I143" i="13"/>
  <c r="C144" i="13"/>
  <c r="D144" i="13"/>
  <c r="E144" i="13"/>
  <c r="F144" i="13"/>
  <c r="G144" i="13"/>
  <c r="H144" i="13"/>
  <c r="I144" i="13"/>
  <c r="C145" i="13"/>
  <c r="D145" i="13"/>
  <c r="E145" i="13"/>
  <c r="F145" i="13"/>
  <c r="G145" i="13"/>
  <c r="H145" i="13"/>
  <c r="I145" i="13"/>
  <c r="C146" i="13"/>
  <c r="D146" i="13"/>
  <c r="E146" i="13"/>
  <c r="F146" i="13"/>
  <c r="G146" i="13"/>
  <c r="H146" i="13"/>
  <c r="I146" i="13"/>
  <c r="C147" i="13"/>
  <c r="D147" i="13"/>
  <c r="E147" i="13"/>
  <c r="F147" i="13"/>
  <c r="G147" i="13"/>
  <c r="H147" i="13"/>
  <c r="I147" i="13"/>
  <c r="C148" i="13"/>
  <c r="D148" i="13"/>
  <c r="E148" i="13"/>
  <c r="F148" i="13"/>
  <c r="G148" i="13"/>
  <c r="H148" i="13"/>
  <c r="I148" i="13"/>
  <c r="C149" i="13"/>
  <c r="D149" i="13"/>
  <c r="E149" i="13"/>
  <c r="F149" i="13"/>
  <c r="G149" i="13"/>
  <c r="H149" i="13"/>
  <c r="I149" i="13"/>
  <c r="C150" i="13"/>
  <c r="D150" i="13"/>
  <c r="E150" i="13"/>
  <c r="F150" i="13"/>
  <c r="G150" i="13"/>
  <c r="H150" i="13"/>
  <c r="I150" i="13"/>
  <c r="C151" i="13"/>
  <c r="D151" i="13"/>
  <c r="E151" i="13"/>
  <c r="F151" i="13"/>
  <c r="G151" i="13"/>
  <c r="H151" i="13"/>
  <c r="I151" i="13"/>
  <c r="C152" i="13"/>
  <c r="D152" i="13"/>
  <c r="E152" i="13"/>
  <c r="F152" i="13"/>
  <c r="G152" i="13"/>
  <c r="H152" i="13"/>
  <c r="I152" i="13"/>
  <c r="C153" i="13"/>
  <c r="D153" i="13"/>
  <c r="E153" i="13"/>
  <c r="F153" i="13"/>
  <c r="G153" i="13"/>
  <c r="H153" i="13"/>
  <c r="I153" i="13"/>
  <c r="C154" i="13"/>
  <c r="D154" i="13"/>
  <c r="E154" i="13"/>
  <c r="F154" i="13"/>
  <c r="G154" i="13"/>
  <c r="H154" i="13"/>
  <c r="I154" i="13"/>
  <c r="C155" i="13"/>
  <c r="D155" i="13"/>
  <c r="E155" i="13"/>
  <c r="F155" i="13"/>
  <c r="G155" i="13"/>
  <c r="H155" i="13"/>
  <c r="I155" i="13"/>
  <c r="C156" i="13"/>
  <c r="D156" i="13"/>
  <c r="E156" i="13"/>
  <c r="F156" i="13"/>
  <c r="G156" i="13"/>
  <c r="H156" i="13"/>
  <c r="I156" i="13"/>
  <c r="C157" i="13"/>
  <c r="D157" i="13"/>
  <c r="E157" i="13"/>
  <c r="F157" i="13"/>
  <c r="G157" i="13"/>
  <c r="H157" i="13"/>
  <c r="I157" i="13"/>
  <c r="C158" i="13"/>
  <c r="D158" i="13"/>
  <c r="E158" i="13"/>
  <c r="F158" i="13"/>
  <c r="G158" i="13"/>
  <c r="H158" i="13"/>
  <c r="I158" i="13"/>
  <c r="C159" i="13"/>
  <c r="D159" i="13"/>
  <c r="E159" i="13"/>
  <c r="F159" i="13"/>
  <c r="G159" i="13"/>
  <c r="H159" i="13"/>
  <c r="I159" i="13"/>
  <c r="C160" i="13"/>
  <c r="D160" i="13"/>
  <c r="E160" i="13"/>
  <c r="F160" i="13"/>
  <c r="G160" i="13"/>
  <c r="H160" i="13"/>
  <c r="I160" i="13"/>
  <c r="C161" i="13"/>
  <c r="D161" i="13"/>
  <c r="E161" i="13"/>
  <c r="F161" i="13"/>
  <c r="G161" i="13"/>
  <c r="H161" i="13"/>
  <c r="I161" i="13"/>
  <c r="C162" i="13"/>
  <c r="D162" i="13"/>
  <c r="E162" i="13"/>
  <c r="F162" i="13"/>
  <c r="G162" i="13"/>
  <c r="H162" i="13"/>
  <c r="I162" i="13"/>
  <c r="C163" i="13"/>
  <c r="D163" i="13"/>
  <c r="E163" i="13"/>
  <c r="F163" i="13"/>
  <c r="G163" i="13"/>
  <c r="H163" i="13"/>
  <c r="I163" i="13"/>
  <c r="C164" i="13"/>
  <c r="D164" i="13"/>
  <c r="E164" i="13"/>
  <c r="F164" i="13"/>
  <c r="G164" i="13"/>
  <c r="H164" i="13"/>
  <c r="I164" i="13"/>
  <c r="C165" i="13"/>
  <c r="D165" i="13"/>
  <c r="E165" i="13"/>
  <c r="F165" i="13"/>
  <c r="G165" i="13"/>
  <c r="H165" i="13"/>
  <c r="I165" i="13"/>
  <c r="C166" i="13"/>
  <c r="D166" i="13"/>
  <c r="E166" i="13"/>
  <c r="F166" i="13"/>
  <c r="G166" i="13"/>
  <c r="H166" i="13"/>
  <c r="I166" i="13"/>
  <c r="C167" i="13"/>
  <c r="D167" i="13"/>
  <c r="E167" i="13"/>
  <c r="F167" i="13"/>
  <c r="G167" i="13"/>
  <c r="H167" i="13"/>
  <c r="I167" i="13"/>
  <c r="C168" i="13"/>
  <c r="D168" i="13"/>
  <c r="E168" i="13"/>
  <c r="F168" i="13"/>
  <c r="G168" i="13"/>
  <c r="H168" i="13"/>
  <c r="I168" i="13"/>
  <c r="C169" i="13"/>
  <c r="D169" i="13"/>
  <c r="E169" i="13"/>
  <c r="F169" i="13"/>
  <c r="G169" i="13"/>
  <c r="H169" i="13"/>
  <c r="I169" i="13"/>
  <c r="C170" i="13"/>
  <c r="D170" i="13"/>
  <c r="E170" i="13"/>
  <c r="F170" i="13"/>
  <c r="G170" i="13"/>
  <c r="H170" i="13"/>
  <c r="I170" i="13"/>
  <c r="C171" i="13"/>
  <c r="D171" i="13"/>
  <c r="E171" i="13"/>
  <c r="F171" i="13"/>
  <c r="G171" i="13"/>
  <c r="H171" i="13"/>
  <c r="I171" i="13"/>
  <c r="C172" i="13"/>
  <c r="D172" i="13"/>
  <c r="E172" i="13"/>
  <c r="F172" i="13"/>
  <c r="G172" i="13"/>
  <c r="H172" i="13"/>
  <c r="I172" i="13"/>
  <c r="C173" i="13"/>
  <c r="D173" i="13"/>
  <c r="E173" i="13"/>
  <c r="F173" i="13"/>
  <c r="G173" i="13"/>
  <c r="H173" i="13"/>
  <c r="I173" i="13"/>
  <c r="C174" i="13"/>
  <c r="D174" i="13"/>
  <c r="E174" i="13"/>
  <c r="F174" i="13"/>
  <c r="G174" i="13"/>
  <c r="H174" i="13"/>
  <c r="I174" i="13"/>
  <c r="C175" i="13"/>
  <c r="D175" i="13"/>
  <c r="E175" i="13"/>
  <c r="F175" i="13"/>
  <c r="G175" i="13"/>
  <c r="H175" i="13"/>
  <c r="I175" i="13"/>
  <c r="C176" i="13"/>
  <c r="D176" i="13"/>
  <c r="E176" i="13"/>
  <c r="F176" i="13"/>
  <c r="G176" i="13"/>
  <c r="H176" i="13"/>
  <c r="I176" i="13"/>
  <c r="C177" i="13"/>
  <c r="D177" i="13"/>
  <c r="E177" i="13"/>
  <c r="F177" i="13"/>
  <c r="G177" i="13"/>
  <c r="H177" i="13"/>
  <c r="I177" i="13"/>
  <c r="C178" i="13"/>
  <c r="D178" i="13"/>
  <c r="E178" i="13"/>
  <c r="F178" i="13"/>
  <c r="G178" i="13"/>
  <c r="H178" i="13"/>
  <c r="I178" i="13"/>
  <c r="C179" i="13"/>
  <c r="D179" i="13"/>
  <c r="E179" i="13"/>
  <c r="F179" i="13"/>
  <c r="G179" i="13"/>
  <c r="H179" i="13"/>
  <c r="I179" i="13"/>
  <c r="C180" i="13"/>
  <c r="D180" i="13"/>
  <c r="E180" i="13"/>
  <c r="F180" i="13"/>
  <c r="G180" i="13"/>
  <c r="H180" i="13"/>
  <c r="I180" i="13"/>
  <c r="C181" i="13"/>
  <c r="D181" i="13"/>
  <c r="E181" i="13"/>
  <c r="F181" i="13"/>
  <c r="G181" i="13"/>
  <c r="H181" i="13"/>
  <c r="I181" i="13"/>
  <c r="C182" i="13"/>
  <c r="D182" i="13"/>
  <c r="E182" i="13"/>
  <c r="F182" i="13"/>
  <c r="G182" i="13"/>
  <c r="H182" i="13"/>
  <c r="I182" i="13"/>
  <c r="C183" i="13"/>
  <c r="D183" i="13"/>
  <c r="E183" i="13"/>
  <c r="F183" i="13"/>
  <c r="G183" i="13"/>
  <c r="H183" i="13"/>
  <c r="I183" i="13"/>
  <c r="C184" i="13"/>
  <c r="D184" i="13"/>
  <c r="E184" i="13"/>
  <c r="F184" i="13"/>
  <c r="G184" i="13"/>
  <c r="H184" i="13"/>
  <c r="I184" i="13"/>
  <c r="C185" i="13"/>
  <c r="D185" i="13"/>
  <c r="E185" i="13"/>
  <c r="F185" i="13"/>
  <c r="G185" i="13"/>
  <c r="H185" i="13"/>
  <c r="I185" i="13"/>
  <c r="C186" i="13"/>
  <c r="D186" i="13"/>
  <c r="E186" i="13"/>
  <c r="F186" i="13"/>
  <c r="G186" i="13"/>
  <c r="H186" i="13"/>
  <c r="I186" i="13"/>
  <c r="C187" i="13"/>
  <c r="D187" i="13"/>
  <c r="E187" i="13"/>
  <c r="F187" i="13"/>
  <c r="G187" i="13"/>
  <c r="H187" i="13"/>
  <c r="I187" i="13"/>
  <c r="C188" i="13"/>
  <c r="D188" i="13"/>
  <c r="E188" i="13"/>
  <c r="F188" i="13"/>
  <c r="G188" i="13"/>
  <c r="H188" i="13"/>
  <c r="I188" i="13"/>
  <c r="C189" i="13"/>
  <c r="D189" i="13"/>
  <c r="E189" i="13"/>
  <c r="F189" i="13"/>
  <c r="G189" i="13"/>
  <c r="H189" i="13"/>
  <c r="I189" i="13"/>
  <c r="C190" i="13"/>
  <c r="D190" i="13"/>
  <c r="E190" i="13"/>
  <c r="F190" i="13"/>
  <c r="G190" i="13"/>
  <c r="H190" i="13"/>
  <c r="I190" i="13"/>
  <c r="C191" i="13"/>
  <c r="D191" i="13"/>
  <c r="E191" i="13"/>
  <c r="F191" i="13"/>
  <c r="G191" i="13"/>
  <c r="H191" i="13"/>
  <c r="I191" i="13"/>
  <c r="C192" i="13"/>
  <c r="D192" i="13"/>
  <c r="E192" i="13"/>
  <c r="F192" i="13"/>
  <c r="G192" i="13"/>
  <c r="H192" i="13"/>
  <c r="I192" i="13"/>
  <c r="C193" i="13"/>
  <c r="D193" i="13"/>
  <c r="E193" i="13"/>
  <c r="F193" i="13"/>
  <c r="G193" i="13"/>
  <c r="H193" i="13"/>
  <c r="I193" i="13"/>
  <c r="C194" i="13"/>
  <c r="D194" i="13"/>
  <c r="E194" i="13"/>
  <c r="F194" i="13"/>
  <c r="G194" i="13"/>
  <c r="H194" i="13"/>
  <c r="I194" i="13"/>
  <c r="C195" i="13"/>
  <c r="D195" i="13"/>
  <c r="E195" i="13"/>
  <c r="F195" i="13"/>
  <c r="G195" i="13"/>
  <c r="H195" i="13"/>
  <c r="I195" i="13"/>
  <c r="C196" i="13"/>
  <c r="D196" i="13"/>
  <c r="E196" i="13"/>
  <c r="F196" i="13"/>
  <c r="G196" i="13"/>
  <c r="H196" i="13"/>
  <c r="I196" i="13"/>
  <c r="C197" i="13"/>
  <c r="D197" i="13"/>
  <c r="E197" i="13"/>
  <c r="F197" i="13"/>
  <c r="G197" i="13"/>
  <c r="H197" i="13"/>
  <c r="I197" i="13"/>
  <c r="C198" i="13"/>
  <c r="D198" i="13"/>
  <c r="E198" i="13"/>
  <c r="F198" i="13"/>
  <c r="G198" i="13"/>
  <c r="H198" i="13"/>
  <c r="I198" i="13"/>
  <c r="C199" i="13"/>
  <c r="D199" i="13"/>
  <c r="E199" i="13"/>
  <c r="F199" i="13"/>
  <c r="G199" i="13"/>
  <c r="H199" i="13"/>
  <c r="I199" i="13"/>
  <c r="C200" i="13"/>
  <c r="D200" i="13"/>
  <c r="E200" i="13"/>
  <c r="F200" i="13"/>
  <c r="G200" i="13"/>
  <c r="H200" i="13"/>
  <c r="I200" i="13"/>
  <c r="C201" i="13"/>
  <c r="D201" i="13"/>
  <c r="E201" i="13"/>
  <c r="F201" i="13"/>
  <c r="G201" i="13"/>
  <c r="H201" i="13"/>
  <c r="I201" i="13"/>
  <c r="C202" i="13"/>
  <c r="D202" i="13"/>
  <c r="E202" i="13"/>
  <c r="F202" i="13"/>
  <c r="G202" i="13"/>
  <c r="H202" i="13"/>
  <c r="I202" i="13"/>
  <c r="C203" i="13"/>
  <c r="D203" i="13"/>
  <c r="E203" i="13"/>
  <c r="F203" i="13"/>
  <c r="G203" i="13"/>
  <c r="H203" i="13"/>
  <c r="I203" i="13"/>
  <c r="C204" i="13"/>
  <c r="D204" i="13"/>
  <c r="E204" i="13"/>
  <c r="F204" i="13"/>
  <c r="G204" i="13"/>
  <c r="H204" i="13"/>
  <c r="I204" i="13"/>
  <c r="C205" i="13"/>
  <c r="D205" i="13"/>
  <c r="E205" i="13"/>
  <c r="F205" i="13"/>
  <c r="G205" i="13"/>
  <c r="H205" i="13"/>
  <c r="I205" i="13"/>
  <c r="C206" i="13"/>
  <c r="D206" i="13"/>
  <c r="E206" i="13"/>
  <c r="F206" i="13"/>
  <c r="G206" i="13"/>
  <c r="H206" i="13"/>
  <c r="I206" i="13"/>
  <c r="C207" i="13"/>
  <c r="D207" i="13"/>
  <c r="E207" i="13"/>
  <c r="F207" i="13"/>
  <c r="G207" i="13"/>
  <c r="H207" i="13"/>
  <c r="I207" i="13"/>
  <c r="C208" i="13"/>
  <c r="D208" i="13"/>
  <c r="E208" i="13"/>
  <c r="F208" i="13"/>
  <c r="G208" i="13"/>
  <c r="H208" i="13"/>
  <c r="I208" i="13"/>
  <c r="C209" i="13"/>
  <c r="D209" i="13"/>
  <c r="E209" i="13"/>
  <c r="F209" i="13"/>
  <c r="G209" i="13"/>
  <c r="H209" i="13"/>
  <c r="I209" i="13"/>
  <c r="C210" i="13"/>
  <c r="D210" i="13"/>
  <c r="E210" i="13"/>
  <c r="F210" i="13"/>
  <c r="G210" i="13"/>
  <c r="H210" i="13"/>
  <c r="I210" i="13"/>
  <c r="C211" i="13"/>
  <c r="D211" i="13"/>
  <c r="E211" i="13"/>
  <c r="F211" i="13"/>
  <c r="G211" i="13"/>
  <c r="H211" i="13"/>
  <c r="I211" i="13"/>
  <c r="C212" i="13"/>
  <c r="D212" i="13"/>
  <c r="E212" i="13"/>
  <c r="F212" i="13"/>
  <c r="G212" i="13"/>
  <c r="H212" i="13"/>
  <c r="I212" i="13"/>
  <c r="C213" i="13"/>
  <c r="D213" i="13"/>
  <c r="E213" i="13"/>
  <c r="F213" i="13"/>
  <c r="G213" i="13"/>
  <c r="H213" i="13"/>
  <c r="I213" i="13"/>
  <c r="C214" i="13"/>
  <c r="D214" i="13"/>
  <c r="E214" i="13"/>
  <c r="F214" i="13"/>
  <c r="G214" i="13"/>
  <c r="H214" i="13"/>
  <c r="I214" i="13"/>
  <c r="C215" i="13"/>
  <c r="D215" i="13"/>
  <c r="E215" i="13"/>
  <c r="F215" i="13"/>
  <c r="G215" i="13"/>
  <c r="H215" i="13"/>
  <c r="I215" i="13"/>
  <c r="C216" i="13"/>
  <c r="D216" i="13"/>
  <c r="E216" i="13"/>
  <c r="F216" i="13"/>
  <c r="G216" i="13"/>
  <c r="H216" i="13"/>
  <c r="I216" i="13"/>
  <c r="C217" i="13"/>
  <c r="D217" i="13"/>
  <c r="E217" i="13"/>
  <c r="F217" i="13"/>
  <c r="G217" i="13"/>
  <c r="H217" i="13"/>
  <c r="I217" i="13"/>
  <c r="C218" i="13"/>
  <c r="D218" i="13"/>
  <c r="E218" i="13"/>
  <c r="F218" i="13"/>
  <c r="G218" i="13"/>
  <c r="H218" i="13"/>
  <c r="I218" i="13"/>
  <c r="C219" i="13"/>
  <c r="D219" i="13"/>
  <c r="E219" i="13"/>
  <c r="F219" i="13"/>
  <c r="G219" i="13"/>
  <c r="H219" i="13"/>
  <c r="I219" i="13"/>
  <c r="C220" i="13"/>
  <c r="D220" i="13"/>
  <c r="E220" i="13"/>
  <c r="F220" i="13"/>
  <c r="G220" i="13"/>
  <c r="H220" i="13"/>
  <c r="I220" i="13"/>
  <c r="C221" i="13"/>
  <c r="D221" i="13"/>
  <c r="E221" i="13"/>
  <c r="F221" i="13"/>
  <c r="G221" i="13"/>
  <c r="H221" i="13"/>
  <c r="I221" i="13"/>
  <c r="C222" i="13"/>
  <c r="D222" i="13"/>
  <c r="E222" i="13"/>
  <c r="F222" i="13"/>
  <c r="G222" i="13"/>
  <c r="H222" i="13"/>
  <c r="I222" i="13"/>
  <c r="C223" i="13"/>
  <c r="D223" i="13"/>
  <c r="E223" i="13"/>
  <c r="F223" i="13"/>
  <c r="G223" i="13"/>
  <c r="H223" i="13"/>
  <c r="I223" i="13"/>
  <c r="C224" i="13"/>
  <c r="D224" i="13"/>
  <c r="E224" i="13"/>
  <c r="F224" i="13"/>
  <c r="G224" i="13"/>
  <c r="H224" i="13"/>
  <c r="I224" i="13"/>
  <c r="C225" i="13"/>
  <c r="D225" i="13"/>
  <c r="E225" i="13"/>
  <c r="F225" i="13"/>
  <c r="G225" i="13"/>
  <c r="H225" i="13"/>
  <c r="I225" i="13"/>
  <c r="C226" i="13"/>
  <c r="D226" i="13"/>
  <c r="E226" i="13"/>
  <c r="F226" i="13"/>
  <c r="G226" i="13"/>
  <c r="H226" i="13"/>
  <c r="I226" i="13"/>
  <c r="C227" i="13"/>
  <c r="D227" i="13"/>
  <c r="E227" i="13"/>
  <c r="F227" i="13"/>
  <c r="G227" i="13"/>
  <c r="H227" i="13"/>
  <c r="I227" i="13"/>
  <c r="C228" i="13"/>
  <c r="D228" i="13"/>
  <c r="E228" i="13"/>
  <c r="F228" i="13"/>
  <c r="G228" i="13"/>
  <c r="H228" i="13"/>
  <c r="I228" i="13"/>
  <c r="C229" i="13"/>
  <c r="D229" i="13"/>
  <c r="E229" i="13"/>
  <c r="F229" i="13"/>
  <c r="G229" i="13"/>
  <c r="H229" i="13"/>
  <c r="I229" i="13"/>
  <c r="C230" i="13"/>
  <c r="D230" i="13"/>
  <c r="E230" i="13"/>
  <c r="F230" i="13"/>
  <c r="G230" i="13"/>
  <c r="H230" i="13"/>
  <c r="I230" i="13"/>
  <c r="C231" i="13"/>
  <c r="D231" i="13"/>
  <c r="E231" i="13"/>
  <c r="F231" i="13"/>
  <c r="G231" i="13"/>
  <c r="H231" i="13"/>
  <c r="I231" i="13"/>
  <c r="C232" i="13"/>
  <c r="D232" i="13"/>
  <c r="E232" i="13"/>
  <c r="F232" i="13"/>
  <c r="G232" i="13"/>
  <c r="H232" i="13"/>
  <c r="I232" i="13"/>
  <c r="C233" i="13"/>
  <c r="D233" i="13"/>
  <c r="E233" i="13"/>
  <c r="F233" i="13"/>
  <c r="G233" i="13"/>
  <c r="H233" i="13"/>
  <c r="I233" i="13"/>
  <c r="C234" i="13"/>
  <c r="D234" i="13"/>
  <c r="E234" i="13"/>
  <c r="F234" i="13"/>
  <c r="G234" i="13"/>
  <c r="H234" i="13"/>
  <c r="I234" i="13"/>
  <c r="C235" i="13"/>
  <c r="D235" i="13"/>
  <c r="E235" i="13"/>
  <c r="F235" i="13"/>
  <c r="G235" i="13"/>
  <c r="H235" i="13"/>
  <c r="I235" i="13"/>
  <c r="C236" i="13"/>
  <c r="D236" i="13"/>
  <c r="E236" i="13"/>
  <c r="F236" i="13"/>
  <c r="G236" i="13"/>
  <c r="H236" i="13"/>
  <c r="I236" i="13"/>
  <c r="C237" i="13"/>
  <c r="D237" i="13"/>
  <c r="E237" i="13"/>
  <c r="F237" i="13"/>
  <c r="G237" i="13"/>
  <c r="H237" i="13"/>
  <c r="I237" i="13"/>
  <c r="C238" i="13"/>
  <c r="D238" i="13"/>
  <c r="E238" i="13"/>
  <c r="F238" i="13"/>
  <c r="G238" i="13"/>
  <c r="H238" i="13"/>
  <c r="I238" i="13"/>
  <c r="C239" i="13"/>
  <c r="D239" i="13"/>
  <c r="E239" i="13"/>
  <c r="F239" i="13"/>
  <c r="G239" i="13"/>
  <c r="H239" i="13"/>
  <c r="I239" i="13"/>
  <c r="C240" i="13"/>
  <c r="D240" i="13"/>
  <c r="E240" i="13"/>
  <c r="F240" i="13"/>
  <c r="G240" i="13"/>
  <c r="H240" i="13"/>
  <c r="I240" i="13"/>
  <c r="C241" i="13"/>
  <c r="D241" i="13"/>
  <c r="E241" i="13"/>
  <c r="F241" i="13"/>
  <c r="G241" i="13"/>
  <c r="H241" i="13"/>
  <c r="I241" i="13"/>
  <c r="C242" i="13"/>
  <c r="D242" i="13"/>
  <c r="E242" i="13"/>
  <c r="F242" i="13"/>
  <c r="G242" i="13"/>
  <c r="H242" i="13"/>
  <c r="I242" i="13"/>
  <c r="C243" i="13"/>
  <c r="D243" i="13"/>
  <c r="E243" i="13"/>
  <c r="F243" i="13"/>
  <c r="G243" i="13"/>
  <c r="H243" i="13"/>
  <c r="I243" i="13"/>
  <c r="C244" i="13"/>
  <c r="D244" i="13"/>
  <c r="E244" i="13"/>
  <c r="F244" i="13"/>
  <c r="G244" i="13"/>
  <c r="H244" i="13"/>
  <c r="I244" i="13"/>
  <c r="C245" i="13"/>
  <c r="D245" i="13"/>
  <c r="E245" i="13"/>
  <c r="F245" i="13"/>
  <c r="G245" i="13"/>
  <c r="H245" i="13"/>
  <c r="I245" i="13"/>
  <c r="C246" i="13"/>
  <c r="D246" i="13"/>
  <c r="E246" i="13"/>
  <c r="F246" i="13"/>
  <c r="G246" i="13"/>
  <c r="H246" i="13"/>
  <c r="I246" i="13"/>
  <c r="C247" i="13"/>
  <c r="D247" i="13"/>
  <c r="E247" i="13"/>
  <c r="F247" i="13"/>
  <c r="G247" i="13"/>
  <c r="H247" i="13"/>
  <c r="I247" i="13"/>
  <c r="C248" i="13"/>
  <c r="D248" i="13"/>
  <c r="E248" i="13"/>
  <c r="F248" i="13"/>
  <c r="G248" i="13"/>
  <c r="H248" i="13"/>
  <c r="I248" i="13"/>
  <c r="C249" i="13"/>
  <c r="D249" i="13"/>
  <c r="E249" i="13"/>
  <c r="F249" i="13"/>
  <c r="G249" i="13"/>
  <c r="H249" i="13"/>
  <c r="I249" i="13"/>
  <c r="C250" i="13"/>
  <c r="D250" i="13"/>
  <c r="E250" i="13"/>
  <c r="F250" i="13"/>
  <c r="G250" i="13"/>
  <c r="H250" i="13"/>
  <c r="I250" i="13"/>
  <c r="C251" i="13"/>
  <c r="D251" i="13"/>
  <c r="E251" i="13"/>
  <c r="F251" i="13"/>
  <c r="G251" i="13"/>
  <c r="H251" i="13"/>
  <c r="I251" i="13"/>
  <c r="C252" i="13"/>
  <c r="D252" i="13"/>
  <c r="E252" i="13"/>
  <c r="F252" i="13"/>
  <c r="G252" i="13"/>
  <c r="H252" i="13"/>
  <c r="I252" i="13"/>
  <c r="C253" i="13"/>
  <c r="D253" i="13"/>
  <c r="E253" i="13"/>
  <c r="F253" i="13"/>
  <c r="G253" i="13"/>
  <c r="H253" i="13"/>
  <c r="I253" i="13"/>
  <c r="C255" i="13"/>
  <c r="D255" i="13"/>
  <c r="E255" i="13"/>
  <c r="F255" i="13"/>
  <c r="G255" i="13"/>
  <c r="H255" i="13"/>
  <c r="I255" i="13"/>
  <c r="C256" i="13"/>
  <c r="D256" i="13"/>
  <c r="E256" i="13"/>
  <c r="F256" i="13"/>
  <c r="G256" i="13"/>
  <c r="H256" i="13"/>
  <c r="I256" i="13"/>
  <c r="C257" i="13"/>
  <c r="D257" i="13"/>
  <c r="E257" i="13"/>
  <c r="F257" i="13"/>
  <c r="G257" i="13"/>
  <c r="H257" i="13"/>
  <c r="I257" i="13"/>
  <c r="C258" i="13"/>
  <c r="D258" i="13"/>
  <c r="E258" i="13"/>
  <c r="F258" i="13"/>
  <c r="G258" i="13"/>
  <c r="H258" i="13"/>
  <c r="I258" i="13"/>
  <c r="C259" i="13"/>
  <c r="D259" i="13"/>
  <c r="E259" i="13"/>
  <c r="F259" i="13"/>
  <c r="G259" i="13"/>
  <c r="H259" i="13"/>
  <c r="I259" i="13"/>
  <c r="C260" i="13"/>
  <c r="D260" i="13"/>
  <c r="E260" i="13"/>
  <c r="F260" i="13"/>
  <c r="G260" i="13"/>
  <c r="H260" i="13"/>
  <c r="I260" i="13"/>
  <c r="C261" i="13"/>
  <c r="D261" i="13"/>
  <c r="E261" i="13"/>
  <c r="F261" i="13"/>
  <c r="G261" i="13"/>
  <c r="H261" i="13"/>
  <c r="I261" i="13"/>
  <c r="C262" i="13"/>
  <c r="D262" i="13"/>
  <c r="E262" i="13"/>
  <c r="F262" i="13"/>
  <c r="G262" i="13"/>
  <c r="H262" i="13"/>
  <c r="I262" i="13"/>
  <c r="C263" i="13"/>
  <c r="D263" i="13"/>
  <c r="E263" i="13"/>
  <c r="F263" i="13"/>
  <c r="G263" i="13"/>
  <c r="H263" i="13"/>
  <c r="I263" i="13"/>
  <c r="C266" i="13"/>
  <c r="D266" i="13"/>
  <c r="E266" i="13"/>
  <c r="F266" i="13"/>
  <c r="G266" i="13"/>
  <c r="H266" i="13"/>
  <c r="I266" i="13"/>
  <c r="C267" i="13"/>
  <c r="D267" i="13"/>
  <c r="E267" i="13"/>
  <c r="F267" i="13"/>
  <c r="G267" i="13"/>
  <c r="H267" i="13"/>
  <c r="I267" i="13"/>
  <c r="C268" i="13"/>
  <c r="D268" i="13"/>
  <c r="E268" i="13"/>
  <c r="F268" i="13"/>
  <c r="G268" i="13"/>
  <c r="H268" i="13"/>
  <c r="I268" i="13"/>
  <c r="C269" i="13"/>
  <c r="D269" i="13"/>
  <c r="E269" i="13"/>
  <c r="F269" i="13"/>
  <c r="G269" i="13"/>
  <c r="H269" i="13"/>
  <c r="I269" i="13"/>
  <c r="C270" i="13"/>
  <c r="D270" i="13"/>
  <c r="E270" i="13"/>
  <c r="F270" i="13"/>
  <c r="G270" i="13"/>
  <c r="H270" i="13"/>
  <c r="I270" i="13"/>
  <c r="C271" i="13"/>
  <c r="D271" i="13"/>
  <c r="E271" i="13"/>
  <c r="F271" i="13"/>
  <c r="G271" i="13"/>
  <c r="H271" i="13"/>
  <c r="I271" i="13"/>
  <c r="C272" i="13"/>
  <c r="D272" i="13"/>
  <c r="E272" i="13"/>
  <c r="F272" i="13"/>
  <c r="G272" i="13"/>
  <c r="H272" i="13"/>
  <c r="I272" i="13"/>
  <c r="C273" i="13"/>
  <c r="D273" i="13"/>
  <c r="E273" i="13"/>
  <c r="F273" i="13"/>
  <c r="G273" i="13"/>
  <c r="H273" i="13"/>
  <c r="I273" i="13"/>
  <c r="C274" i="13"/>
  <c r="D274" i="13"/>
  <c r="E274" i="13"/>
  <c r="F274" i="13"/>
  <c r="G274" i="13"/>
  <c r="H274" i="13"/>
  <c r="I274" i="13"/>
  <c r="C275" i="13"/>
  <c r="D275" i="13"/>
  <c r="E275" i="13"/>
  <c r="F275" i="13"/>
  <c r="G275" i="13"/>
  <c r="H275" i="13"/>
  <c r="I275" i="13"/>
  <c r="C276" i="13"/>
  <c r="D276" i="13"/>
  <c r="E276" i="13"/>
  <c r="F276" i="13"/>
  <c r="G276" i="13"/>
  <c r="H276" i="13"/>
  <c r="I276" i="13"/>
  <c r="C277" i="13"/>
  <c r="D277" i="13"/>
  <c r="E277" i="13"/>
  <c r="F277" i="13"/>
  <c r="G277" i="13"/>
  <c r="H277" i="13"/>
  <c r="I277" i="13"/>
  <c r="C278" i="13"/>
  <c r="D278" i="13"/>
  <c r="E278" i="13"/>
  <c r="F278" i="13"/>
  <c r="G278" i="13"/>
  <c r="H278" i="13"/>
  <c r="I278" i="13"/>
  <c r="C279" i="13"/>
  <c r="D279" i="13"/>
  <c r="E279" i="13"/>
  <c r="F279" i="13"/>
  <c r="G279" i="13"/>
  <c r="H279" i="13"/>
  <c r="I279" i="13"/>
  <c r="C280" i="13"/>
  <c r="D280" i="13"/>
  <c r="E280" i="13"/>
  <c r="F280" i="13"/>
  <c r="G280" i="13"/>
  <c r="H280" i="13"/>
  <c r="I280" i="13"/>
  <c r="C281" i="13"/>
  <c r="D281" i="13"/>
  <c r="E281" i="13"/>
  <c r="F281" i="13"/>
  <c r="G281" i="13"/>
  <c r="H281" i="13"/>
  <c r="I281" i="13"/>
  <c r="C282" i="13"/>
  <c r="D282" i="13"/>
  <c r="E282" i="13"/>
  <c r="F282" i="13"/>
  <c r="G282" i="13"/>
  <c r="H282" i="13"/>
  <c r="I282" i="13"/>
  <c r="C283" i="13"/>
  <c r="D283" i="13"/>
  <c r="E283" i="13"/>
  <c r="F283" i="13"/>
  <c r="G283" i="13"/>
  <c r="H283" i="13"/>
  <c r="I283" i="13"/>
  <c r="C284" i="13"/>
  <c r="D284" i="13"/>
  <c r="E284" i="13"/>
  <c r="F284" i="13"/>
  <c r="G284" i="13"/>
  <c r="H284" i="13"/>
  <c r="I284" i="13"/>
  <c r="C285" i="13"/>
  <c r="D285" i="13"/>
  <c r="E285" i="13"/>
  <c r="F285" i="13"/>
  <c r="G285" i="13"/>
  <c r="H285" i="13"/>
  <c r="I285" i="13"/>
  <c r="C286" i="13"/>
  <c r="D286" i="13"/>
  <c r="E286" i="13"/>
  <c r="F286" i="13"/>
  <c r="G286" i="13"/>
  <c r="H286" i="13"/>
  <c r="I286" i="13"/>
  <c r="C287" i="13"/>
  <c r="D287" i="13"/>
  <c r="E287" i="13"/>
  <c r="F287" i="13"/>
  <c r="G287" i="13"/>
  <c r="H287" i="13"/>
  <c r="I287" i="13"/>
  <c r="C288" i="13"/>
  <c r="D288" i="13"/>
  <c r="E288" i="13"/>
  <c r="F288" i="13"/>
  <c r="G288" i="13"/>
  <c r="H288" i="13"/>
  <c r="I288" i="13"/>
  <c r="C289" i="13"/>
  <c r="D289" i="13"/>
  <c r="E289" i="13"/>
  <c r="F289" i="13"/>
  <c r="G289" i="13"/>
  <c r="H289" i="13"/>
  <c r="I289" i="13"/>
  <c r="C290" i="13"/>
  <c r="D290" i="13"/>
  <c r="E290" i="13"/>
  <c r="F290" i="13"/>
  <c r="G290" i="13"/>
  <c r="H290" i="13"/>
  <c r="I290" i="13"/>
  <c r="C291" i="13"/>
  <c r="D291" i="13"/>
  <c r="E291" i="13"/>
  <c r="F291" i="13"/>
  <c r="G291" i="13"/>
  <c r="H291" i="13"/>
  <c r="I291" i="13"/>
  <c r="C292" i="13"/>
  <c r="D292" i="13"/>
  <c r="E292" i="13"/>
  <c r="F292" i="13"/>
  <c r="G292" i="13"/>
  <c r="H292" i="13"/>
  <c r="I292" i="13"/>
  <c r="C293" i="13"/>
  <c r="D293" i="13"/>
  <c r="E293" i="13"/>
  <c r="F293" i="13"/>
  <c r="G293" i="13"/>
  <c r="H293" i="13"/>
  <c r="I293" i="13"/>
  <c r="C294" i="13"/>
  <c r="D294" i="13"/>
  <c r="E294" i="13"/>
  <c r="F294" i="13"/>
  <c r="G294" i="13"/>
  <c r="H294" i="13"/>
  <c r="I294" i="13"/>
  <c r="C295" i="13"/>
  <c r="D295" i="13"/>
  <c r="E295" i="13"/>
  <c r="F295" i="13"/>
  <c r="G295" i="13"/>
  <c r="H295" i="13"/>
  <c r="I295" i="13"/>
  <c r="C296" i="13"/>
  <c r="D296" i="13"/>
  <c r="E296" i="13"/>
  <c r="F296" i="13"/>
  <c r="G296" i="13"/>
  <c r="H296" i="13"/>
  <c r="I296" i="13"/>
  <c r="C297" i="13"/>
  <c r="D297" i="13"/>
  <c r="E297" i="13"/>
  <c r="F297" i="13"/>
  <c r="G297" i="13"/>
  <c r="H297" i="13"/>
  <c r="I297" i="13"/>
  <c r="C298" i="13"/>
  <c r="D298" i="13"/>
  <c r="E298" i="13"/>
  <c r="F298" i="13"/>
  <c r="G298" i="13"/>
  <c r="H298" i="13"/>
  <c r="I298" i="13"/>
  <c r="C299" i="13"/>
  <c r="D299" i="13"/>
  <c r="E299" i="13"/>
  <c r="F299" i="13"/>
  <c r="G299" i="13"/>
  <c r="H299" i="13"/>
  <c r="I299" i="13"/>
  <c r="C300" i="13"/>
  <c r="D300" i="13"/>
  <c r="E300" i="13"/>
  <c r="F300" i="13"/>
  <c r="G300" i="13"/>
  <c r="H300" i="13"/>
  <c r="I300" i="13"/>
  <c r="C301" i="13"/>
  <c r="D301" i="13"/>
  <c r="E301" i="13"/>
  <c r="F301" i="13"/>
  <c r="G301" i="13"/>
  <c r="H301" i="13"/>
  <c r="I301" i="13"/>
  <c r="C302" i="13"/>
  <c r="D302" i="13"/>
  <c r="E302" i="13"/>
  <c r="F302" i="13"/>
  <c r="G302" i="13"/>
  <c r="H302" i="13"/>
  <c r="I302" i="13"/>
  <c r="C303" i="13"/>
  <c r="D303" i="13"/>
  <c r="E303" i="13"/>
  <c r="F303" i="13"/>
  <c r="G303" i="13"/>
  <c r="H303" i="13"/>
  <c r="I303" i="13"/>
  <c r="C304" i="13"/>
  <c r="D304" i="13"/>
  <c r="E304" i="13"/>
  <c r="F304" i="13"/>
  <c r="G304" i="13"/>
  <c r="H304" i="13"/>
  <c r="I304" i="13"/>
  <c r="C305" i="13"/>
  <c r="D305" i="13"/>
  <c r="E305" i="13"/>
  <c r="F305" i="13"/>
  <c r="G305" i="13"/>
  <c r="H305" i="13"/>
  <c r="I305" i="13"/>
  <c r="C306" i="13"/>
  <c r="D306" i="13"/>
  <c r="E306" i="13"/>
  <c r="F306" i="13"/>
  <c r="G306" i="13"/>
  <c r="H306" i="13"/>
  <c r="I306" i="13"/>
  <c r="C307" i="13"/>
  <c r="D307" i="13"/>
  <c r="E307" i="13"/>
  <c r="F307" i="13"/>
  <c r="G307" i="13"/>
  <c r="H307" i="13"/>
  <c r="I307" i="13"/>
  <c r="C308" i="13"/>
  <c r="D308" i="13"/>
  <c r="E308" i="13"/>
  <c r="F308" i="13"/>
  <c r="G308" i="13"/>
  <c r="H308" i="13"/>
  <c r="I308" i="13"/>
  <c r="C309" i="13"/>
  <c r="D309" i="13"/>
  <c r="E309" i="13"/>
  <c r="F309" i="13"/>
  <c r="G309" i="13"/>
  <c r="H309" i="13"/>
  <c r="I309" i="13"/>
  <c r="C310" i="13"/>
  <c r="D310" i="13"/>
  <c r="E310" i="13"/>
  <c r="F310" i="13"/>
  <c r="G310" i="13"/>
  <c r="H310" i="13"/>
  <c r="I310" i="13"/>
  <c r="C311" i="13"/>
  <c r="D311" i="13"/>
  <c r="E311" i="13"/>
  <c r="F311" i="13"/>
  <c r="G311" i="13"/>
  <c r="H311" i="13"/>
  <c r="I311" i="13"/>
  <c r="C312" i="13"/>
  <c r="D312" i="13"/>
  <c r="E312" i="13"/>
  <c r="F312" i="13"/>
  <c r="G312" i="13"/>
  <c r="H312" i="13"/>
  <c r="I312" i="13"/>
  <c r="C313" i="13"/>
  <c r="D313" i="13"/>
  <c r="E313" i="13"/>
  <c r="F313" i="13"/>
  <c r="G313" i="13"/>
  <c r="H313" i="13"/>
  <c r="I313" i="13"/>
  <c r="C314" i="13"/>
  <c r="D314" i="13"/>
  <c r="E314" i="13"/>
  <c r="F314" i="13"/>
  <c r="G314" i="13"/>
  <c r="H314" i="13"/>
  <c r="I314" i="13"/>
  <c r="C315" i="13"/>
  <c r="D315" i="13"/>
  <c r="E315" i="13"/>
  <c r="F315" i="13"/>
  <c r="G315" i="13"/>
  <c r="H315" i="13"/>
  <c r="I315" i="13"/>
  <c r="C316" i="13"/>
  <c r="D316" i="13"/>
  <c r="E316" i="13"/>
  <c r="F316" i="13"/>
  <c r="G316" i="13"/>
  <c r="H316" i="13"/>
  <c r="I316" i="13"/>
  <c r="C317" i="13"/>
  <c r="D317" i="13"/>
  <c r="E317" i="13"/>
  <c r="F317" i="13"/>
  <c r="G317" i="13"/>
  <c r="H317" i="13"/>
  <c r="I317" i="13"/>
  <c r="C318" i="13"/>
  <c r="D318" i="13"/>
  <c r="E318" i="13"/>
  <c r="F318" i="13"/>
  <c r="G318" i="13"/>
  <c r="H318" i="13"/>
  <c r="I318" i="13"/>
  <c r="C319" i="13"/>
  <c r="D319" i="13"/>
  <c r="E319" i="13"/>
  <c r="F319" i="13"/>
  <c r="G319" i="13"/>
  <c r="H319" i="13"/>
  <c r="I319" i="13"/>
  <c r="C320" i="13"/>
  <c r="D320" i="13"/>
  <c r="E320" i="13"/>
  <c r="F320" i="13"/>
  <c r="G320" i="13"/>
  <c r="H320" i="13"/>
  <c r="I320" i="13"/>
  <c r="C321" i="13"/>
  <c r="E321" i="13"/>
  <c r="F321" i="13"/>
  <c r="G321" i="13"/>
  <c r="H321" i="13"/>
  <c r="I321" i="13"/>
  <c r="C322" i="13"/>
  <c r="D322" i="13"/>
  <c r="E322" i="13"/>
  <c r="F322" i="13"/>
  <c r="G322" i="13"/>
  <c r="H322" i="13"/>
  <c r="I322" i="13"/>
  <c r="C323" i="13"/>
  <c r="D323" i="13"/>
  <c r="E323" i="13"/>
  <c r="F323" i="13"/>
  <c r="G323" i="13"/>
  <c r="H323" i="13"/>
  <c r="I323" i="13"/>
  <c r="C324" i="13"/>
  <c r="D324" i="13"/>
  <c r="E324" i="13"/>
  <c r="F324" i="13"/>
  <c r="G324" i="13"/>
  <c r="H324" i="13"/>
  <c r="I324" i="13"/>
  <c r="C325" i="13"/>
  <c r="D325" i="13"/>
  <c r="E325" i="13"/>
  <c r="F325" i="13"/>
  <c r="G325" i="13"/>
  <c r="H325" i="13"/>
  <c r="I325" i="13"/>
  <c r="C326" i="13"/>
  <c r="D326" i="13"/>
  <c r="E326" i="13"/>
  <c r="F326" i="13"/>
  <c r="G326" i="13"/>
  <c r="H326" i="13"/>
  <c r="I326" i="13"/>
  <c r="C327" i="13"/>
  <c r="D327" i="13"/>
  <c r="E327" i="13"/>
  <c r="F327" i="13"/>
  <c r="G327" i="13"/>
  <c r="H327" i="13"/>
  <c r="I327" i="13"/>
  <c r="C328" i="13"/>
  <c r="D328" i="13"/>
  <c r="E328" i="13"/>
  <c r="F328" i="13"/>
  <c r="G328" i="13"/>
  <c r="H328" i="13"/>
  <c r="I328" i="13"/>
  <c r="C329" i="13"/>
  <c r="D329" i="13"/>
  <c r="E329" i="13"/>
  <c r="F329" i="13"/>
  <c r="G329" i="13"/>
  <c r="H329" i="13"/>
  <c r="I329" i="13"/>
  <c r="C330" i="13"/>
  <c r="D330" i="13"/>
  <c r="E330" i="13"/>
  <c r="F330" i="13"/>
  <c r="G330" i="13"/>
  <c r="H330" i="13"/>
  <c r="I330" i="13"/>
  <c r="C331" i="13"/>
  <c r="D331" i="13"/>
  <c r="E331" i="13"/>
  <c r="F331" i="13"/>
  <c r="G331" i="13"/>
  <c r="H331" i="13"/>
  <c r="I331" i="13"/>
  <c r="C332" i="13"/>
  <c r="D332" i="13"/>
  <c r="E332" i="13"/>
  <c r="F332" i="13"/>
  <c r="G332" i="13"/>
  <c r="H332" i="13"/>
  <c r="I332" i="13"/>
  <c r="C333" i="13"/>
  <c r="D333" i="13"/>
  <c r="E333" i="13"/>
  <c r="F333" i="13"/>
  <c r="G333" i="13"/>
  <c r="H333" i="13"/>
  <c r="I333" i="13"/>
  <c r="C334" i="13"/>
  <c r="D334" i="13"/>
  <c r="E334" i="13"/>
  <c r="F334" i="13"/>
  <c r="G334" i="13"/>
  <c r="H334" i="13"/>
  <c r="I334" i="13"/>
  <c r="C335" i="13"/>
  <c r="D335" i="13"/>
  <c r="E335" i="13"/>
  <c r="F335" i="13"/>
  <c r="G335" i="13"/>
  <c r="H335" i="13"/>
  <c r="I335" i="13"/>
  <c r="C336" i="13"/>
  <c r="D336" i="13"/>
  <c r="E336" i="13"/>
  <c r="F336" i="13"/>
  <c r="G336" i="13"/>
  <c r="H336" i="13"/>
  <c r="I336" i="13"/>
  <c r="C337" i="13"/>
  <c r="D337" i="13"/>
  <c r="E337" i="13"/>
  <c r="F337" i="13"/>
  <c r="G337" i="13"/>
  <c r="H337" i="13"/>
  <c r="I337" i="13"/>
  <c r="C338" i="13"/>
  <c r="D338" i="13"/>
  <c r="E338" i="13"/>
  <c r="F338" i="13"/>
  <c r="G338" i="13"/>
  <c r="H338" i="13"/>
  <c r="I338" i="13"/>
  <c r="C339" i="13"/>
  <c r="D339" i="13"/>
  <c r="E339" i="13"/>
  <c r="F339" i="13"/>
  <c r="G339" i="13"/>
  <c r="H339" i="13"/>
  <c r="I339" i="13"/>
  <c r="C340" i="13"/>
  <c r="D340" i="13"/>
  <c r="E340" i="13"/>
  <c r="F340" i="13"/>
  <c r="G340" i="13"/>
  <c r="H340" i="13"/>
  <c r="I340" i="13"/>
  <c r="C341" i="13"/>
  <c r="D341" i="13"/>
  <c r="E341" i="13"/>
  <c r="F341" i="13"/>
  <c r="G341" i="13"/>
  <c r="H341" i="13"/>
  <c r="I341" i="13"/>
  <c r="C342" i="13"/>
  <c r="D342" i="13"/>
  <c r="E342" i="13"/>
  <c r="F342" i="13"/>
  <c r="G342" i="13"/>
  <c r="H342" i="13"/>
  <c r="I342" i="13"/>
  <c r="C343" i="13"/>
  <c r="D343" i="13"/>
  <c r="E343" i="13"/>
  <c r="F343" i="13"/>
  <c r="G343" i="13"/>
  <c r="H343" i="13"/>
  <c r="I343" i="13"/>
  <c r="C344" i="13"/>
  <c r="D344" i="13"/>
  <c r="E344" i="13"/>
  <c r="F344" i="13"/>
  <c r="G344" i="13"/>
  <c r="H344" i="13"/>
  <c r="I344" i="13"/>
  <c r="C345" i="13"/>
  <c r="D345" i="13"/>
  <c r="E345" i="13"/>
  <c r="F345" i="13"/>
  <c r="G345" i="13"/>
  <c r="H345" i="13"/>
  <c r="I345" i="13"/>
  <c r="C346" i="13"/>
  <c r="D346" i="13"/>
  <c r="E346" i="13"/>
  <c r="F346" i="13"/>
  <c r="G346" i="13"/>
  <c r="H346" i="13"/>
  <c r="I346" i="13"/>
  <c r="C347" i="13"/>
  <c r="D347" i="13"/>
  <c r="E347" i="13"/>
  <c r="F347" i="13"/>
  <c r="G347" i="13"/>
  <c r="H347" i="13"/>
  <c r="I347" i="13"/>
  <c r="C348" i="13"/>
  <c r="D348" i="13"/>
  <c r="E348" i="13"/>
  <c r="F348" i="13"/>
  <c r="G348" i="13"/>
  <c r="H348" i="13"/>
  <c r="I348" i="13"/>
  <c r="C349" i="13"/>
  <c r="D349" i="13"/>
  <c r="E349" i="13"/>
  <c r="F349" i="13"/>
  <c r="G349" i="13"/>
  <c r="H349" i="13"/>
  <c r="I349" i="13"/>
  <c r="C350" i="13"/>
  <c r="D350" i="13"/>
  <c r="E350" i="13"/>
  <c r="F350" i="13"/>
  <c r="G350" i="13"/>
  <c r="H350" i="13"/>
  <c r="I350" i="13"/>
  <c r="C351" i="13"/>
  <c r="D351" i="13"/>
  <c r="E351" i="13"/>
  <c r="F351" i="13"/>
  <c r="G351" i="13"/>
  <c r="H351" i="13"/>
  <c r="I351" i="13"/>
  <c r="C352" i="13"/>
  <c r="D352" i="13"/>
  <c r="E352" i="13"/>
  <c r="F352" i="13"/>
  <c r="G352" i="13"/>
  <c r="H352" i="13"/>
  <c r="I352" i="13"/>
  <c r="C353" i="13"/>
  <c r="D353" i="13"/>
  <c r="E353" i="13"/>
  <c r="F353" i="13"/>
  <c r="G353" i="13"/>
  <c r="H353" i="13"/>
  <c r="I353" i="13"/>
  <c r="C354" i="13"/>
  <c r="D354" i="13"/>
  <c r="E354" i="13"/>
  <c r="F354" i="13"/>
  <c r="G354" i="13"/>
  <c r="H354" i="13"/>
  <c r="I354" i="13"/>
  <c r="C44" i="13"/>
  <c r="D44" i="13"/>
  <c r="E44" i="13"/>
  <c r="F44" i="13"/>
  <c r="G44" i="13"/>
  <c r="H44" i="13"/>
  <c r="I44" i="13"/>
  <c r="C254" i="13"/>
  <c r="D254" i="13"/>
  <c r="E254" i="13"/>
  <c r="F254" i="13"/>
  <c r="G254" i="13"/>
  <c r="H254" i="13"/>
  <c r="I254" i="13"/>
  <c r="C264" i="13"/>
  <c r="D264" i="13"/>
  <c r="E264" i="13"/>
  <c r="F264" i="13"/>
  <c r="G264" i="13"/>
  <c r="H264" i="13"/>
  <c r="I264" i="13"/>
  <c r="C265" i="13"/>
  <c r="D265" i="13"/>
  <c r="E265" i="13"/>
  <c r="F265" i="13"/>
  <c r="G265" i="13"/>
  <c r="H265" i="13"/>
  <c r="I265" i="13"/>
  <c r="I3" i="13"/>
  <c r="H3" i="13"/>
  <c r="G3" i="13"/>
  <c r="F3" i="13"/>
  <c r="E3" i="13"/>
  <c r="D3" i="13"/>
  <c r="C3" i="13"/>
  <c r="P331" i="13" l="1"/>
  <c r="Q254" i="13"/>
  <c r="P254" i="13"/>
  <c r="P352" i="13"/>
  <c r="Q352" i="13"/>
  <c r="Q348" i="13"/>
  <c r="P348" i="13"/>
  <c r="P344" i="13"/>
  <c r="Q344" i="13"/>
  <c r="Q340" i="13"/>
  <c r="P340" i="13"/>
  <c r="Q336" i="13"/>
  <c r="P336" i="13"/>
  <c r="P332" i="13"/>
  <c r="Q332" i="13"/>
  <c r="Q328" i="13"/>
  <c r="P328" i="13"/>
  <c r="P324" i="13"/>
  <c r="Q324" i="13"/>
  <c r="Q321" i="13"/>
  <c r="P321" i="13"/>
  <c r="Q317" i="13"/>
  <c r="P317" i="13"/>
  <c r="Q313" i="13"/>
  <c r="P313" i="13"/>
  <c r="Q309" i="13"/>
  <c r="P309" i="13"/>
  <c r="Q305" i="13"/>
  <c r="P305" i="13"/>
  <c r="P301" i="13"/>
  <c r="Q301" i="13"/>
  <c r="P297" i="13"/>
  <c r="Q297" i="13"/>
  <c r="P293" i="13"/>
  <c r="Q293" i="13"/>
  <c r="P289" i="13"/>
  <c r="Q289" i="13"/>
  <c r="Q285" i="13"/>
  <c r="P285" i="13"/>
  <c r="Q281" i="13"/>
  <c r="P281" i="13"/>
  <c r="Q277" i="13"/>
  <c r="P277" i="13"/>
  <c r="Q273" i="13"/>
  <c r="P273" i="13"/>
  <c r="Q269" i="13"/>
  <c r="P269" i="13"/>
  <c r="Q263" i="13"/>
  <c r="P263" i="13"/>
  <c r="Q259" i="13"/>
  <c r="P259" i="13"/>
  <c r="Q255" i="13"/>
  <c r="P255" i="13"/>
  <c r="Q250" i="13"/>
  <c r="P250" i="13"/>
  <c r="Q246" i="13"/>
  <c r="P246" i="13"/>
  <c r="Q242" i="13"/>
  <c r="P242" i="13"/>
  <c r="Q238" i="13"/>
  <c r="P238" i="13"/>
  <c r="Q234" i="13"/>
  <c r="P234" i="13"/>
  <c r="Q230" i="13"/>
  <c r="P230" i="13"/>
  <c r="Q226" i="13"/>
  <c r="P226" i="13"/>
  <c r="Q222" i="13"/>
  <c r="P222" i="13"/>
  <c r="Q218" i="13"/>
  <c r="P218" i="13"/>
  <c r="Q214" i="13"/>
  <c r="P214" i="13"/>
  <c r="Q210" i="13"/>
  <c r="P210" i="13"/>
  <c r="Q206" i="13"/>
  <c r="P206" i="13"/>
  <c r="Q202" i="13"/>
  <c r="P202" i="13"/>
  <c r="Q198" i="13"/>
  <c r="P198" i="13"/>
  <c r="Q194" i="13"/>
  <c r="P194" i="13"/>
  <c r="Q190" i="13"/>
  <c r="P190" i="13"/>
  <c r="Q186" i="13"/>
  <c r="P186" i="13"/>
  <c r="Q182" i="13"/>
  <c r="P182" i="13"/>
  <c r="Q178" i="13"/>
  <c r="P178" i="13"/>
  <c r="Q174" i="13"/>
  <c r="P174" i="13"/>
  <c r="P170" i="13"/>
  <c r="Q170" i="13"/>
  <c r="P166" i="13"/>
  <c r="Q166" i="13"/>
  <c r="P162" i="13"/>
  <c r="Q162" i="13"/>
  <c r="P158" i="13"/>
  <c r="Q158" i="13"/>
  <c r="P154" i="13"/>
  <c r="Q154" i="13"/>
  <c r="P150" i="13"/>
  <c r="Q150" i="13"/>
  <c r="P146" i="13"/>
  <c r="Q146" i="13"/>
  <c r="P142" i="13"/>
  <c r="Q142" i="13"/>
  <c r="P138" i="13"/>
  <c r="Q138" i="13"/>
  <c r="P134" i="13"/>
  <c r="Q134" i="13"/>
  <c r="P130" i="13"/>
  <c r="Q130" i="13"/>
  <c r="P126" i="13"/>
  <c r="Q126" i="13"/>
  <c r="P122" i="13"/>
  <c r="Q122" i="13"/>
  <c r="P118" i="13"/>
  <c r="Q118" i="13"/>
  <c r="P114" i="13"/>
  <c r="Q114" i="13"/>
  <c r="P110" i="13"/>
  <c r="Q110" i="13"/>
  <c r="P106" i="13"/>
  <c r="Q106" i="13"/>
  <c r="P102" i="13"/>
  <c r="Q102" i="13"/>
  <c r="P98" i="13"/>
  <c r="Q98" i="13"/>
  <c r="P94" i="13"/>
  <c r="Q94" i="13"/>
  <c r="P90" i="13"/>
  <c r="Q90" i="13"/>
  <c r="P86" i="13"/>
  <c r="Q86" i="13"/>
  <c r="P82" i="13"/>
  <c r="Q82" i="13"/>
  <c r="P78" i="13"/>
  <c r="Q78" i="13"/>
  <c r="P74" i="13"/>
  <c r="Q74" i="13"/>
  <c r="P70" i="13"/>
  <c r="Q70" i="13"/>
  <c r="P66" i="13"/>
  <c r="Q66" i="13"/>
  <c r="P62" i="13"/>
  <c r="Q62" i="13"/>
  <c r="P58" i="13"/>
  <c r="Q58" i="13"/>
  <c r="P54" i="13"/>
  <c r="Q54" i="13"/>
  <c r="P50" i="13"/>
  <c r="Q50" i="13"/>
  <c r="P46" i="13"/>
  <c r="Q46" i="13"/>
  <c r="P41" i="13"/>
  <c r="Q41" i="13"/>
  <c r="P37" i="13"/>
  <c r="Q37" i="13"/>
  <c r="P33" i="13"/>
  <c r="Q33" i="13"/>
  <c r="P29" i="13"/>
  <c r="Q29" i="13"/>
  <c r="P25" i="13"/>
  <c r="Q25" i="13"/>
  <c r="P21" i="13"/>
  <c r="Q21" i="13"/>
  <c r="P17" i="13"/>
  <c r="Q17" i="13"/>
  <c r="P13" i="13"/>
  <c r="Q13" i="13"/>
  <c r="P9" i="13"/>
  <c r="Q9" i="13"/>
  <c r="P5" i="13"/>
  <c r="Q5" i="13"/>
  <c r="Q264" i="13"/>
  <c r="P264" i="13"/>
  <c r="Q349" i="13"/>
  <c r="P349" i="13"/>
  <c r="Q345" i="13"/>
  <c r="P345" i="13"/>
  <c r="Q341" i="13"/>
  <c r="P341" i="13"/>
  <c r="Q337" i="13"/>
  <c r="P337" i="13"/>
  <c r="Q333" i="13"/>
  <c r="P333" i="13"/>
  <c r="Q329" i="13"/>
  <c r="P329" i="13"/>
  <c r="Q325" i="13"/>
  <c r="P325" i="13"/>
  <c r="Q318" i="13"/>
  <c r="P318" i="13"/>
  <c r="P314" i="13"/>
  <c r="Q314" i="13"/>
  <c r="P310" i="13"/>
  <c r="Q310" i="13"/>
  <c r="P306" i="13"/>
  <c r="Q306" i="13"/>
  <c r="Q302" i="13"/>
  <c r="P302" i="13"/>
  <c r="Q298" i="13"/>
  <c r="P298" i="13"/>
  <c r="Q294" i="13"/>
  <c r="P294" i="13"/>
  <c r="Q290" i="13"/>
  <c r="P290" i="13"/>
  <c r="Q286" i="13"/>
  <c r="P286" i="13"/>
  <c r="Q282" i="13"/>
  <c r="P282" i="13"/>
  <c r="Q278" i="13"/>
  <c r="P278" i="13"/>
  <c r="Q274" i="13"/>
  <c r="P274" i="13"/>
  <c r="Q270" i="13"/>
  <c r="P270" i="13"/>
  <c r="Q266" i="13"/>
  <c r="P266" i="13"/>
  <c r="Q260" i="13"/>
  <c r="P260" i="13"/>
  <c r="Q256" i="13"/>
  <c r="P256" i="13"/>
  <c r="Q251" i="13"/>
  <c r="P251" i="13"/>
  <c r="Q247" i="13"/>
  <c r="P247" i="13"/>
  <c r="Q243" i="13"/>
  <c r="P243" i="13"/>
  <c r="Q239" i="13"/>
  <c r="P239" i="13"/>
  <c r="Q235" i="13"/>
  <c r="P235" i="13"/>
  <c r="Q231" i="13"/>
  <c r="P231" i="13"/>
  <c r="Q227" i="13"/>
  <c r="P227" i="13"/>
  <c r="Q223" i="13"/>
  <c r="P223" i="13"/>
  <c r="Q219" i="13"/>
  <c r="P219" i="13"/>
  <c r="Q215" i="13"/>
  <c r="P215" i="13"/>
  <c r="Q211" i="13"/>
  <c r="P211" i="13"/>
  <c r="Q207" i="13"/>
  <c r="P207" i="13"/>
  <c r="Q203" i="13"/>
  <c r="P203" i="13"/>
  <c r="Q199" i="13"/>
  <c r="P199" i="13"/>
  <c r="Q195" i="13"/>
  <c r="P195" i="13"/>
  <c r="Q191" i="13"/>
  <c r="P191" i="13"/>
  <c r="Q187" i="13"/>
  <c r="P187" i="13"/>
  <c r="Q183" i="13"/>
  <c r="P183" i="13"/>
  <c r="Q179" i="13"/>
  <c r="P179" i="13"/>
  <c r="Q175" i="13"/>
  <c r="P175" i="13"/>
  <c r="P171" i="13"/>
  <c r="Q171" i="13"/>
  <c r="P167" i="13"/>
  <c r="Q167" i="13"/>
  <c r="P163" i="13"/>
  <c r="Q163" i="13"/>
  <c r="P159" i="13"/>
  <c r="Q159" i="13"/>
  <c r="P155" i="13"/>
  <c r="Q155" i="13"/>
  <c r="P151" i="13"/>
  <c r="Q151" i="13"/>
  <c r="P147" i="13"/>
  <c r="Q147" i="13"/>
  <c r="P143" i="13"/>
  <c r="Q143" i="13"/>
  <c r="P139" i="13"/>
  <c r="Q139" i="13"/>
  <c r="P135" i="13"/>
  <c r="Q135" i="13"/>
  <c r="P131" i="13"/>
  <c r="Q131" i="13"/>
  <c r="P127" i="13"/>
  <c r="Q127" i="13"/>
  <c r="P123" i="13"/>
  <c r="Q123" i="13"/>
  <c r="P119" i="13"/>
  <c r="Q119" i="13"/>
  <c r="P115" i="13"/>
  <c r="Q115" i="13"/>
  <c r="P111" i="13"/>
  <c r="Q111" i="13"/>
  <c r="P107" i="13"/>
  <c r="Q107" i="13"/>
  <c r="P103" i="13"/>
  <c r="Q103" i="13"/>
  <c r="P99" i="13"/>
  <c r="Q99" i="13"/>
  <c r="P95" i="13"/>
  <c r="Q95" i="13"/>
  <c r="P91" i="13"/>
  <c r="Q91" i="13"/>
  <c r="P87" i="13"/>
  <c r="Q87" i="13"/>
  <c r="P83" i="13"/>
  <c r="Q83" i="13"/>
  <c r="P79" i="13"/>
  <c r="Q79" i="13"/>
  <c r="P75" i="13"/>
  <c r="Q75" i="13"/>
  <c r="P71" i="13"/>
  <c r="Q71" i="13"/>
  <c r="P67" i="13"/>
  <c r="Q67" i="13"/>
  <c r="P63" i="13"/>
  <c r="Q63" i="13"/>
  <c r="P59" i="13"/>
  <c r="Q59" i="13"/>
  <c r="P55" i="13"/>
  <c r="Q55" i="13"/>
  <c r="P51" i="13"/>
  <c r="Q51" i="13"/>
  <c r="P47" i="13"/>
  <c r="Q47" i="13"/>
  <c r="P42" i="13"/>
  <c r="Q42" i="13"/>
  <c r="P38" i="13"/>
  <c r="Q38" i="13"/>
  <c r="P34" i="13"/>
  <c r="Q34" i="13"/>
  <c r="P30" i="13"/>
  <c r="Q30" i="13"/>
  <c r="P26" i="13"/>
  <c r="Q26" i="13"/>
  <c r="P22" i="13"/>
  <c r="Q22" i="13"/>
  <c r="P18" i="13"/>
  <c r="Q18" i="13"/>
  <c r="P14" i="13"/>
  <c r="Q14" i="13"/>
  <c r="P10" i="13"/>
  <c r="Q10" i="13"/>
  <c r="P6" i="13"/>
  <c r="Q6" i="13"/>
  <c r="Q353" i="13"/>
  <c r="P353" i="13"/>
  <c r="Q265" i="13"/>
  <c r="P265" i="13"/>
  <c r="Q354" i="13"/>
  <c r="P354" i="13"/>
  <c r="Q350" i="13"/>
  <c r="P350" i="13"/>
  <c r="P346" i="13"/>
  <c r="Q346" i="13"/>
  <c r="Q342" i="13"/>
  <c r="P342" i="13"/>
  <c r="P338" i="13"/>
  <c r="Q338" i="13"/>
  <c r="Q334" i="13"/>
  <c r="P334" i="13"/>
  <c r="P330" i="13"/>
  <c r="Q330" i="13"/>
  <c r="Q326" i="13"/>
  <c r="P326" i="13"/>
  <c r="Q322" i="13"/>
  <c r="P322" i="13"/>
  <c r="Q319" i="13"/>
  <c r="P319" i="13"/>
  <c r="Q315" i="13"/>
  <c r="P315" i="13"/>
  <c r="Q311" i="13"/>
  <c r="P311" i="13"/>
  <c r="Q307" i="13"/>
  <c r="P307" i="13"/>
  <c r="Q303" i="13"/>
  <c r="P303" i="13"/>
  <c r="P299" i="13"/>
  <c r="Q299" i="13"/>
  <c r="P295" i="13"/>
  <c r="Q295" i="13"/>
  <c r="P291" i="13"/>
  <c r="Q291" i="13"/>
  <c r="Q287" i="13"/>
  <c r="P287" i="13"/>
  <c r="Q283" i="13"/>
  <c r="P283" i="13"/>
  <c r="Q279" i="13"/>
  <c r="P279" i="13"/>
  <c r="Q275" i="13"/>
  <c r="P275" i="13"/>
  <c r="Q271" i="13"/>
  <c r="P271" i="13"/>
  <c r="Q267" i="13"/>
  <c r="P267" i="13"/>
  <c r="Q261" i="13"/>
  <c r="P261" i="13"/>
  <c r="Q257" i="13"/>
  <c r="P257" i="13"/>
  <c r="Q252" i="13"/>
  <c r="P252" i="13"/>
  <c r="Q248" i="13"/>
  <c r="P248" i="13"/>
  <c r="Q244" i="13"/>
  <c r="P244" i="13"/>
  <c r="Q240" i="13"/>
  <c r="P240" i="13"/>
  <c r="Q236" i="13"/>
  <c r="P236" i="13"/>
  <c r="Q232" i="13"/>
  <c r="P232" i="13"/>
  <c r="Q228" i="13"/>
  <c r="P228" i="13"/>
  <c r="Q224" i="13"/>
  <c r="P224" i="13"/>
  <c r="Q220" i="13"/>
  <c r="P220" i="13"/>
  <c r="Q216" i="13"/>
  <c r="P216" i="13"/>
  <c r="Q212" i="13"/>
  <c r="P212" i="13"/>
  <c r="Q208" i="13"/>
  <c r="P208" i="13"/>
  <c r="Q204" i="13"/>
  <c r="P204" i="13"/>
  <c r="Q200" i="13"/>
  <c r="P200" i="13"/>
  <c r="Q196" i="13"/>
  <c r="P196" i="13"/>
  <c r="Q192" i="13"/>
  <c r="P192" i="13"/>
  <c r="Q188" i="13"/>
  <c r="P188" i="13"/>
  <c r="Q184" i="13"/>
  <c r="P184" i="13"/>
  <c r="Q180" i="13"/>
  <c r="P180" i="13"/>
  <c r="Q176" i="13"/>
  <c r="P176" i="13"/>
  <c r="P172" i="13"/>
  <c r="Q172" i="13"/>
  <c r="P168" i="13"/>
  <c r="Q168" i="13"/>
  <c r="P164" i="13"/>
  <c r="Q164" i="13"/>
  <c r="P160" i="13"/>
  <c r="Q160" i="13"/>
  <c r="P156" i="13"/>
  <c r="Q156" i="13"/>
  <c r="P152" i="13"/>
  <c r="Q152" i="13"/>
  <c r="P148" i="13"/>
  <c r="Q148" i="13"/>
  <c r="P144" i="13"/>
  <c r="Q144" i="13"/>
  <c r="P140" i="13"/>
  <c r="Q140" i="13"/>
  <c r="P136" i="13"/>
  <c r="Q136" i="13"/>
  <c r="P132" i="13"/>
  <c r="Q132" i="13"/>
  <c r="P128" i="13"/>
  <c r="Q128" i="13"/>
  <c r="P124" i="13"/>
  <c r="Q124" i="13"/>
  <c r="P120" i="13"/>
  <c r="Q120" i="13"/>
  <c r="P116" i="13"/>
  <c r="Q116" i="13"/>
  <c r="P112" i="13"/>
  <c r="Q112" i="13"/>
  <c r="P108" i="13"/>
  <c r="Q108" i="13"/>
  <c r="P104" i="13"/>
  <c r="Q104" i="13"/>
  <c r="P100" i="13"/>
  <c r="Q100" i="13"/>
  <c r="P96" i="13"/>
  <c r="Q96" i="13"/>
  <c r="P92" i="13"/>
  <c r="Q92" i="13"/>
  <c r="P88" i="13"/>
  <c r="Q88" i="13"/>
  <c r="P84" i="13"/>
  <c r="Q84" i="13"/>
  <c r="P80" i="13"/>
  <c r="Q80" i="13"/>
  <c r="P76" i="13"/>
  <c r="Q76" i="13"/>
  <c r="P72" i="13"/>
  <c r="Q72" i="13"/>
  <c r="P68" i="13"/>
  <c r="Q68" i="13"/>
  <c r="P64" i="13"/>
  <c r="Q64" i="13"/>
  <c r="P60" i="13"/>
  <c r="Q60" i="13"/>
  <c r="P56" i="13"/>
  <c r="Q56" i="13"/>
  <c r="P52" i="13"/>
  <c r="Q52" i="13"/>
  <c r="P48" i="13"/>
  <c r="Q48" i="13"/>
  <c r="P43" i="13"/>
  <c r="Q43" i="13"/>
  <c r="P39" i="13"/>
  <c r="Q39" i="13"/>
  <c r="P35" i="13"/>
  <c r="Q35" i="13"/>
  <c r="P31" i="13"/>
  <c r="Q31" i="13"/>
  <c r="P27" i="13"/>
  <c r="Q27" i="13"/>
  <c r="P23" i="13"/>
  <c r="Q23" i="13"/>
  <c r="P19" i="13"/>
  <c r="Q19" i="13"/>
  <c r="P15" i="13"/>
  <c r="Q15" i="13"/>
  <c r="P11" i="13"/>
  <c r="Q11" i="13"/>
  <c r="P7" i="13"/>
  <c r="Q7" i="13"/>
  <c r="P44" i="13"/>
  <c r="Q44" i="13"/>
  <c r="Q351" i="13"/>
  <c r="P351" i="13"/>
  <c r="Q347" i="13"/>
  <c r="P347" i="13"/>
  <c r="Q343" i="13"/>
  <c r="P343" i="13"/>
  <c r="Q339" i="13"/>
  <c r="P339" i="13"/>
  <c r="Q335" i="13"/>
  <c r="P335" i="13"/>
  <c r="Q331" i="13"/>
  <c r="Q327" i="13"/>
  <c r="P327" i="13"/>
  <c r="Q323" i="13"/>
  <c r="P323" i="13"/>
  <c r="P320" i="13"/>
  <c r="Q320" i="13"/>
  <c r="Q316" i="13"/>
  <c r="P316" i="13"/>
  <c r="Q312" i="13"/>
  <c r="P312" i="13"/>
  <c r="Q308" i="13"/>
  <c r="P308" i="13"/>
  <c r="Q304" i="13"/>
  <c r="P304" i="13"/>
  <c r="Q300" i="13"/>
  <c r="P300" i="13"/>
  <c r="Q296" i="13"/>
  <c r="P296" i="13"/>
  <c r="Q292" i="13"/>
  <c r="P292" i="13"/>
  <c r="Q288" i="13"/>
  <c r="P288" i="13"/>
  <c r="Q284" i="13"/>
  <c r="P284" i="13"/>
  <c r="Q280" i="13"/>
  <c r="P280" i="13"/>
  <c r="Q276" i="13"/>
  <c r="P276" i="13"/>
  <c r="Q272" i="13"/>
  <c r="P272" i="13"/>
  <c r="Q268" i="13"/>
  <c r="P268" i="13"/>
  <c r="Q262" i="13"/>
  <c r="P262" i="13"/>
  <c r="Q258" i="13"/>
  <c r="P258" i="13"/>
  <c r="Q253" i="13"/>
  <c r="P253" i="13"/>
  <c r="Q249" i="13"/>
  <c r="P249" i="13"/>
  <c r="Q245" i="13"/>
  <c r="P245" i="13"/>
  <c r="Q241" i="13"/>
  <c r="P241" i="13"/>
  <c r="Q237" i="13"/>
  <c r="P237" i="13"/>
  <c r="Q233" i="13"/>
  <c r="P233" i="13"/>
  <c r="Q229" i="13"/>
  <c r="P229" i="13"/>
  <c r="Q225" i="13"/>
  <c r="P225" i="13"/>
  <c r="Q221" i="13"/>
  <c r="P221" i="13"/>
  <c r="Q217" i="13"/>
  <c r="P217" i="13"/>
  <c r="Q213" i="13"/>
  <c r="P213" i="13"/>
  <c r="Q209" i="13"/>
  <c r="P209" i="13"/>
  <c r="Q205" i="13"/>
  <c r="P205" i="13"/>
  <c r="Q201" i="13"/>
  <c r="P201" i="13"/>
  <c r="Q197" i="13"/>
  <c r="P197" i="13"/>
  <c r="Q193" i="13"/>
  <c r="P193" i="13"/>
  <c r="Q189" i="13"/>
  <c r="P189" i="13"/>
  <c r="Q185" i="13"/>
  <c r="P185" i="13"/>
  <c r="Q181" i="13"/>
  <c r="P181" i="13"/>
  <c r="Q177" i="13"/>
  <c r="P177" i="13"/>
  <c r="P173" i="13"/>
  <c r="Q173" i="13"/>
  <c r="P169" i="13"/>
  <c r="Q169" i="13"/>
  <c r="P165" i="13"/>
  <c r="Q165" i="13"/>
  <c r="P161" i="13"/>
  <c r="Q161" i="13"/>
  <c r="P157" i="13"/>
  <c r="Q157" i="13"/>
  <c r="P153" i="13"/>
  <c r="Q153" i="13"/>
  <c r="P149" i="13"/>
  <c r="Q149" i="13"/>
  <c r="P145" i="13"/>
  <c r="Q145" i="13"/>
  <c r="P141" i="13"/>
  <c r="Q141" i="13"/>
  <c r="P137" i="13"/>
  <c r="Q137" i="13"/>
  <c r="P133" i="13"/>
  <c r="Q133" i="13"/>
  <c r="P129" i="13"/>
  <c r="Q129" i="13"/>
  <c r="P125" i="13"/>
  <c r="Q125" i="13"/>
  <c r="P121" i="13"/>
  <c r="Q121" i="13"/>
  <c r="P117" i="13"/>
  <c r="Q117" i="13"/>
  <c r="P113" i="13"/>
  <c r="Q113" i="13"/>
  <c r="P109" i="13"/>
  <c r="Q109" i="13"/>
  <c r="P105" i="13"/>
  <c r="Q105" i="13"/>
  <c r="P101" i="13"/>
  <c r="Q101" i="13"/>
  <c r="P97" i="13"/>
  <c r="Q97" i="13"/>
  <c r="P93" i="13"/>
  <c r="Q93" i="13"/>
  <c r="P89" i="13"/>
  <c r="Q89" i="13"/>
  <c r="P85" i="13"/>
  <c r="Q85" i="13"/>
  <c r="P81" i="13"/>
  <c r="Q81" i="13"/>
  <c r="P77" i="13"/>
  <c r="Q77" i="13"/>
  <c r="P73" i="13"/>
  <c r="Q73" i="13"/>
  <c r="P69" i="13"/>
  <c r="Q69" i="13"/>
  <c r="P65" i="13"/>
  <c r="Q65" i="13"/>
  <c r="P61" i="13"/>
  <c r="Q61" i="13"/>
  <c r="P57" i="13"/>
  <c r="Q57" i="13"/>
  <c r="P53" i="13"/>
  <c r="Q53" i="13"/>
  <c r="P49" i="13"/>
  <c r="Q49" i="13"/>
  <c r="P45" i="13"/>
  <c r="Q45" i="13"/>
  <c r="P40" i="13"/>
  <c r="Q40" i="13"/>
  <c r="P36" i="13"/>
  <c r="Q36" i="13"/>
  <c r="P32" i="13"/>
  <c r="Q32" i="13"/>
  <c r="P28" i="13"/>
  <c r="Q28" i="13"/>
  <c r="P24" i="13"/>
  <c r="Q24" i="13"/>
  <c r="P20" i="13"/>
  <c r="Q20" i="13"/>
  <c r="P16" i="13"/>
  <c r="Q16" i="13"/>
  <c r="P12" i="13"/>
  <c r="Q12" i="13"/>
  <c r="P8" i="13"/>
  <c r="Q8" i="13"/>
  <c r="P4" i="13"/>
  <c r="Q4" i="13"/>
  <c r="AE265" i="13" l="1"/>
  <c r="AB265" i="13" l="1"/>
  <c r="Y265" i="13"/>
  <c r="Q3" i="13" l="1"/>
  <c r="P3" i="13"/>
  <c r="R3" i="13" l="1"/>
  <c r="T3" i="13" s="1"/>
  <c r="R6" i="13"/>
  <c r="T6" i="13" s="1"/>
  <c r="R22" i="13"/>
  <c r="T22" i="13" s="1"/>
  <c r="R38" i="13"/>
  <c r="T38" i="13" s="1"/>
  <c r="R54" i="13"/>
  <c r="T54" i="13" s="1"/>
  <c r="R70" i="13"/>
  <c r="T70" i="13" s="1"/>
  <c r="R86" i="13"/>
  <c r="T86" i="13" s="1"/>
  <c r="R102" i="13"/>
  <c r="T102" i="13" s="1"/>
  <c r="R118" i="13"/>
  <c r="T118" i="13" s="1"/>
  <c r="R134" i="13"/>
  <c r="T134" i="13" s="1"/>
  <c r="R150" i="13"/>
  <c r="T150" i="13" s="1"/>
  <c r="R166" i="13"/>
  <c r="T166" i="13" s="1"/>
  <c r="R182" i="13"/>
  <c r="T182" i="13" s="1"/>
  <c r="R198" i="13"/>
  <c r="T198" i="13" s="1"/>
  <c r="R214" i="13"/>
  <c r="T214" i="13" s="1"/>
  <c r="R230" i="13"/>
  <c r="T230" i="13" s="1"/>
  <c r="R246" i="13"/>
  <c r="T246" i="13" s="1"/>
  <c r="R262" i="13"/>
  <c r="T262" i="13" s="1"/>
  <c r="R278" i="13"/>
  <c r="T278" i="13" s="1"/>
  <c r="R294" i="13"/>
  <c r="T294" i="13" s="1"/>
  <c r="R310" i="13"/>
  <c r="T310" i="13" s="1"/>
  <c r="R326" i="13"/>
  <c r="T326" i="13" s="1"/>
  <c r="R342" i="13"/>
  <c r="T342" i="13" s="1"/>
  <c r="R15" i="13"/>
  <c r="T15" i="13" s="1"/>
  <c r="R31" i="13"/>
  <c r="T31" i="13" s="1"/>
  <c r="R47" i="13"/>
  <c r="T47" i="13" s="1"/>
  <c r="R63" i="13"/>
  <c r="T63" i="13" s="1"/>
  <c r="R79" i="13"/>
  <c r="T79" i="13" s="1"/>
  <c r="R95" i="13"/>
  <c r="T95" i="13" s="1"/>
  <c r="R111" i="13"/>
  <c r="T111" i="13" s="1"/>
  <c r="R127" i="13"/>
  <c r="T127" i="13" s="1"/>
  <c r="R143" i="13"/>
  <c r="T143" i="13" s="1"/>
  <c r="R159" i="13"/>
  <c r="T159" i="13" s="1"/>
  <c r="R175" i="13"/>
  <c r="T175" i="13" s="1"/>
  <c r="R191" i="13"/>
  <c r="T191" i="13" s="1"/>
  <c r="R207" i="13"/>
  <c r="T207" i="13" s="1"/>
  <c r="R223" i="13"/>
  <c r="T223" i="13" s="1"/>
  <c r="R239" i="13"/>
  <c r="T239" i="13" s="1"/>
  <c r="R255" i="13"/>
  <c r="T255" i="13" s="1"/>
  <c r="R271" i="13"/>
  <c r="T271" i="13" s="1"/>
  <c r="R287" i="13"/>
  <c r="T287" i="13" s="1"/>
  <c r="R303" i="13"/>
  <c r="T303" i="13" s="1"/>
  <c r="R319" i="13"/>
  <c r="T319" i="13" s="1"/>
  <c r="R335" i="13"/>
  <c r="T335" i="13" s="1"/>
  <c r="R16" i="13"/>
  <c r="T16" i="13" s="1"/>
  <c r="R32" i="13"/>
  <c r="T32" i="13" s="1"/>
  <c r="R48" i="13"/>
  <c r="T48" i="13" s="1"/>
  <c r="R64" i="13"/>
  <c r="T64" i="13" s="1"/>
  <c r="R80" i="13"/>
  <c r="T80" i="13" s="1"/>
  <c r="R96" i="13"/>
  <c r="T96" i="13" s="1"/>
  <c r="R112" i="13"/>
  <c r="T112" i="13" s="1"/>
  <c r="R9" i="13"/>
  <c r="T9" i="13" s="1"/>
  <c r="R25" i="13"/>
  <c r="T25" i="13" s="1"/>
  <c r="R41" i="13"/>
  <c r="T41" i="13" s="1"/>
  <c r="R57" i="13"/>
  <c r="T57" i="13" s="1"/>
  <c r="R73" i="13"/>
  <c r="T73" i="13" s="1"/>
  <c r="R89" i="13"/>
  <c r="T89" i="13" s="1"/>
  <c r="R105" i="13"/>
  <c r="T105" i="13" s="1"/>
  <c r="R121" i="13"/>
  <c r="T121" i="13" s="1"/>
  <c r="R137" i="13"/>
  <c r="T137" i="13" s="1"/>
  <c r="R153" i="13"/>
  <c r="T153" i="13" s="1"/>
  <c r="R169" i="13"/>
  <c r="T169" i="13" s="1"/>
  <c r="R185" i="13"/>
  <c r="T185" i="13" s="1"/>
  <c r="R201" i="13"/>
  <c r="T201" i="13" s="1"/>
  <c r="R217" i="13"/>
  <c r="T217" i="13" s="1"/>
  <c r="R233" i="13"/>
  <c r="T233" i="13" s="1"/>
  <c r="R249" i="13"/>
  <c r="T249" i="13" s="1"/>
  <c r="R265" i="13"/>
  <c r="T265" i="13" s="1"/>
  <c r="R281" i="13"/>
  <c r="T281" i="13" s="1"/>
  <c r="R297" i="13"/>
  <c r="T297" i="13" s="1"/>
  <c r="R313" i="13"/>
  <c r="T313" i="13" s="1"/>
  <c r="R329" i="13"/>
  <c r="T329" i="13" s="1"/>
  <c r="R136" i="13"/>
  <c r="T136" i="13" s="1"/>
  <c r="R200" i="13"/>
  <c r="T200" i="13" s="1"/>
  <c r="R264" i="13"/>
  <c r="T264" i="13" s="1"/>
  <c r="R328" i="13"/>
  <c r="T328" i="13" s="1"/>
  <c r="R354" i="13"/>
  <c r="T354" i="13" s="1"/>
  <c r="R172" i="13"/>
  <c r="T172" i="13" s="1"/>
  <c r="R236" i="13"/>
  <c r="T236" i="13" s="1"/>
  <c r="R300" i="13"/>
  <c r="T300" i="13" s="1"/>
  <c r="R347" i="13"/>
  <c r="T347" i="13" s="1"/>
  <c r="R144" i="13"/>
  <c r="T144" i="13" s="1"/>
  <c r="R208" i="13"/>
  <c r="T208" i="13" s="1"/>
  <c r="R272" i="13"/>
  <c r="T272" i="13" s="1"/>
  <c r="R336" i="13"/>
  <c r="T336" i="13" s="1"/>
  <c r="R356" i="13"/>
  <c r="T356" i="13" s="1"/>
  <c r="R10" i="13"/>
  <c r="T10" i="13" s="1"/>
  <c r="R26" i="13"/>
  <c r="T26" i="13" s="1"/>
  <c r="R42" i="13"/>
  <c r="T42" i="13" s="1"/>
  <c r="R58" i="13"/>
  <c r="T58" i="13" s="1"/>
  <c r="R74" i="13"/>
  <c r="T74" i="13" s="1"/>
  <c r="R90" i="13"/>
  <c r="T90" i="13" s="1"/>
  <c r="R106" i="13"/>
  <c r="T106" i="13" s="1"/>
  <c r="R122" i="13"/>
  <c r="T122" i="13" s="1"/>
  <c r="R138" i="13"/>
  <c r="T138" i="13" s="1"/>
  <c r="R154" i="13"/>
  <c r="T154" i="13" s="1"/>
  <c r="R170" i="13"/>
  <c r="T170" i="13" s="1"/>
  <c r="R186" i="13"/>
  <c r="T186" i="13" s="1"/>
  <c r="R202" i="13"/>
  <c r="T202" i="13" s="1"/>
  <c r="R218" i="13"/>
  <c r="T218" i="13" s="1"/>
  <c r="R234" i="13"/>
  <c r="T234" i="13" s="1"/>
  <c r="R250" i="13"/>
  <c r="T250" i="13" s="1"/>
  <c r="R266" i="13"/>
  <c r="T266" i="13" s="1"/>
  <c r="R282" i="13"/>
  <c r="T282" i="13" s="1"/>
  <c r="R298" i="13"/>
  <c r="T298" i="13" s="1"/>
  <c r="R314" i="13"/>
  <c r="T314" i="13" s="1"/>
  <c r="R330" i="13"/>
  <c r="T330" i="13" s="1"/>
  <c r="R19" i="13"/>
  <c r="T19" i="13" s="1"/>
  <c r="R35" i="13"/>
  <c r="T35" i="13" s="1"/>
  <c r="R51" i="13"/>
  <c r="T51" i="13" s="1"/>
  <c r="R67" i="13"/>
  <c r="T67" i="13" s="1"/>
  <c r="R83" i="13"/>
  <c r="T83" i="13" s="1"/>
  <c r="R99" i="13"/>
  <c r="T99" i="13" s="1"/>
  <c r="R115" i="13"/>
  <c r="T115" i="13" s="1"/>
  <c r="R131" i="13"/>
  <c r="T131" i="13" s="1"/>
  <c r="R147" i="13"/>
  <c r="T147" i="13" s="1"/>
  <c r="R163" i="13"/>
  <c r="T163" i="13" s="1"/>
  <c r="R179" i="13"/>
  <c r="T179" i="13" s="1"/>
  <c r="R195" i="13"/>
  <c r="T195" i="13" s="1"/>
  <c r="R211" i="13"/>
  <c r="T211" i="13" s="1"/>
  <c r="R227" i="13"/>
  <c r="T227" i="13" s="1"/>
  <c r="R243" i="13"/>
  <c r="T243" i="13" s="1"/>
  <c r="R259" i="13"/>
  <c r="T259" i="13" s="1"/>
  <c r="R275" i="13"/>
  <c r="T275" i="13" s="1"/>
  <c r="R291" i="13"/>
  <c r="T291" i="13" s="1"/>
  <c r="R307" i="13"/>
  <c r="T307" i="13" s="1"/>
  <c r="R323" i="13"/>
  <c r="T323" i="13" s="1"/>
  <c r="R4" i="13"/>
  <c r="T4" i="13" s="1"/>
  <c r="R20" i="13"/>
  <c r="T20" i="13" s="1"/>
  <c r="R36" i="13"/>
  <c r="T36" i="13" s="1"/>
  <c r="R52" i="13"/>
  <c r="T52" i="13" s="1"/>
  <c r="R68" i="13"/>
  <c r="T68" i="13" s="1"/>
  <c r="R84" i="13"/>
  <c r="T84" i="13" s="1"/>
  <c r="R100" i="13"/>
  <c r="T100" i="13" s="1"/>
  <c r="R116" i="13"/>
  <c r="T116" i="13" s="1"/>
  <c r="R13" i="13"/>
  <c r="T13" i="13" s="1"/>
  <c r="R29" i="13"/>
  <c r="T29" i="13" s="1"/>
  <c r="R45" i="13"/>
  <c r="T45" i="13" s="1"/>
  <c r="R61" i="13"/>
  <c r="T61" i="13" s="1"/>
  <c r="R77" i="13"/>
  <c r="T77" i="13" s="1"/>
  <c r="R93" i="13"/>
  <c r="T93" i="13" s="1"/>
  <c r="R109" i="13"/>
  <c r="T109" i="13" s="1"/>
  <c r="R125" i="13"/>
  <c r="T125" i="13" s="1"/>
  <c r="R141" i="13"/>
  <c r="T141" i="13" s="1"/>
  <c r="R157" i="13"/>
  <c r="T157" i="13" s="1"/>
  <c r="R173" i="13"/>
  <c r="T173" i="13" s="1"/>
  <c r="R189" i="13"/>
  <c r="T189" i="13" s="1"/>
  <c r="R205" i="13"/>
  <c r="T205" i="13" s="1"/>
  <c r="R221" i="13"/>
  <c r="T221" i="13" s="1"/>
  <c r="R237" i="13"/>
  <c r="T237" i="13" s="1"/>
  <c r="R253" i="13"/>
  <c r="T253" i="13" s="1"/>
  <c r="R269" i="13"/>
  <c r="T269" i="13" s="1"/>
  <c r="R285" i="13"/>
  <c r="T285" i="13" s="1"/>
  <c r="R301" i="13"/>
  <c r="T301" i="13" s="1"/>
  <c r="R317" i="13"/>
  <c r="T317" i="13" s="1"/>
  <c r="R333" i="13"/>
  <c r="T333" i="13" s="1"/>
  <c r="R152" i="13"/>
  <c r="T152" i="13" s="1"/>
  <c r="R216" i="13"/>
  <c r="T216" i="13" s="1"/>
  <c r="R280" i="13"/>
  <c r="T280" i="13" s="1"/>
  <c r="R340" i="13"/>
  <c r="T340" i="13" s="1"/>
  <c r="R124" i="13"/>
  <c r="T124" i="13" s="1"/>
  <c r="R188" i="13"/>
  <c r="T188" i="13" s="1"/>
  <c r="R252" i="13"/>
  <c r="T252" i="13" s="1"/>
  <c r="R316" i="13"/>
  <c r="T316" i="13" s="1"/>
  <c r="R351" i="13"/>
  <c r="T351" i="13" s="1"/>
  <c r="R160" i="13"/>
  <c r="T160" i="13" s="1"/>
  <c r="R224" i="13"/>
  <c r="T224" i="13" s="1"/>
  <c r="R288" i="13"/>
  <c r="T288" i="13" s="1"/>
  <c r="R344" i="13"/>
  <c r="T344" i="13" s="1"/>
  <c r="R132" i="13"/>
  <c r="T132" i="13" s="1"/>
  <c r="R196" i="13"/>
  <c r="T196" i="13" s="1"/>
  <c r="R14" i="13"/>
  <c r="T14" i="13" s="1"/>
  <c r="R30" i="13"/>
  <c r="T30" i="13" s="1"/>
  <c r="R46" i="13"/>
  <c r="T46" i="13" s="1"/>
  <c r="R62" i="13"/>
  <c r="T62" i="13" s="1"/>
  <c r="R78" i="13"/>
  <c r="T78" i="13" s="1"/>
  <c r="R94" i="13"/>
  <c r="T94" i="13" s="1"/>
  <c r="R110" i="13"/>
  <c r="T110" i="13" s="1"/>
  <c r="R126" i="13"/>
  <c r="T126" i="13" s="1"/>
  <c r="R142" i="13"/>
  <c r="T142" i="13" s="1"/>
  <c r="R158" i="13"/>
  <c r="T158" i="13" s="1"/>
  <c r="R174" i="13"/>
  <c r="T174" i="13" s="1"/>
  <c r="R190" i="13"/>
  <c r="T190" i="13" s="1"/>
  <c r="R206" i="13"/>
  <c r="T206" i="13" s="1"/>
  <c r="R222" i="13"/>
  <c r="T222" i="13" s="1"/>
  <c r="R238" i="13"/>
  <c r="T238" i="13" s="1"/>
  <c r="R254" i="13"/>
  <c r="T254" i="13" s="1"/>
  <c r="R270" i="13"/>
  <c r="T270" i="13" s="1"/>
  <c r="R286" i="13"/>
  <c r="T286" i="13" s="1"/>
  <c r="R302" i="13"/>
  <c r="T302" i="13" s="1"/>
  <c r="R318" i="13"/>
  <c r="T318" i="13" s="1"/>
  <c r="R334" i="13"/>
  <c r="T334" i="13" s="1"/>
  <c r="R7" i="13"/>
  <c r="T7" i="13" s="1"/>
  <c r="R23" i="13"/>
  <c r="T23" i="13" s="1"/>
  <c r="R39" i="13"/>
  <c r="T39" i="13" s="1"/>
  <c r="R55" i="13"/>
  <c r="T55" i="13" s="1"/>
  <c r="R71" i="13"/>
  <c r="T71" i="13" s="1"/>
  <c r="R87" i="13"/>
  <c r="T87" i="13" s="1"/>
  <c r="R103" i="13"/>
  <c r="T103" i="13" s="1"/>
  <c r="R119" i="13"/>
  <c r="T119" i="13" s="1"/>
  <c r="R135" i="13"/>
  <c r="T135" i="13" s="1"/>
  <c r="R151" i="13"/>
  <c r="T151" i="13" s="1"/>
  <c r="R167" i="13"/>
  <c r="T167" i="13" s="1"/>
  <c r="R183" i="13"/>
  <c r="T183" i="13" s="1"/>
  <c r="R199" i="13"/>
  <c r="T199" i="13" s="1"/>
  <c r="R215" i="13"/>
  <c r="T215" i="13" s="1"/>
  <c r="R231" i="13"/>
  <c r="T231" i="13" s="1"/>
  <c r="R247" i="13"/>
  <c r="T247" i="13" s="1"/>
  <c r="R263" i="13"/>
  <c r="T263" i="13" s="1"/>
  <c r="R279" i="13"/>
  <c r="T279" i="13" s="1"/>
  <c r="R295" i="13"/>
  <c r="T295" i="13" s="1"/>
  <c r="R311" i="13"/>
  <c r="T311" i="13" s="1"/>
  <c r="R327" i="13"/>
  <c r="T327" i="13" s="1"/>
  <c r="R8" i="13"/>
  <c r="T8" i="13" s="1"/>
  <c r="R24" i="13"/>
  <c r="T24" i="13" s="1"/>
  <c r="R40" i="13"/>
  <c r="T40" i="13" s="1"/>
  <c r="R56" i="13"/>
  <c r="T56" i="13" s="1"/>
  <c r="R72" i="13"/>
  <c r="T72" i="13" s="1"/>
  <c r="R88" i="13"/>
  <c r="T88" i="13" s="1"/>
  <c r="R104" i="13"/>
  <c r="T104" i="13" s="1"/>
  <c r="R120" i="13"/>
  <c r="T120" i="13" s="1"/>
  <c r="R17" i="13"/>
  <c r="T17" i="13" s="1"/>
  <c r="R33" i="13"/>
  <c r="T33" i="13" s="1"/>
  <c r="R49" i="13"/>
  <c r="T49" i="13" s="1"/>
  <c r="R65" i="13"/>
  <c r="T65" i="13" s="1"/>
  <c r="R81" i="13"/>
  <c r="T81" i="13" s="1"/>
  <c r="R97" i="13"/>
  <c r="T97" i="13" s="1"/>
  <c r="R113" i="13"/>
  <c r="T113" i="13" s="1"/>
  <c r="R129" i="13"/>
  <c r="T129" i="13" s="1"/>
  <c r="R145" i="13"/>
  <c r="T145" i="13" s="1"/>
  <c r="R161" i="13"/>
  <c r="T161" i="13" s="1"/>
  <c r="R177" i="13"/>
  <c r="T177" i="13" s="1"/>
  <c r="R193" i="13"/>
  <c r="T193" i="13" s="1"/>
  <c r="R209" i="13"/>
  <c r="T209" i="13" s="1"/>
  <c r="R225" i="13"/>
  <c r="T225" i="13" s="1"/>
  <c r="R241" i="13"/>
  <c r="T241" i="13" s="1"/>
  <c r="R257" i="13"/>
  <c r="T257" i="13" s="1"/>
  <c r="R273" i="13"/>
  <c r="T273" i="13" s="1"/>
  <c r="R289" i="13"/>
  <c r="T289" i="13" s="1"/>
  <c r="R305" i="13"/>
  <c r="T305" i="13" s="1"/>
  <c r="R321" i="13"/>
  <c r="T321" i="13" s="1"/>
  <c r="R337" i="13"/>
  <c r="T337" i="13" s="1"/>
  <c r="R168" i="13"/>
  <c r="T168" i="13" s="1"/>
  <c r="R232" i="13"/>
  <c r="T232" i="13" s="1"/>
  <c r="R296" i="13"/>
  <c r="T296" i="13" s="1"/>
  <c r="R346" i="13"/>
  <c r="T346" i="13" s="1"/>
  <c r="R140" i="13"/>
  <c r="T140" i="13" s="1"/>
  <c r="R204" i="13"/>
  <c r="T204" i="13" s="1"/>
  <c r="R268" i="13"/>
  <c r="T268" i="13" s="1"/>
  <c r="R332" i="13"/>
  <c r="T332" i="13" s="1"/>
  <c r="R355" i="13"/>
  <c r="T355" i="13" s="1"/>
  <c r="R176" i="13"/>
  <c r="T176" i="13" s="1"/>
  <c r="R240" i="13"/>
  <c r="T240" i="13" s="1"/>
  <c r="R304" i="13"/>
  <c r="T304" i="13" s="1"/>
  <c r="R348" i="13"/>
  <c r="T348" i="13" s="1"/>
  <c r="R148" i="13"/>
  <c r="T148" i="13" s="1"/>
  <c r="R18" i="13"/>
  <c r="T18" i="13" s="1"/>
  <c r="R34" i="13"/>
  <c r="T34" i="13" s="1"/>
  <c r="R50" i="13"/>
  <c r="T50" i="13" s="1"/>
  <c r="R66" i="13"/>
  <c r="T66" i="13" s="1"/>
  <c r="R82" i="13"/>
  <c r="T82" i="13" s="1"/>
  <c r="R98" i="13"/>
  <c r="T98" i="13" s="1"/>
  <c r="R114" i="13"/>
  <c r="T114" i="13" s="1"/>
  <c r="R130" i="13"/>
  <c r="T130" i="13" s="1"/>
  <c r="R146" i="13"/>
  <c r="T146" i="13" s="1"/>
  <c r="R162" i="13"/>
  <c r="T162" i="13" s="1"/>
  <c r="R178" i="13"/>
  <c r="T178" i="13" s="1"/>
  <c r="R194" i="13"/>
  <c r="T194" i="13" s="1"/>
  <c r="R210" i="13"/>
  <c r="T210" i="13" s="1"/>
  <c r="R226" i="13"/>
  <c r="T226" i="13" s="1"/>
  <c r="R242" i="13"/>
  <c r="T242" i="13" s="1"/>
  <c r="R258" i="13"/>
  <c r="T258" i="13" s="1"/>
  <c r="R274" i="13"/>
  <c r="T274" i="13" s="1"/>
  <c r="R290" i="13"/>
  <c r="T290" i="13" s="1"/>
  <c r="R306" i="13"/>
  <c r="T306" i="13" s="1"/>
  <c r="R322" i="13"/>
  <c r="T322" i="13" s="1"/>
  <c r="R338" i="13"/>
  <c r="T338" i="13" s="1"/>
  <c r="R11" i="13"/>
  <c r="T11" i="13" s="1"/>
  <c r="R27" i="13"/>
  <c r="T27" i="13" s="1"/>
  <c r="R43" i="13"/>
  <c r="T43" i="13" s="1"/>
  <c r="R59" i="13"/>
  <c r="T59" i="13" s="1"/>
  <c r="R75" i="13"/>
  <c r="T75" i="13" s="1"/>
  <c r="R91" i="13"/>
  <c r="T91" i="13" s="1"/>
  <c r="R107" i="13"/>
  <c r="T107" i="13" s="1"/>
  <c r="R123" i="13"/>
  <c r="T123" i="13" s="1"/>
  <c r="R139" i="13"/>
  <c r="T139" i="13" s="1"/>
  <c r="R155" i="13"/>
  <c r="T155" i="13" s="1"/>
  <c r="R171" i="13"/>
  <c r="T171" i="13" s="1"/>
  <c r="R187" i="13"/>
  <c r="T187" i="13" s="1"/>
  <c r="R203" i="13"/>
  <c r="T203" i="13" s="1"/>
  <c r="R219" i="13"/>
  <c r="T219" i="13" s="1"/>
  <c r="R235" i="13"/>
  <c r="T235" i="13" s="1"/>
  <c r="R251" i="13"/>
  <c r="T251" i="13" s="1"/>
  <c r="R267" i="13"/>
  <c r="T267" i="13" s="1"/>
  <c r="R283" i="13"/>
  <c r="T283" i="13" s="1"/>
  <c r="R299" i="13"/>
  <c r="T299" i="13" s="1"/>
  <c r="R315" i="13"/>
  <c r="T315" i="13" s="1"/>
  <c r="R331" i="13"/>
  <c r="T331" i="13" s="1"/>
  <c r="R12" i="13"/>
  <c r="T12" i="13" s="1"/>
  <c r="R28" i="13"/>
  <c r="T28" i="13" s="1"/>
  <c r="R44" i="13"/>
  <c r="T44" i="13" s="1"/>
  <c r="R60" i="13"/>
  <c r="T60" i="13" s="1"/>
  <c r="R76" i="13"/>
  <c r="T76" i="13" s="1"/>
  <c r="R92" i="13"/>
  <c r="T92" i="13" s="1"/>
  <c r="R108" i="13"/>
  <c r="T108" i="13" s="1"/>
  <c r="R5" i="13"/>
  <c r="T5" i="13" s="1"/>
  <c r="R21" i="13"/>
  <c r="T21" i="13" s="1"/>
  <c r="R37" i="13"/>
  <c r="T37" i="13" s="1"/>
  <c r="R53" i="13"/>
  <c r="T53" i="13" s="1"/>
  <c r="R69" i="13"/>
  <c r="T69" i="13" s="1"/>
  <c r="R85" i="13"/>
  <c r="T85" i="13" s="1"/>
  <c r="R101" i="13"/>
  <c r="T101" i="13" s="1"/>
  <c r="R117" i="13"/>
  <c r="T117" i="13" s="1"/>
  <c r="R133" i="13"/>
  <c r="T133" i="13" s="1"/>
  <c r="R149" i="13"/>
  <c r="T149" i="13" s="1"/>
  <c r="R165" i="13"/>
  <c r="T165" i="13" s="1"/>
  <c r="R181" i="13"/>
  <c r="T181" i="13" s="1"/>
  <c r="R197" i="13"/>
  <c r="T197" i="13" s="1"/>
  <c r="R213" i="13"/>
  <c r="T213" i="13" s="1"/>
  <c r="R229" i="13"/>
  <c r="T229" i="13" s="1"/>
  <c r="R245" i="13"/>
  <c r="T245" i="13" s="1"/>
  <c r="R261" i="13"/>
  <c r="T261" i="13" s="1"/>
  <c r="R277" i="13"/>
  <c r="T277" i="13" s="1"/>
  <c r="R293" i="13"/>
  <c r="T293" i="13" s="1"/>
  <c r="R309" i="13"/>
  <c r="T309" i="13" s="1"/>
  <c r="R325" i="13"/>
  <c r="T325" i="13" s="1"/>
  <c r="R341" i="13"/>
  <c r="T341" i="13" s="1"/>
  <c r="R184" i="13"/>
  <c r="T184" i="13" s="1"/>
  <c r="R248" i="13"/>
  <c r="T248" i="13" s="1"/>
  <c r="R312" i="13"/>
  <c r="T312" i="13" s="1"/>
  <c r="R350" i="13"/>
  <c r="T350" i="13" s="1"/>
  <c r="R156" i="13"/>
  <c r="T156" i="13" s="1"/>
  <c r="R220" i="13"/>
  <c r="T220" i="13" s="1"/>
  <c r="R284" i="13"/>
  <c r="T284" i="13" s="1"/>
  <c r="R343" i="13"/>
  <c r="T343" i="13" s="1"/>
  <c r="R128" i="13"/>
  <c r="T128" i="13" s="1"/>
  <c r="R192" i="13"/>
  <c r="T192" i="13" s="1"/>
  <c r="R256" i="13"/>
  <c r="T256" i="13" s="1"/>
  <c r="R320" i="13"/>
  <c r="T320" i="13" s="1"/>
  <c r="R352" i="13"/>
  <c r="T352" i="13" s="1"/>
  <c r="R164" i="13"/>
  <c r="T164" i="13" s="1"/>
  <c r="R244" i="13"/>
  <c r="T244" i="13" s="1"/>
  <c r="R308" i="13"/>
  <c r="T308" i="13" s="1"/>
  <c r="R349" i="13"/>
  <c r="T349" i="13" s="1"/>
  <c r="R180" i="13"/>
  <c r="T180" i="13" s="1"/>
  <c r="R260" i="13"/>
  <c r="T260" i="13" s="1"/>
  <c r="R324" i="13"/>
  <c r="T324" i="13" s="1"/>
  <c r="R212" i="13"/>
  <c r="T212" i="13" s="1"/>
  <c r="R276" i="13"/>
  <c r="T276" i="13" s="1"/>
  <c r="R339" i="13"/>
  <c r="T339" i="13" s="1"/>
  <c r="R228" i="13"/>
  <c r="T228" i="13" s="1"/>
  <c r="R292" i="13"/>
  <c r="T292" i="13" s="1"/>
  <c r="R345" i="13"/>
  <c r="T345" i="13" s="1"/>
  <c r="R353" i="13"/>
  <c r="T353" i="13" s="1"/>
  <c r="AB3" i="13"/>
  <c r="AE3" i="13"/>
  <c r="Y3" i="13"/>
  <c r="AE264" i="13" l="1"/>
  <c r="AB264" i="13" l="1"/>
  <c r="AB254" i="13"/>
  <c r="Y254" i="13"/>
  <c r="AE254" i="13"/>
  <c r="Y264" i="13"/>
  <c r="AB44" i="13"/>
  <c r="AE44" i="13"/>
  <c r="Y44" i="13"/>
  <c r="Q356" i="18" l="1"/>
  <c r="AE8" i="13" l="1"/>
  <c r="AB8" i="13"/>
  <c r="Y8" i="13"/>
  <c r="AE40" i="13"/>
  <c r="AB40" i="13"/>
  <c r="Y40" i="13"/>
  <c r="AE89" i="13"/>
  <c r="AB89" i="13"/>
  <c r="Y89" i="13"/>
  <c r="AE105" i="13"/>
  <c r="AB105" i="13"/>
  <c r="Y105" i="13"/>
  <c r="AE137" i="13"/>
  <c r="AB137" i="13"/>
  <c r="Y137" i="13"/>
  <c r="AE12" i="13"/>
  <c r="AB12" i="13"/>
  <c r="Y12" i="13"/>
  <c r="AE28" i="13"/>
  <c r="AB28" i="13"/>
  <c r="Y28" i="13"/>
  <c r="AE45" i="13"/>
  <c r="AB45" i="13"/>
  <c r="Y45" i="13"/>
  <c r="AE61" i="13"/>
  <c r="AB61" i="13"/>
  <c r="Y61" i="13"/>
  <c r="AE77" i="13"/>
  <c r="AB77" i="13"/>
  <c r="Y77" i="13"/>
  <c r="AE93" i="13"/>
  <c r="AB93" i="13"/>
  <c r="Y93" i="13"/>
  <c r="AE109" i="13"/>
  <c r="AB109" i="13"/>
  <c r="Y109" i="13"/>
  <c r="AE125" i="13"/>
  <c r="AB125" i="13"/>
  <c r="Y125" i="13"/>
  <c r="AE141" i="13"/>
  <c r="AB141" i="13"/>
  <c r="Y141" i="13"/>
  <c r="AE157" i="13"/>
  <c r="AB157" i="13"/>
  <c r="Y157" i="13"/>
  <c r="AE173" i="13"/>
  <c r="AB173" i="13"/>
  <c r="Y173" i="13"/>
  <c r="AE189" i="13"/>
  <c r="AB189" i="13"/>
  <c r="Y189" i="13"/>
  <c r="AE205" i="13"/>
  <c r="AB205" i="13"/>
  <c r="Y205" i="13"/>
  <c r="AE221" i="13"/>
  <c r="AB221" i="13"/>
  <c r="Y221" i="13"/>
  <c r="AE237" i="13"/>
  <c r="AB237" i="13"/>
  <c r="Y237" i="13"/>
  <c r="AE253" i="13"/>
  <c r="AB253" i="13"/>
  <c r="Y253" i="13"/>
  <c r="AE272" i="13"/>
  <c r="AB272" i="13"/>
  <c r="Y272" i="13"/>
  <c r="AE288" i="13"/>
  <c r="AB288" i="13"/>
  <c r="Y288" i="13"/>
  <c r="AE304" i="13"/>
  <c r="AB304" i="13"/>
  <c r="Y304" i="13"/>
  <c r="AE320" i="13"/>
  <c r="AB320" i="13"/>
  <c r="Y320" i="13"/>
  <c r="AE336" i="13"/>
  <c r="AB336" i="13"/>
  <c r="Y336" i="13"/>
  <c r="AE352" i="13"/>
  <c r="AB352" i="13"/>
  <c r="Y352" i="13"/>
  <c r="AE5" i="13"/>
  <c r="AB5" i="13"/>
  <c r="Y5" i="13"/>
  <c r="AE21" i="13"/>
  <c r="AB21" i="13"/>
  <c r="Y21" i="13"/>
  <c r="AE37" i="13"/>
  <c r="AB37" i="13"/>
  <c r="Y37" i="13"/>
  <c r="AE54" i="13"/>
  <c r="AB54" i="13"/>
  <c r="Y54" i="13"/>
  <c r="AE70" i="13"/>
  <c r="AB70" i="13"/>
  <c r="Y70" i="13"/>
  <c r="AE86" i="13"/>
  <c r="AB86" i="13"/>
  <c r="Y86" i="13"/>
  <c r="AE102" i="13"/>
  <c r="AB102" i="13"/>
  <c r="Y102" i="13"/>
  <c r="AE118" i="13"/>
  <c r="AB118" i="13"/>
  <c r="Y118" i="13"/>
  <c r="AE134" i="13"/>
  <c r="AB134" i="13"/>
  <c r="Y134" i="13"/>
  <c r="AE150" i="13"/>
  <c r="AB150" i="13"/>
  <c r="Y150" i="13"/>
  <c r="AE170" i="13"/>
  <c r="AB170" i="13"/>
  <c r="Y170" i="13"/>
  <c r="AE186" i="13"/>
  <c r="AB186" i="13"/>
  <c r="Y186" i="13"/>
  <c r="AE202" i="13"/>
  <c r="AB202" i="13"/>
  <c r="Y202" i="13"/>
  <c r="AE218" i="13"/>
  <c r="AB218" i="13"/>
  <c r="Y218" i="13"/>
  <c r="AE234" i="13"/>
  <c r="AB234" i="13"/>
  <c r="Y234" i="13"/>
  <c r="AE250" i="13"/>
  <c r="AB250" i="13"/>
  <c r="Y250" i="13"/>
  <c r="AE269" i="13"/>
  <c r="AB269" i="13"/>
  <c r="Y269" i="13"/>
  <c r="AE285" i="13"/>
  <c r="AB285" i="13"/>
  <c r="Y285" i="13"/>
  <c r="AE301" i="13"/>
  <c r="AB301" i="13"/>
  <c r="Y301" i="13"/>
  <c r="AE317" i="13"/>
  <c r="AB317" i="13"/>
  <c r="Y317" i="13"/>
  <c r="AE333" i="13"/>
  <c r="AB333" i="13"/>
  <c r="Y333" i="13"/>
  <c r="AE349" i="13"/>
  <c r="AB349" i="13"/>
  <c r="Y349" i="13"/>
  <c r="AE14" i="13"/>
  <c r="AB14" i="13"/>
  <c r="Y14" i="13"/>
  <c r="AE30" i="13"/>
  <c r="AB30" i="13"/>
  <c r="Y30" i="13"/>
  <c r="AE47" i="13"/>
  <c r="AB47" i="13"/>
  <c r="Y47" i="13"/>
  <c r="AE63" i="13"/>
  <c r="AB63" i="13"/>
  <c r="Y63" i="13"/>
  <c r="AE79" i="13"/>
  <c r="AB79" i="13"/>
  <c r="Y79" i="13"/>
  <c r="AE95" i="13"/>
  <c r="AB95" i="13"/>
  <c r="Y95" i="13"/>
  <c r="AE111" i="13"/>
  <c r="AB111" i="13"/>
  <c r="Y111" i="13"/>
  <c r="AE127" i="13"/>
  <c r="AB127" i="13"/>
  <c r="Y127" i="13"/>
  <c r="AE143" i="13"/>
  <c r="AB143" i="13"/>
  <c r="Y143" i="13"/>
  <c r="AE159" i="13"/>
  <c r="AB159" i="13"/>
  <c r="Y159" i="13"/>
  <c r="AE175" i="13"/>
  <c r="AB175" i="13"/>
  <c r="Y175" i="13"/>
  <c r="AE191" i="13"/>
  <c r="AB191" i="13"/>
  <c r="Y191" i="13"/>
  <c r="AE207" i="13"/>
  <c r="AB207" i="13"/>
  <c r="Y207" i="13"/>
  <c r="AE223" i="13"/>
  <c r="AB223" i="13"/>
  <c r="Y223" i="13"/>
  <c r="AE239" i="13"/>
  <c r="AB239" i="13"/>
  <c r="Y239" i="13"/>
  <c r="AE256" i="13"/>
  <c r="AB256" i="13"/>
  <c r="Y256" i="13"/>
  <c r="AE274" i="13"/>
  <c r="AB274" i="13"/>
  <c r="Y274" i="13"/>
  <c r="AE290" i="13"/>
  <c r="AB290" i="13"/>
  <c r="Y290" i="13"/>
  <c r="AE306" i="13"/>
  <c r="AB306" i="13"/>
  <c r="Y306" i="13"/>
  <c r="AE322" i="13"/>
  <c r="AB322" i="13"/>
  <c r="Y322" i="13"/>
  <c r="AE338" i="13"/>
  <c r="AB338" i="13"/>
  <c r="Y338" i="13"/>
  <c r="AE354" i="13"/>
  <c r="AB354" i="13"/>
  <c r="Y354" i="13"/>
  <c r="AE19" i="13"/>
  <c r="AB19" i="13"/>
  <c r="Y19" i="13"/>
  <c r="AE35" i="13"/>
  <c r="AB35" i="13"/>
  <c r="Y35" i="13"/>
  <c r="AE52" i="13"/>
  <c r="AB52" i="13"/>
  <c r="Y52" i="13"/>
  <c r="AE68" i="13"/>
  <c r="AB68" i="13"/>
  <c r="Y68" i="13"/>
  <c r="AE84" i="13"/>
  <c r="AB84" i="13"/>
  <c r="Y84" i="13"/>
  <c r="AE100" i="13"/>
  <c r="AB100" i="13"/>
  <c r="Y100" i="13"/>
  <c r="AE116" i="13"/>
  <c r="AB116" i="13"/>
  <c r="Y116" i="13"/>
  <c r="AE132" i="13"/>
  <c r="AB132" i="13"/>
  <c r="Y132" i="13"/>
  <c r="AE148" i="13"/>
  <c r="AB148" i="13"/>
  <c r="Y148" i="13"/>
  <c r="AE164" i="13"/>
  <c r="AB164" i="13"/>
  <c r="Y164" i="13"/>
  <c r="AE180" i="13"/>
  <c r="AB180" i="13"/>
  <c r="Y180" i="13"/>
  <c r="AE196" i="13"/>
  <c r="AB196" i="13"/>
  <c r="Y196" i="13"/>
  <c r="AE212" i="13"/>
  <c r="AB212" i="13"/>
  <c r="Y212" i="13"/>
  <c r="AE228" i="13"/>
  <c r="AB228" i="13"/>
  <c r="Y228" i="13"/>
  <c r="AE244" i="13"/>
  <c r="AB244" i="13"/>
  <c r="Y244" i="13"/>
  <c r="AE261" i="13"/>
  <c r="AB261" i="13"/>
  <c r="Y261" i="13"/>
  <c r="AE279" i="13"/>
  <c r="AB279" i="13"/>
  <c r="Y279" i="13"/>
  <c r="AE295" i="13"/>
  <c r="AB295" i="13"/>
  <c r="Y295" i="13"/>
  <c r="AE311" i="13"/>
  <c r="AB311" i="13"/>
  <c r="Y311" i="13"/>
  <c r="AE327" i="13"/>
  <c r="AB327" i="13"/>
  <c r="Y327" i="13"/>
  <c r="AE343" i="13"/>
  <c r="AB343" i="13"/>
  <c r="Y343" i="13"/>
  <c r="AE20" i="13"/>
  <c r="AB20" i="13"/>
  <c r="Y20" i="13"/>
  <c r="AE16" i="13"/>
  <c r="AB16" i="13"/>
  <c r="Y16" i="13"/>
  <c r="AE32" i="13"/>
  <c r="AB32" i="13"/>
  <c r="Y32" i="13"/>
  <c r="AE49" i="13"/>
  <c r="AB49" i="13"/>
  <c r="Y49" i="13"/>
  <c r="AE65" i="13"/>
  <c r="AB65" i="13"/>
  <c r="Y65" i="13"/>
  <c r="AE81" i="13"/>
  <c r="AB81" i="13"/>
  <c r="Y81" i="13"/>
  <c r="AE97" i="13"/>
  <c r="AB97" i="13"/>
  <c r="Y97" i="13"/>
  <c r="AE113" i="13"/>
  <c r="AB113" i="13"/>
  <c r="Y113" i="13"/>
  <c r="AE129" i="13"/>
  <c r="AB129" i="13"/>
  <c r="Y129" i="13"/>
  <c r="AE145" i="13"/>
  <c r="AB145" i="13"/>
  <c r="Y145" i="13"/>
  <c r="AE161" i="13"/>
  <c r="AB161" i="13"/>
  <c r="Y161" i="13"/>
  <c r="AE177" i="13"/>
  <c r="AB177" i="13"/>
  <c r="Y177" i="13"/>
  <c r="AE193" i="13"/>
  <c r="AB193" i="13"/>
  <c r="Y193" i="13"/>
  <c r="AE209" i="13"/>
  <c r="AB209" i="13"/>
  <c r="Y209" i="13"/>
  <c r="AE225" i="13"/>
  <c r="AB225" i="13"/>
  <c r="Y225" i="13"/>
  <c r="AE241" i="13"/>
  <c r="AB241" i="13"/>
  <c r="Y241" i="13"/>
  <c r="AE258" i="13"/>
  <c r="AB258" i="13"/>
  <c r="Y258" i="13"/>
  <c r="AE276" i="13"/>
  <c r="AB276" i="13"/>
  <c r="Y276" i="13"/>
  <c r="AE292" i="13"/>
  <c r="AB292" i="13"/>
  <c r="Y292" i="13"/>
  <c r="AE308" i="13"/>
  <c r="AB308" i="13"/>
  <c r="Y308" i="13"/>
  <c r="AE324" i="13"/>
  <c r="AB324" i="13"/>
  <c r="Y324" i="13"/>
  <c r="AE340" i="13"/>
  <c r="AB340" i="13"/>
  <c r="Y340" i="13"/>
  <c r="AE9" i="13"/>
  <c r="AB9" i="13"/>
  <c r="Y9" i="13"/>
  <c r="AE25" i="13"/>
  <c r="AB25" i="13"/>
  <c r="Y25" i="13"/>
  <c r="AE41" i="13"/>
  <c r="AB41" i="13"/>
  <c r="Y41" i="13"/>
  <c r="AE58" i="13"/>
  <c r="AB58" i="13"/>
  <c r="Y58" i="13"/>
  <c r="AE74" i="13"/>
  <c r="AB74" i="13"/>
  <c r="Y74" i="13"/>
  <c r="AE90" i="13"/>
  <c r="AB90" i="13"/>
  <c r="Y90" i="13"/>
  <c r="AE106" i="13"/>
  <c r="AB106" i="13"/>
  <c r="Y106" i="13"/>
  <c r="AE122" i="13"/>
  <c r="AB122" i="13"/>
  <c r="Y122" i="13"/>
  <c r="AE138" i="13"/>
  <c r="AB138" i="13"/>
  <c r="Y138" i="13"/>
  <c r="AE154" i="13"/>
  <c r="AB154" i="13"/>
  <c r="Y154" i="13"/>
  <c r="AE174" i="13"/>
  <c r="AB174" i="13"/>
  <c r="Y174" i="13"/>
  <c r="AE190" i="13"/>
  <c r="AB190" i="13"/>
  <c r="Y190" i="13"/>
  <c r="AE206" i="13"/>
  <c r="AB206" i="13"/>
  <c r="Y206" i="13"/>
  <c r="AE222" i="13"/>
  <c r="AB222" i="13"/>
  <c r="Y222" i="13"/>
  <c r="AE238" i="13"/>
  <c r="AB238" i="13"/>
  <c r="Y238" i="13"/>
  <c r="AE255" i="13"/>
  <c r="AB255" i="13"/>
  <c r="Y255" i="13"/>
  <c r="AE273" i="13"/>
  <c r="AB273" i="13"/>
  <c r="Y273" i="13"/>
  <c r="AE289" i="13"/>
  <c r="AB289" i="13"/>
  <c r="Y289" i="13"/>
  <c r="AE305" i="13"/>
  <c r="AB305" i="13"/>
  <c r="Y305" i="13"/>
  <c r="AE321" i="13"/>
  <c r="AB321" i="13"/>
  <c r="Y321" i="13"/>
  <c r="AE337" i="13"/>
  <c r="AB337" i="13"/>
  <c r="Y337" i="13"/>
  <c r="AE353" i="13"/>
  <c r="AB353" i="13"/>
  <c r="Y353" i="13"/>
  <c r="AE18" i="13"/>
  <c r="AB18" i="13"/>
  <c r="Y18" i="13"/>
  <c r="AE34" i="13"/>
  <c r="AB34" i="13"/>
  <c r="Y34" i="13"/>
  <c r="AE51" i="13"/>
  <c r="AB51" i="13"/>
  <c r="Y51" i="13"/>
  <c r="AE67" i="13"/>
  <c r="AB67" i="13"/>
  <c r="Y67" i="13"/>
  <c r="AE83" i="13"/>
  <c r="AB83" i="13"/>
  <c r="Y83" i="13"/>
  <c r="AE99" i="13"/>
  <c r="AB99" i="13"/>
  <c r="Y99" i="13"/>
  <c r="AE115" i="13"/>
  <c r="AB115" i="13"/>
  <c r="Y115" i="13"/>
  <c r="AE131" i="13"/>
  <c r="AB131" i="13"/>
  <c r="Y131" i="13"/>
  <c r="AE147" i="13"/>
  <c r="AB147" i="13"/>
  <c r="Y147" i="13"/>
  <c r="AE163" i="13"/>
  <c r="AB163" i="13"/>
  <c r="Y163" i="13"/>
  <c r="AE179" i="13"/>
  <c r="AB179" i="13"/>
  <c r="Y179" i="13"/>
  <c r="AE195" i="13"/>
  <c r="AB195" i="13"/>
  <c r="Y195" i="13"/>
  <c r="AE211" i="13"/>
  <c r="AB211" i="13"/>
  <c r="Y211" i="13"/>
  <c r="AE227" i="13"/>
  <c r="AB227" i="13"/>
  <c r="Y227" i="13"/>
  <c r="AE243" i="13"/>
  <c r="AB243" i="13"/>
  <c r="Y243" i="13"/>
  <c r="AE260" i="13"/>
  <c r="AB260" i="13"/>
  <c r="Y260" i="13"/>
  <c r="AE278" i="13"/>
  <c r="AB278" i="13"/>
  <c r="Y278" i="13"/>
  <c r="AE294" i="13"/>
  <c r="AB294" i="13"/>
  <c r="Y294" i="13"/>
  <c r="AE310" i="13"/>
  <c r="AB310" i="13"/>
  <c r="Y310" i="13"/>
  <c r="AE326" i="13"/>
  <c r="AB326" i="13"/>
  <c r="Y326" i="13"/>
  <c r="AE342" i="13"/>
  <c r="AB342" i="13"/>
  <c r="Y342" i="13"/>
  <c r="AE7" i="13"/>
  <c r="AB7" i="13"/>
  <c r="Y7" i="13"/>
  <c r="AE23" i="13"/>
  <c r="AB23" i="13"/>
  <c r="Y23" i="13"/>
  <c r="AE39" i="13"/>
  <c r="AB39" i="13"/>
  <c r="Y39" i="13"/>
  <c r="AE56" i="13"/>
  <c r="AB56" i="13"/>
  <c r="Y56" i="13"/>
  <c r="AE72" i="13"/>
  <c r="AB72" i="13"/>
  <c r="Y72" i="13"/>
  <c r="AE88" i="13"/>
  <c r="AB88" i="13"/>
  <c r="Y88" i="13"/>
  <c r="AE104" i="13"/>
  <c r="AB104" i="13"/>
  <c r="Y104" i="13"/>
  <c r="AE120" i="13"/>
  <c r="AB120" i="13"/>
  <c r="Y120" i="13"/>
  <c r="AE136" i="13"/>
  <c r="AB136" i="13"/>
  <c r="Y136" i="13"/>
  <c r="AE152" i="13"/>
  <c r="AB152" i="13"/>
  <c r="Y152" i="13"/>
  <c r="AE168" i="13"/>
  <c r="AB168" i="13"/>
  <c r="Y168" i="13"/>
  <c r="AE184" i="13"/>
  <c r="AB184" i="13"/>
  <c r="Y184" i="13"/>
  <c r="AE200" i="13"/>
  <c r="AB200" i="13"/>
  <c r="Y200" i="13"/>
  <c r="AE216" i="13"/>
  <c r="AB216" i="13"/>
  <c r="Y216" i="13"/>
  <c r="AE232" i="13"/>
  <c r="AB232" i="13"/>
  <c r="Y232" i="13"/>
  <c r="AE248" i="13"/>
  <c r="AB248" i="13"/>
  <c r="Y248" i="13"/>
  <c r="AE267" i="13"/>
  <c r="AB267" i="13"/>
  <c r="Y267" i="13"/>
  <c r="AE283" i="13"/>
  <c r="AB283" i="13"/>
  <c r="Y283" i="13"/>
  <c r="AE299" i="13"/>
  <c r="AB299" i="13"/>
  <c r="Y299" i="13"/>
  <c r="AE315" i="13"/>
  <c r="AB315" i="13"/>
  <c r="Y315" i="13"/>
  <c r="AE331" i="13"/>
  <c r="AB331" i="13"/>
  <c r="Y331" i="13"/>
  <c r="AE347" i="13"/>
  <c r="AB347" i="13"/>
  <c r="Y347" i="13"/>
  <c r="AE36" i="13"/>
  <c r="AB36" i="13"/>
  <c r="Y36" i="13"/>
  <c r="AE53" i="13"/>
  <c r="AB53" i="13"/>
  <c r="Y53" i="13"/>
  <c r="AE69" i="13"/>
  <c r="AB69" i="13"/>
  <c r="Y69" i="13"/>
  <c r="AE85" i="13"/>
  <c r="AB85" i="13"/>
  <c r="Y85" i="13"/>
  <c r="AE101" i="13"/>
  <c r="AB101" i="13"/>
  <c r="Y101" i="13"/>
  <c r="AE117" i="13"/>
  <c r="AB117" i="13"/>
  <c r="Y117" i="13"/>
  <c r="AE133" i="13"/>
  <c r="AB133" i="13"/>
  <c r="Y133" i="13"/>
  <c r="AE149" i="13"/>
  <c r="AB149" i="13"/>
  <c r="Y149" i="13"/>
  <c r="AE165" i="13"/>
  <c r="AB165" i="13"/>
  <c r="Y165" i="13"/>
  <c r="AE181" i="13"/>
  <c r="AB181" i="13"/>
  <c r="Y181" i="13"/>
  <c r="AE197" i="13"/>
  <c r="AB197" i="13"/>
  <c r="Y197" i="13"/>
  <c r="AE213" i="13"/>
  <c r="AB213" i="13"/>
  <c r="Y213" i="13"/>
  <c r="AE229" i="13"/>
  <c r="AB229" i="13"/>
  <c r="Y229" i="13"/>
  <c r="AE245" i="13"/>
  <c r="AB245" i="13"/>
  <c r="Y245" i="13"/>
  <c r="AE262" i="13"/>
  <c r="AB262" i="13"/>
  <c r="Y262" i="13"/>
  <c r="AE280" i="13"/>
  <c r="AB280" i="13"/>
  <c r="Y280" i="13"/>
  <c r="AE296" i="13"/>
  <c r="AB296" i="13"/>
  <c r="Y296" i="13"/>
  <c r="AE312" i="13"/>
  <c r="AB312" i="13"/>
  <c r="Y312" i="13"/>
  <c r="AE328" i="13"/>
  <c r="AB328" i="13"/>
  <c r="Y328" i="13"/>
  <c r="AE344" i="13"/>
  <c r="AB344" i="13"/>
  <c r="Y344" i="13"/>
  <c r="AE13" i="13"/>
  <c r="AB13" i="13"/>
  <c r="Y13" i="13"/>
  <c r="AE29" i="13"/>
  <c r="AB29" i="13"/>
  <c r="Y29" i="13"/>
  <c r="AE46" i="13"/>
  <c r="AB46" i="13"/>
  <c r="Y46" i="13"/>
  <c r="AE62" i="13"/>
  <c r="AB62" i="13"/>
  <c r="Y62" i="13"/>
  <c r="AE78" i="13"/>
  <c r="AB78" i="13"/>
  <c r="Y78" i="13"/>
  <c r="AE94" i="13"/>
  <c r="AB94" i="13"/>
  <c r="Y94" i="13"/>
  <c r="AE110" i="13"/>
  <c r="AB110" i="13"/>
  <c r="Y110" i="13"/>
  <c r="AE126" i="13"/>
  <c r="AB126" i="13"/>
  <c r="Y126" i="13"/>
  <c r="AE142" i="13"/>
  <c r="AB142" i="13"/>
  <c r="Y142" i="13"/>
  <c r="AE158" i="13"/>
  <c r="AB158" i="13"/>
  <c r="Y158" i="13"/>
  <c r="AE178" i="13"/>
  <c r="AB178" i="13"/>
  <c r="Y178" i="13"/>
  <c r="AE194" i="13"/>
  <c r="AB194" i="13"/>
  <c r="Y194" i="13"/>
  <c r="AE210" i="13"/>
  <c r="AB210" i="13"/>
  <c r="Y210" i="13"/>
  <c r="AE226" i="13"/>
  <c r="AB226" i="13"/>
  <c r="Y226" i="13"/>
  <c r="AE242" i="13"/>
  <c r="AB242" i="13"/>
  <c r="Y242" i="13"/>
  <c r="AE259" i="13"/>
  <c r="AB259" i="13"/>
  <c r="Y259" i="13"/>
  <c r="AE277" i="13"/>
  <c r="AB277" i="13"/>
  <c r="Y277" i="13"/>
  <c r="AE293" i="13"/>
  <c r="AB293" i="13"/>
  <c r="Y293" i="13"/>
  <c r="AE309" i="13"/>
  <c r="AB309" i="13"/>
  <c r="Y309" i="13"/>
  <c r="AE325" i="13"/>
  <c r="AB325" i="13"/>
  <c r="Y325" i="13"/>
  <c r="AE341" i="13"/>
  <c r="AB341" i="13"/>
  <c r="Y341" i="13"/>
  <c r="AE6" i="13"/>
  <c r="AB6" i="13"/>
  <c r="Y6" i="13"/>
  <c r="AE22" i="13"/>
  <c r="AB22" i="13"/>
  <c r="Y22" i="13"/>
  <c r="AE38" i="13"/>
  <c r="AB38" i="13"/>
  <c r="Y38" i="13"/>
  <c r="AE55" i="13"/>
  <c r="AB55" i="13"/>
  <c r="Y55" i="13"/>
  <c r="AE71" i="13"/>
  <c r="AB71" i="13"/>
  <c r="Y71" i="13"/>
  <c r="AE87" i="13"/>
  <c r="AB87" i="13"/>
  <c r="Y87" i="13"/>
  <c r="AE103" i="13"/>
  <c r="AB103" i="13"/>
  <c r="Y103" i="13"/>
  <c r="AE119" i="13"/>
  <c r="AB119" i="13"/>
  <c r="Y119" i="13"/>
  <c r="AE135" i="13"/>
  <c r="AB135" i="13"/>
  <c r="Y135" i="13"/>
  <c r="AE151" i="13"/>
  <c r="AB151" i="13"/>
  <c r="Y151" i="13"/>
  <c r="AE167" i="13"/>
  <c r="AB167" i="13"/>
  <c r="Y167" i="13"/>
  <c r="AE183" i="13"/>
  <c r="AB183" i="13"/>
  <c r="Y183" i="13"/>
  <c r="AE199" i="13"/>
  <c r="AB199" i="13"/>
  <c r="Y199" i="13"/>
  <c r="AE215" i="13"/>
  <c r="AB215" i="13"/>
  <c r="Y215" i="13"/>
  <c r="AE247" i="13"/>
  <c r="AB247" i="13"/>
  <c r="Y247" i="13"/>
  <c r="AE266" i="13"/>
  <c r="AB266" i="13"/>
  <c r="Y266" i="13"/>
  <c r="AE282" i="13"/>
  <c r="AB282" i="13"/>
  <c r="Y282" i="13"/>
  <c r="AE298" i="13"/>
  <c r="AB298" i="13"/>
  <c r="Y298" i="13"/>
  <c r="AE314" i="13"/>
  <c r="AB314" i="13"/>
  <c r="Y314" i="13"/>
  <c r="AE330" i="13"/>
  <c r="AB330" i="13"/>
  <c r="Y330" i="13"/>
  <c r="AE346" i="13"/>
  <c r="AB346" i="13"/>
  <c r="Y346" i="13"/>
  <c r="AE11" i="13"/>
  <c r="AB11" i="13"/>
  <c r="Y11" i="13"/>
  <c r="AE27" i="13"/>
  <c r="AB27" i="13"/>
  <c r="Y27" i="13"/>
  <c r="AE43" i="13"/>
  <c r="AB43" i="13"/>
  <c r="Y43" i="13"/>
  <c r="AE60" i="13"/>
  <c r="AB60" i="13"/>
  <c r="Y60" i="13"/>
  <c r="AE76" i="13"/>
  <c r="AB76" i="13"/>
  <c r="Y76" i="13"/>
  <c r="AE92" i="13"/>
  <c r="AB92" i="13"/>
  <c r="Y92" i="13"/>
  <c r="AE108" i="13"/>
  <c r="AB108" i="13"/>
  <c r="Y108" i="13"/>
  <c r="AE124" i="13"/>
  <c r="AB124" i="13"/>
  <c r="Y124" i="13"/>
  <c r="AE140" i="13"/>
  <c r="AB140" i="13"/>
  <c r="Y140" i="13"/>
  <c r="AE156" i="13"/>
  <c r="AB156" i="13"/>
  <c r="Y156" i="13"/>
  <c r="AE172" i="13"/>
  <c r="AB172" i="13"/>
  <c r="Y172" i="13"/>
  <c r="AE188" i="13"/>
  <c r="AB188" i="13"/>
  <c r="Y188" i="13"/>
  <c r="AE204" i="13"/>
  <c r="AB204" i="13"/>
  <c r="Y204" i="13"/>
  <c r="AE220" i="13"/>
  <c r="AB220" i="13"/>
  <c r="Y220" i="13"/>
  <c r="AE236" i="13"/>
  <c r="AB236" i="13"/>
  <c r="Y236" i="13"/>
  <c r="AE252" i="13"/>
  <c r="AB252" i="13"/>
  <c r="Y252" i="13"/>
  <c r="AE271" i="13"/>
  <c r="AB271" i="13"/>
  <c r="Y271" i="13"/>
  <c r="AE287" i="13"/>
  <c r="AB287" i="13"/>
  <c r="Y287" i="13"/>
  <c r="AE303" i="13"/>
  <c r="AB303" i="13"/>
  <c r="Y303" i="13"/>
  <c r="AE319" i="13"/>
  <c r="AB319" i="13"/>
  <c r="Y319" i="13"/>
  <c r="AE335" i="13"/>
  <c r="AB335" i="13"/>
  <c r="Y335" i="13"/>
  <c r="AE351" i="13"/>
  <c r="AB351" i="13"/>
  <c r="Y351" i="13"/>
  <c r="AE4" i="13"/>
  <c r="AB4" i="13"/>
  <c r="Y4" i="13"/>
  <c r="AE24" i="13"/>
  <c r="AB24" i="13"/>
  <c r="Y24" i="13"/>
  <c r="AE57" i="13"/>
  <c r="AB57" i="13"/>
  <c r="Y57" i="13"/>
  <c r="AE73" i="13"/>
  <c r="AB73" i="13"/>
  <c r="Y73" i="13"/>
  <c r="AE121" i="13"/>
  <c r="AB121" i="13"/>
  <c r="Y121" i="13"/>
  <c r="AE153" i="13"/>
  <c r="AB153" i="13"/>
  <c r="Y153" i="13"/>
  <c r="AE169" i="13"/>
  <c r="AB169" i="13"/>
  <c r="Y169" i="13"/>
  <c r="AE185" i="13"/>
  <c r="AB185" i="13"/>
  <c r="Y185" i="13"/>
  <c r="AE201" i="13"/>
  <c r="AB201" i="13"/>
  <c r="Y201" i="13"/>
  <c r="AE217" i="13"/>
  <c r="AB217" i="13"/>
  <c r="Y217" i="13"/>
  <c r="AE233" i="13"/>
  <c r="AB233" i="13"/>
  <c r="Y233" i="13"/>
  <c r="AE249" i="13"/>
  <c r="AB249" i="13"/>
  <c r="Y249" i="13"/>
  <c r="AE268" i="13"/>
  <c r="AB268" i="13"/>
  <c r="Y268" i="13"/>
  <c r="AE284" i="13"/>
  <c r="AB284" i="13"/>
  <c r="Y284" i="13"/>
  <c r="AE300" i="13"/>
  <c r="AB300" i="13"/>
  <c r="Y300" i="13"/>
  <c r="AE316" i="13"/>
  <c r="AB316" i="13"/>
  <c r="Y316" i="13"/>
  <c r="AE332" i="13"/>
  <c r="AB332" i="13"/>
  <c r="Y332" i="13"/>
  <c r="AE348" i="13"/>
  <c r="AB348" i="13"/>
  <c r="Y348" i="13"/>
  <c r="AE17" i="13"/>
  <c r="AB17" i="13"/>
  <c r="Y17" i="13"/>
  <c r="AE33" i="13"/>
  <c r="AB33" i="13"/>
  <c r="Y33" i="13"/>
  <c r="AE50" i="13"/>
  <c r="AB50" i="13"/>
  <c r="Y50" i="13"/>
  <c r="AE66" i="13"/>
  <c r="AB66" i="13"/>
  <c r="Y66" i="13"/>
  <c r="AE82" i="13"/>
  <c r="AB82" i="13"/>
  <c r="Y82" i="13"/>
  <c r="AE98" i="13"/>
  <c r="AB98" i="13"/>
  <c r="Y98" i="13"/>
  <c r="AE114" i="13"/>
  <c r="AB114" i="13"/>
  <c r="Y114" i="13"/>
  <c r="AE130" i="13"/>
  <c r="AB130" i="13"/>
  <c r="Y130" i="13"/>
  <c r="AE146" i="13"/>
  <c r="AB146" i="13"/>
  <c r="Y146" i="13"/>
  <c r="AE166" i="13"/>
  <c r="AB166" i="13"/>
  <c r="Y166" i="13"/>
  <c r="AE182" i="13"/>
  <c r="AB182" i="13"/>
  <c r="Y182" i="13"/>
  <c r="AE198" i="13"/>
  <c r="AB198" i="13"/>
  <c r="Y198" i="13"/>
  <c r="AE214" i="13"/>
  <c r="AB214" i="13"/>
  <c r="Y214" i="13"/>
  <c r="AE230" i="13"/>
  <c r="AB230" i="13"/>
  <c r="Y230" i="13"/>
  <c r="AE246" i="13"/>
  <c r="AB246" i="13"/>
  <c r="Y246" i="13"/>
  <c r="AE263" i="13"/>
  <c r="AB263" i="13"/>
  <c r="Y263" i="13"/>
  <c r="AE281" i="13"/>
  <c r="AB281" i="13"/>
  <c r="Y281" i="13"/>
  <c r="AE297" i="13"/>
  <c r="AB297" i="13"/>
  <c r="Y297" i="13"/>
  <c r="AE313" i="13"/>
  <c r="AB313" i="13"/>
  <c r="Y313" i="13"/>
  <c r="AE329" i="13"/>
  <c r="AB329" i="13"/>
  <c r="Y329" i="13"/>
  <c r="AE345" i="13"/>
  <c r="AB345" i="13"/>
  <c r="Y345" i="13"/>
  <c r="AE10" i="13"/>
  <c r="AB10" i="13"/>
  <c r="Y10" i="13"/>
  <c r="AE26" i="13"/>
  <c r="AB26" i="13"/>
  <c r="Y26" i="13"/>
  <c r="AE42" i="13"/>
  <c r="AB42" i="13"/>
  <c r="Y42" i="13"/>
  <c r="AE59" i="13"/>
  <c r="AB59" i="13"/>
  <c r="Y59" i="13"/>
  <c r="AE75" i="13"/>
  <c r="AB75" i="13"/>
  <c r="Y75" i="13"/>
  <c r="AE91" i="13"/>
  <c r="AB91" i="13"/>
  <c r="Y91" i="13"/>
  <c r="AE107" i="13"/>
  <c r="AB107" i="13"/>
  <c r="Y107" i="13"/>
  <c r="AE123" i="13"/>
  <c r="AB123" i="13"/>
  <c r="Y123" i="13"/>
  <c r="AE139" i="13"/>
  <c r="AB139" i="13"/>
  <c r="Y139" i="13"/>
  <c r="AE155" i="13"/>
  <c r="AB155" i="13"/>
  <c r="Y155" i="13"/>
  <c r="AE171" i="13"/>
  <c r="AB171" i="13"/>
  <c r="Y171" i="13"/>
  <c r="AE187" i="13"/>
  <c r="AB187" i="13"/>
  <c r="Y187" i="13"/>
  <c r="AE203" i="13"/>
  <c r="AB203" i="13"/>
  <c r="Y203" i="13"/>
  <c r="AE219" i="13"/>
  <c r="AB219" i="13"/>
  <c r="Y219" i="13"/>
  <c r="AE235" i="13"/>
  <c r="AB235" i="13"/>
  <c r="Y235" i="13"/>
  <c r="AE251" i="13"/>
  <c r="AB251" i="13"/>
  <c r="Y251" i="13"/>
  <c r="AE270" i="13"/>
  <c r="AB270" i="13"/>
  <c r="Y270" i="13"/>
  <c r="AE286" i="13"/>
  <c r="AB286" i="13"/>
  <c r="Y286" i="13"/>
  <c r="AE302" i="13"/>
  <c r="AB302" i="13"/>
  <c r="Y302" i="13"/>
  <c r="AE318" i="13"/>
  <c r="AB318" i="13"/>
  <c r="Y318" i="13"/>
  <c r="AE334" i="13"/>
  <c r="AB334" i="13"/>
  <c r="Y334" i="13"/>
  <c r="AE350" i="13"/>
  <c r="AB350" i="13"/>
  <c r="Y350" i="13"/>
  <c r="AE15" i="13"/>
  <c r="AB15" i="13"/>
  <c r="Y15" i="13"/>
  <c r="AE31" i="13"/>
  <c r="AB31" i="13"/>
  <c r="Y31" i="13"/>
  <c r="AE48" i="13"/>
  <c r="AB48" i="13"/>
  <c r="Y48" i="13"/>
  <c r="AE64" i="13"/>
  <c r="AB64" i="13"/>
  <c r="Y64" i="13"/>
  <c r="AE80" i="13"/>
  <c r="AB80" i="13"/>
  <c r="Y80" i="13"/>
  <c r="AE96" i="13"/>
  <c r="AB96" i="13"/>
  <c r="Y96" i="13"/>
  <c r="AE112" i="13"/>
  <c r="AB112" i="13"/>
  <c r="Y112" i="13"/>
  <c r="AE128" i="13"/>
  <c r="AB128" i="13"/>
  <c r="Y128" i="13"/>
  <c r="AE144" i="13"/>
  <c r="AB144" i="13"/>
  <c r="Y144" i="13"/>
  <c r="AE160" i="13"/>
  <c r="AB160" i="13"/>
  <c r="Y160" i="13"/>
  <c r="AE176" i="13"/>
  <c r="AB176" i="13"/>
  <c r="Y176" i="13"/>
  <c r="AE192" i="13"/>
  <c r="AB192" i="13"/>
  <c r="Y192" i="13"/>
  <c r="AE208" i="13"/>
  <c r="AB208" i="13"/>
  <c r="Y208" i="13"/>
  <c r="AE224" i="13"/>
  <c r="AB224" i="13"/>
  <c r="Y224" i="13"/>
  <c r="AE240" i="13"/>
  <c r="AB240" i="13"/>
  <c r="Y240" i="13"/>
  <c r="AE257" i="13"/>
  <c r="AB257" i="13"/>
  <c r="Y257" i="13"/>
  <c r="AE275" i="13"/>
  <c r="AB275" i="13"/>
  <c r="Y275" i="13"/>
  <c r="AE291" i="13"/>
  <c r="AB291" i="13"/>
  <c r="Y291" i="13"/>
  <c r="AE307" i="13"/>
  <c r="AB307" i="13"/>
  <c r="Y307" i="13"/>
  <c r="AE323" i="13"/>
  <c r="AB323" i="13"/>
  <c r="Y323" i="13"/>
  <c r="AE339" i="13"/>
  <c r="AB339" i="13"/>
  <c r="Y339" i="13"/>
  <c r="AE162" i="13"/>
  <c r="AB162" i="13"/>
  <c r="Y162" i="13"/>
  <c r="AA5" i="14" l="1"/>
  <c r="Z5" i="14"/>
  <c r="AC5" i="14" l="1"/>
  <c r="AD5" i="14"/>
  <c r="AR5" i="14" l="1"/>
  <c r="AR79" i="14"/>
  <c r="AM37" i="14"/>
  <c r="AH37" i="14"/>
  <c r="AJ37" i="14" l="1"/>
  <c r="AB250" i="14"/>
  <c r="AA250" i="14"/>
  <c r="AD250" i="14" s="1"/>
  <c r="Z250" i="14"/>
  <c r="AC250" i="14" s="1"/>
  <c r="AB337" i="14"/>
  <c r="AE337" i="14" s="1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F37" i="14" l="1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AI5" i="14" l="1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AI2" i="14" l="1"/>
  <c r="AG359" i="26" l="1"/>
  <c r="S57" i="13" l="1"/>
  <c r="U57" i="13" s="1"/>
  <c r="V57" i="13" s="1"/>
  <c r="X57" i="13" s="1"/>
  <c r="S169" i="13"/>
  <c r="U169" i="13" s="1"/>
  <c r="V169" i="13" s="1"/>
  <c r="S155" i="13"/>
  <c r="U155" i="13" s="1"/>
  <c r="V155" i="13" s="1"/>
  <c r="X155" i="13" s="1"/>
  <c r="S88" i="13"/>
  <c r="U88" i="13" s="1"/>
  <c r="V88" i="13" s="1"/>
  <c r="S103" i="13"/>
  <c r="S351" i="13"/>
  <c r="U351" i="13" s="1"/>
  <c r="V351" i="13" s="1"/>
  <c r="X351" i="13" s="1"/>
  <c r="S270" i="13"/>
  <c r="U270" i="13" s="1"/>
  <c r="V270" i="13" s="1"/>
  <c r="X270" i="13" s="1"/>
  <c r="S62" i="13"/>
  <c r="U62" i="13" s="1"/>
  <c r="V62" i="13" s="1"/>
  <c r="S86" i="13"/>
  <c r="U86" i="13" s="1"/>
  <c r="V86" i="13" s="1"/>
  <c r="W86" i="13" s="1"/>
  <c r="S327" i="13"/>
  <c r="U327" i="13" s="1"/>
  <c r="V327" i="13" s="1"/>
  <c r="X327" i="13" s="1"/>
  <c r="S346" i="13"/>
  <c r="U346" i="13" s="1"/>
  <c r="V346" i="13" s="1"/>
  <c r="X346" i="13" s="1"/>
  <c r="S163" i="13"/>
  <c r="U163" i="13" s="1"/>
  <c r="V163" i="13" s="1"/>
  <c r="S83" i="13"/>
  <c r="U83" i="13" s="1"/>
  <c r="V83" i="13" s="1"/>
  <c r="X83" i="13" s="1"/>
  <c r="S315" i="13"/>
  <c r="U315" i="13" s="1"/>
  <c r="V315" i="13" s="1"/>
  <c r="X315" i="13" s="1"/>
  <c r="S56" i="13"/>
  <c r="U56" i="13" s="1"/>
  <c r="V56" i="13" s="1"/>
  <c r="S249" i="13"/>
  <c r="U249" i="13" s="1"/>
  <c r="V249" i="13" s="1"/>
  <c r="S49" i="13"/>
  <c r="U49" i="13" s="1"/>
  <c r="V49" i="13" s="1"/>
  <c r="S112" i="13"/>
  <c r="U112" i="13" s="1"/>
  <c r="V112" i="13" s="1"/>
  <c r="X112" i="13" s="1"/>
  <c r="S139" i="13"/>
  <c r="U139" i="13" s="1"/>
  <c r="V139" i="13" s="1"/>
  <c r="X139" i="13" s="1"/>
  <c r="S74" i="13"/>
  <c r="U74" i="13" s="1"/>
  <c r="V74" i="13" s="1"/>
  <c r="S16" i="13"/>
  <c r="U16" i="13" s="1"/>
  <c r="V16" i="13" s="1"/>
  <c r="S172" i="13"/>
  <c r="U172" i="13" s="1"/>
  <c r="V172" i="13" s="1"/>
  <c r="S331" i="13"/>
  <c r="U331" i="13" s="1"/>
  <c r="V331" i="13" s="1"/>
  <c r="S10" i="13"/>
  <c r="U10" i="13" s="1"/>
  <c r="V10" i="13" s="1"/>
  <c r="S87" i="13"/>
  <c r="U87" i="13" s="1"/>
  <c r="V87" i="13" s="1"/>
  <c r="S218" i="13"/>
  <c r="U218" i="13" s="1"/>
  <c r="V218" i="13" s="1"/>
  <c r="S138" i="13"/>
  <c r="U138" i="13" s="1"/>
  <c r="V138" i="13" s="1"/>
  <c r="S332" i="13"/>
  <c r="U332" i="13" s="1"/>
  <c r="V332" i="13" s="1"/>
  <c r="S29" i="13"/>
  <c r="U29" i="13" s="1"/>
  <c r="V29" i="13" s="1"/>
  <c r="S268" i="13"/>
  <c r="U268" i="13" s="1"/>
  <c r="V268" i="13" s="1"/>
  <c r="S297" i="13"/>
  <c r="U297" i="13" s="1"/>
  <c r="V297" i="13" s="1"/>
  <c r="S353" i="13"/>
  <c r="U353" i="13" s="1"/>
  <c r="V353" i="13" s="1"/>
  <c r="S65" i="13"/>
  <c r="U65" i="13" s="1"/>
  <c r="V65" i="13" s="1"/>
  <c r="S340" i="13"/>
  <c r="U340" i="13" s="1"/>
  <c r="V340" i="13" s="1"/>
  <c r="X340" i="13" s="1"/>
  <c r="S223" i="13"/>
  <c r="U223" i="13" s="1"/>
  <c r="V223" i="13" s="1"/>
  <c r="S334" i="13"/>
  <c r="U334" i="13" s="1"/>
  <c r="V334" i="13" s="1"/>
  <c r="S81" i="13"/>
  <c r="U81" i="13" s="1"/>
  <c r="V81" i="13" s="1"/>
  <c r="S27" i="13"/>
  <c r="U27" i="13" s="1"/>
  <c r="V27" i="13" s="1"/>
  <c r="S100" i="13"/>
  <c r="U100" i="13" s="1"/>
  <c r="V100" i="13" s="1"/>
  <c r="S54" i="13"/>
  <c r="U54" i="13" s="1"/>
  <c r="V54" i="13" s="1"/>
  <c r="S328" i="13"/>
  <c r="U328" i="13" s="1"/>
  <c r="V328" i="13" s="1"/>
  <c r="W328" i="13" s="1"/>
  <c r="S326" i="13"/>
  <c r="U326" i="13" s="1"/>
  <c r="V326" i="13" s="1"/>
  <c r="S96" i="13"/>
  <c r="U96" i="13" s="1"/>
  <c r="V96" i="13" s="1"/>
  <c r="S151" i="13"/>
  <c r="U151" i="13" s="1"/>
  <c r="V151" i="13" s="1"/>
  <c r="S200" i="13"/>
  <c r="U200" i="13" s="1"/>
  <c r="V200" i="13" s="1"/>
  <c r="S177" i="13"/>
  <c r="U177" i="13" s="1"/>
  <c r="V177" i="13" s="1"/>
  <c r="X177" i="13" s="1"/>
  <c r="S277" i="13"/>
  <c r="U277" i="13" s="1"/>
  <c r="V277" i="13" s="1"/>
  <c r="S278" i="13"/>
  <c r="U278" i="13" s="1"/>
  <c r="V278" i="13" s="1"/>
  <c r="S170" i="13"/>
  <c r="U170" i="13" s="1"/>
  <c r="V170" i="13" s="1"/>
  <c r="S182" i="13"/>
  <c r="U182" i="13" s="1"/>
  <c r="V182" i="13" s="1"/>
  <c r="S6" i="13"/>
  <c r="U6" i="13" s="1"/>
  <c r="V6" i="13" s="1"/>
  <c r="S214" i="13"/>
  <c r="U214" i="13" s="1"/>
  <c r="V214" i="13" s="1"/>
  <c r="S289" i="13"/>
  <c r="U289" i="13" s="1"/>
  <c r="V289" i="13" s="1"/>
  <c r="S152" i="13"/>
  <c r="U152" i="13" s="1"/>
  <c r="V152" i="13" s="1"/>
  <c r="X152" i="13" s="1"/>
  <c r="S154" i="13"/>
  <c r="U154" i="13" s="1"/>
  <c r="V154" i="13" s="1"/>
  <c r="S13" i="13"/>
  <c r="U13" i="13" s="1"/>
  <c r="V13" i="13" s="1"/>
  <c r="X13" i="13" s="1"/>
  <c r="S130" i="13"/>
  <c r="U130" i="13" s="1"/>
  <c r="V130" i="13" s="1"/>
  <c r="S304" i="13"/>
  <c r="U304" i="13" s="1"/>
  <c r="V304" i="13" s="1"/>
  <c r="X304" i="13" s="1"/>
  <c r="S256" i="13"/>
  <c r="U256" i="13" s="1"/>
  <c r="V256" i="13" s="1"/>
  <c r="S176" i="13"/>
  <c r="U176" i="13" s="1"/>
  <c r="V176" i="13" s="1"/>
  <c r="S227" i="13"/>
  <c r="U227" i="13" s="1"/>
  <c r="V227" i="13" s="1"/>
  <c r="S147" i="13"/>
  <c r="U147" i="13" s="1"/>
  <c r="V147" i="13" s="1"/>
  <c r="S63" i="13"/>
  <c r="U63" i="13" s="1"/>
  <c r="V63" i="13" s="1"/>
  <c r="S284" i="13"/>
  <c r="U284" i="13" s="1"/>
  <c r="V284" i="13" s="1"/>
  <c r="S132" i="13"/>
  <c r="U132" i="13" s="1"/>
  <c r="V132" i="13" s="1"/>
  <c r="S67" i="13"/>
  <c r="U67" i="13" s="1"/>
  <c r="V67" i="13" s="1"/>
  <c r="X67" i="13" s="1"/>
  <c r="S242" i="13"/>
  <c r="U242" i="13" s="1"/>
  <c r="V242" i="13" s="1"/>
  <c r="S42" i="13"/>
  <c r="U42" i="13" s="1"/>
  <c r="V42" i="13" s="1"/>
  <c r="S186" i="13"/>
  <c r="U186" i="13" s="1"/>
  <c r="V186" i="13" s="1"/>
  <c r="X186" i="13" s="1"/>
  <c r="S119" i="13"/>
  <c r="U119" i="13" s="1"/>
  <c r="V119" i="13" s="1"/>
  <c r="S312" i="13"/>
  <c r="U312" i="13" s="1"/>
  <c r="V312" i="13" s="1"/>
  <c r="S285" i="13"/>
  <c r="U285" i="13" s="1"/>
  <c r="V285" i="13" s="1"/>
  <c r="S251" i="13"/>
  <c r="U251" i="13" s="1"/>
  <c r="V251" i="13" s="1"/>
  <c r="S330" i="13"/>
  <c r="U330" i="13" s="1"/>
  <c r="V330" i="13" s="1"/>
  <c r="W330" i="13" s="1"/>
  <c r="S92" i="13"/>
  <c r="U92" i="13" s="1"/>
  <c r="V92" i="13" s="1"/>
  <c r="S150" i="13"/>
  <c r="U150" i="13" s="1"/>
  <c r="V150" i="13" s="1"/>
  <c r="S290" i="13"/>
  <c r="U290" i="13" s="1"/>
  <c r="V290" i="13" s="1"/>
  <c r="S287" i="13"/>
  <c r="U287" i="13" s="1"/>
  <c r="V287" i="13" s="1"/>
  <c r="S156" i="13"/>
  <c r="U156" i="13" s="1"/>
  <c r="V156" i="13" s="1"/>
  <c r="S164" i="13"/>
  <c r="U164" i="13" s="1"/>
  <c r="V164" i="13" s="1"/>
  <c r="S98" i="13"/>
  <c r="U98" i="13" s="1"/>
  <c r="V98" i="13" s="1"/>
  <c r="S324" i="13"/>
  <c r="U324" i="13" s="1"/>
  <c r="V324" i="13" s="1"/>
  <c r="X324" i="13" s="1"/>
  <c r="S293" i="13"/>
  <c r="U293" i="13" s="1"/>
  <c r="V293" i="13" s="1"/>
  <c r="S124" i="13"/>
  <c r="U124" i="13" s="1"/>
  <c r="V124" i="13" s="1"/>
  <c r="X124" i="13" s="1"/>
  <c r="S319" i="13"/>
  <c r="U319" i="13" s="1"/>
  <c r="V319" i="13" s="1"/>
  <c r="S145" i="13"/>
  <c r="U145" i="13" s="1"/>
  <c r="V145" i="13" s="1"/>
  <c r="X145" i="13" s="1"/>
  <c r="S3" i="13"/>
  <c r="U3" i="13" s="1"/>
  <c r="K5" i="33" s="1"/>
  <c r="S267" i="13"/>
  <c r="U267" i="13" s="1"/>
  <c r="V267" i="13" s="1"/>
  <c r="S178" i="13"/>
  <c r="U178" i="13" s="1"/>
  <c r="V178" i="13" s="1"/>
  <c r="S116" i="13"/>
  <c r="U116" i="13" s="1"/>
  <c r="V116" i="13" s="1"/>
  <c r="W116" i="13" s="1"/>
  <c r="S38" i="13"/>
  <c r="U38" i="13" s="1"/>
  <c r="V38" i="13" s="1"/>
  <c r="S17" i="13"/>
  <c r="U17" i="13" s="1"/>
  <c r="V17" i="13" s="1"/>
  <c r="S224" i="13"/>
  <c r="U224" i="13" s="1"/>
  <c r="V224" i="13" s="1"/>
  <c r="X224" i="13" s="1"/>
  <c r="S301" i="13"/>
  <c r="U301" i="13" s="1"/>
  <c r="V301" i="13" s="1"/>
  <c r="X301" i="13" s="1"/>
  <c r="S274" i="13"/>
  <c r="U274" i="13" s="1"/>
  <c r="V274" i="13" s="1"/>
  <c r="S333" i="13"/>
  <c r="U333" i="13" s="1"/>
  <c r="V333" i="13" s="1"/>
  <c r="S161" i="13"/>
  <c r="U161" i="13" s="1"/>
  <c r="V161" i="13" s="1"/>
  <c r="S39" i="13"/>
  <c r="U39" i="13" s="1"/>
  <c r="V39" i="13" s="1"/>
  <c r="X39" i="13" s="1"/>
  <c r="S157" i="13"/>
  <c r="U157" i="13" s="1"/>
  <c r="V157" i="13" s="1"/>
  <c r="S45" i="13"/>
  <c r="U45" i="13" s="1"/>
  <c r="V45" i="13" s="1"/>
  <c r="S185" i="13"/>
  <c r="U185" i="13" s="1"/>
  <c r="V185" i="13" s="1"/>
  <c r="S226" i="13"/>
  <c r="U226" i="13" s="1"/>
  <c r="V226" i="13" s="1"/>
  <c r="X226" i="13" s="1"/>
  <c r="S211" i="13"/>
  <c r="U211" i="13" s="1"/>
  <c r="V211" i="13" s="1"/>
  <c r="S143" i="13"/>
  <c r="U143" i="13" s="1"/>
  <c r="V143" i="13" s="1"/>
  <c r="S171" i="13"/>
  <c r="U171" i="13" s="1"/>
  <c r="V171" i="13" s="1"/>
  <c r="S257" i="13"/>
  <c r="U257" i="13" s="1"/>
  <c r="V257" i="13" s="1"/>
  <c r="X257" i="13" s="1"/>
  <c r="S135" i="13"/>
  <c r="U135" i="13" s="1"/>
  <c r="V135" i="13" s="1"/>
  <c r="S339" i="13"/>
  <c r="U339" i="13" s="1"/>
  <c r="V339" i="13" s="1"/>
  <c r="U103" i="13"/>
  <c r="V103" i="13" s="1"/>
  <c r="X103" i="13" s="1"/>
  <c r="S118" i="13"/>
  <c r="S46" i="13"/>
  <c r="S181" i="13"/>
  <c r="S349" i="13"/>
  <c r="S5" i="13"/>
  <c r="S60" i="13"/>
  <c r="S310" i="13"/>
  <c r="S85" i="13"/>
  <c r="S59" i="13"/>
  <c r="S240" i="13"/>
  <c r="S203" i="13"/>
  <c r="S137" i="13"/>
  <c r="S320" i="13"/>
  <c r="S192" i="13"/>
  <c r="S20" i="13"/>
  <c r="S216" i="13"/>
  <c r="S15" i="13"/>
  <c r="S149" i="13"/>
  <c r="S302" i="13"/>
  <c r="S234" i="13"/>
  <c r="S121" i="13"/>
  <c r="S168" i="13"/>
  <c r="S237" i="13"/>
  <c r="S194" i="13"/>
  <c r="S188" i="13"/>
  <c r="S323" i="13"/>
  <c r="S283" i="13"/>
  <c r="S109" i="13"/>
  <c r="S246" i="13"/>
  <c r="S314" i="13"/>
  <c r="S128" i="13"/>
  <c r="S108" i="13"/>
  <c r="S153" i="13"/>
  <c r="S217" i="13"/>
  <c r="S282" i="13"/>
  <c r="S338" i="13"/>
  <c r="S238" i="13"/>
  <c r="S93" i="13"/>
  <c r="S120" i="13"/>
  <c r="S317" i="13"/>
  <c r="S305" i="13"/>
  <c r="S342" i="13"/>
  <c r="S348" i="13"/>
  <c r="S131" i="13"/>
  <c r="S245" i="13"/>
  <c r="S291" i="13"/>
  <c r="S26" i="13"/>
  <c r="S225" i="13"/>
  <c r="S259" i="13"/>
  <c r="S167" i="13"/>
  <c r="S273" i="13"/>
  <c r="S50" i="13"/>
  <c r="S266" i="13"/>
  <c r="S205" i="13"/>
  <c r="S243" i="13"/>
  <c r="S30" i="13"/>
  <c r="S61" i="13"/>
  <c r="S294" i="13"/>
  <c r="S73" i="13"/>
  <c r="S123" i="13"/>
  <c r="S175" i="13"/>
  <c r="S235" i="13"/>
  <c r="S286" i="13"/>
  <c r="S250" i="13"/>
  <c r="S19" i="13"/>
  <c r="S142" i="13"/>
  <c r="S37" i="13"/>
  <c r="S255" i="13"/>
  <c r="S213" i="13"/>
  <c r="S75" i="13"/>
  <c r="S179" i="13"/>
  <c r="S207" i="13"/>
  <c r="S269" i="13"/>
  <c r="S303" i="13"/>
  <c r="S195" i="13"/>
  <c r="S158" i="13"/>
  <c r="S77" i="13"/>
  <c r="S18" i="13"/>
  <c r="S201" i="13"/>
  <c r="S248" i="13"/>
  <c r="S7" i="13"/>
  <c r="S329" i="13"/>
  <c r="S47" i="13"/>
  <c r="S43" i="13"/>
  <c r="S228" i="13"/>
  <c r="S347" i="13"/>
  <c r="S126" i="13"/>
  <c r="S292" i="13"/>
  <c r="S187" i="13"/>
  <c r="S209" i="13"/>
  <c r="S144" i="13"/>
  <c r="S316" i="13"/>
  <c r="S233" i="13"/>
  <c r="S102" i="13"/>
  <c r="S288" i="13"/>
  <c r="S9" i="13"/>
  <c r="S129" i="13"/>
  <c r="S99" i="13"/>
  <c r="S104" i="13"/>
  <c r="S160" i="13"/>
  <c r="S110" i="13"/>
  <c r="S64" i="13"/>
  <c r="S90" i="13"/>
  <c r="S276" i="13"/>
  <c r="S101" i="13"/>
  <c r="S21" i="13"/>
  <c r="S208" i="13"/>
  <c r="S184" i="13"/>
  <c r="S89" i="13"/>
  <c r="S80" i="13"/>
  <c r="S134" i="13"/>
  <c r="S11" i="13"/>
  <c r="S115" i="13"/>
  <c r="S165" i="13"/>
  <c r="S252" i="13"/>
  <c r="S350" i="13"/>
  <c r="S265" i="13"/>
  <c r="S159" i="13"/>
  <c r="S95" i="13"/>
  <c r="S34" i="13"/>
  <c r="S141" i="13"/>
  <c r="S105" i="13"/>
  <c r="S97" i="13"/>
  <c r="S189" i="13"/>
  <c r="S53" i="13"/>
  <c r="S318" i="13"/>
  <c r="S280" i="13"/>
  <c r="S202" i="13"/>
  <c r="S183" i="13"/>
  <c r="S58" i="13"/>
  <c r="S24" i="13"/>
  <c r="S136" i="13"/>
  <c r="S244" i="13"/>
  <c r="S335" i="13"/>
  <c r="S247" i="13"/>
  <c r="S296" i="13"/>
  <c r="S272" i="13"/>
  <c r="S51" i="13"/>
  <c r="S263" i="13"/>
  <c r="S300" i="13"/>
  <c r="S220" i="13"/>
  <c r="S306" i="13"/>
  <c r="S122" i="13"/>
  <c r="S343" i="13"/>
  <c r="S197" i="13"/>
  <c r="S4" i="13"/>
  <c r="S48" i="13"/>
  <c r="S281" i="13"/>
  <c r="S148" i="13"/>
  <c r="S354" i="13"/>
  <c r="S36" i="13"/>
  <c r="S125" i="13"/>
  <c r="S68" i="13"/>
  <c r="S215" i="13"/>
  <c r="S196" i="13"/>
  <c r="S114" i="13"/>
  <c r="S219" i="13"/>
  <c r="S76" i="13"/>
  <c r="S336" i="13"/>
  <c r="S166" i="13"/>
  <c r="S352" i="13"/>
  <c r="S322" i="13"/>
  <c r="S78" i="13"/>
  <c r="S106" i="13"/>
  <c r="S127" i="13"/>
  <c r="S69" i="13"/>
  <c r="S173" i="13"/>
  <c r="S180" i="13"/>
  <c r="S275" i="13"/>
  <c r="S239" i="13"/>
  <c r="S271" i="13"/>
  <c r="S212" i="13"/>
  <c r="S14" i="13"/>
  <c r="S84" i="13"/>
  <c r="S260" i="13"/>
  <c r="S229" i="13"/>
  <c r="S325" i="13"/>
  <c r="S193" i="13"/>
  <c r="S8" i="13"/>
  <c r="S113" i="13"/>
  <c r="S337" i="13"/>
  <c r="S308" i="13"/>
  <c r="S231" i="13"/>
  <c r="S204" i="13"/>
  <c r="S25" i="13"/>
  <c r="S206" i="13"/>
  <c r="S23" i="13"/>
  <c r="S241" i="13"/>
  <c r="S210" i="13"/>
  <c r="S191" i="13"/>
  <c r="S91" i="13"/>
  <c r="S309" i="13"/>
  <c r="S321" i="13"/>
  <c r="S221" i="13"/>
  <c r="S140" i="13"/>
  <c r="S133" i="13"/>
  <c r="S258" i="13"/>
  <c r="S33" i="13"/>
  <c r="S32" i="13"/>
  <c r="S344" i="13"/>
  <c r="S41" i="13"/>
  <c r="S162" i="13"/>
  <c r="S72" i="13"/>
  <c r="S22" i="13"/>
  <c r="S174" i="13"/>
  <c r="S253" i="13"/>
  <c r="S295" i="13"/>
  <c r="S262" i="13"/>
  <c r="S341" i="13"/>
  <c r="S28" i="13"/>
  <c r="S79" i="13"/>
  <c r="S307" i="13"/>
  <c r="S264" i="13"/>
  <c r="S298" i="13"/>
  <c r="S31" i="13"/>
  <c r="S222" i="13"/>
  <c r="S94" i="13"/>
  <c r="S311" i="13"/>
  <c r="S82" i="13"/>
  <c r="S232" i="13"/>
  <c r="S40" i="13"/>
  <c r="S279" i="13"/>
  <c r="S236" i="13"/>
  <c r="S261" i="13"/>
  <c r="S299" i="13"/>
  <c r="S345" i="13"/>
  <c r="S35" i="13"/>
  <c r="S70" i="13"/>
  <c r="S71" i="13"/>
  <c r="S55" i="13"/>
  <c r="S313" i="13"/>
  <c r="S12" i="13"/>
  <c r="S198" i="13"/>
  <c r="S111" i="13"/>
  <c r="S66" i="13"/>
  <c r="S107" i="13"/>
  <c r="S230" i="13"/>
  <c r="S146" i="13"/>
  <c r="S190" i="13"/>
  <c r="S52" i="13"/>
  <c r="S117" i="13"/>
  <c r="S199" i="13"/>
  <c r="S254" i="13"/>
  <c r="S356" i="13"/>
  <c r="AE231" i="13"/>
  <c r="AE357" i="13" s="1"/>
  <c r="Y231" i="13"/>
  <c r="Y357" i="13" s="1"/>
  <c r="S44" i="13"/>
  <c r="AB231" i="13"/>
  <c r="S355" i="13"/>
  <c r="K6" i="33" l="1"/>
  <c r="K285" i="33"/>
  <c r="K271" i="33"/>
  <c r="K306" i="33"/>
  <c r="K98" i="33"/>
  <c r="K50" i="33"/>
  <c r="K335" i="33"/>
  <c r="K269" i="33"/>
  <c r="K109" i="33"/>
  <c r="K57" i="33"/>
  <c r="K99" i="33"/>
  <c r="K51" i="33"/>
  <c r="K353" i="33"/>
  <c r="K332" i="33"/>
  <c r="K357" i="33"/>
  <c r="K267" i="33"/>
  <c r="K270" i="33"/>
  <c r="K92" i="33"/>
  <c r="K366" i="33"/>
  <c r="K347" i="33"/>
  <c r="K110" i="33"/>
  <c r="K100" i="33"/>
  <c r="K52" i="33"/>
  <c r="K93" i="33"/>
  <c r="K367" i="33"/>
  <c r="K348" i="33"/>
  <c r="K328" i="33"/>
  <c r="K311" i="33"/>
  <c r="K291" i="33"/>
  <c r="K274" i="33"/>
  <c r="K253" i="33"/>
  <c r="K237" i="33"/>
  <c r="K221" i="33"/>
  <c r="K307" i="33"/>
  <c r="K351" i="33"/>
  <c r="K102" i="33"/>
  <c r="K54" i="33"/>
  <c r="K345" i="33"/>
  <c r="K305" i="33"/>
  <c r="K268" i="33"/>
  <c r="K90" i="33"/>
  <c r="K364" i="33"/>
  <c r="K56" i="33"/>
  <c r="K358" i="33"/>
  <c r="K337" i="33"/>
  <c r="K320" i="33"/>
  <c r="K299" i="33"/>
  <c r="K282" i="33"/>
  <c r="K261" i="33"/>
  <c r="K245" i="33"/>
  <c r="K229" i="33"/>
  <c r="K213" i="33"/>
  <c r="K198" i="33"/>
  <c r="K181" i="33"/>
  <c r="K165" i="33"/>
  <c r="K149" i="33"/>
  <c r="K133" i="33"/>
  <c r="K117" i="33"/>
  <c r="K86" i="33"/>
  <c r="K70" i="33"/>
  <c r="K42" i="33"/>
  <c r="K26" i="33"/>
  <c r="K10" i="33"/>
  <c r="K346" i="33"/>
  <c r="K327" i="33"/>
  <c r="K310" i="33"/>
  <c r="K290" i="33"/>
  <c r="K273" i="33"/>
  <c r="K252" i="33"/>
  <c r="K236" i="33"/>
  <c r="K220" i="33"/>
  <c r="K204" i="33"/>
  <c r="K188" i="33"/>
  <c r="K172" i="33"/>
  <c r="K156" i="33"/>
  <c r="K140" i="33"/>
  <c r="K124" i="33"/>
  <c r="K105" i="33"/>
  <c r="K77" i="33"/>
  <c r="K61" i="33"/>
  <c r="K33" i="33"/>
  <c r="K17" i="33"/>
  <c r="K97" i="33"/>
  <c r="K46" i="33"/>
  <c r="K350" i="33"/>
  <c r="K330" i="33"/>
  <c r="K313" i="33"/>
  <c r="K293" i="33"/>
  <c r="K276" i="33"/>
  <c r="K255" i="33"/>
  <c r="K239" i="33"/>
  <c r="K223" i="33"/>
  <c r="K207" i="33"/>
  <c r="K191" i="33"/>
  <c r="K175" i="33"/>
  <c r="K159" i="33"/>
  <c r="K143" i="33"/>
  <c r="K127" i="33"/>
  <c r="K108" i="33"/>
  <c r="K80" i="33"/>
  <c r="K64" i="33"/>
  <c r="K36" i="33"/>
  <c r="K20" i="33"/>
  <c r="K359" i="33"/>
  <c r="K338" i="33"/>
  <c r="K321" i="33"/>
  <c r="K300" i="33"/>
  <c r="K283" i="33"/>
  <c r="K262" i="33"/>
  <c r="K246" i="33"/>
  <c r="K230" i="33"/>
  <c r="K214" i="33"/>
  <c r="K194" i="33"/>
  <c r="K182" i="33"/>
  <c r="K166" i="33"/>
  <c r="K150" i="33"/>
  <c r="K134" i="33"/>
  <c r="K118" i="33"/>
  <c r="K59" i="33"/>
  <c r="K96" i="33"/>
  <c r="K341" i="33"/>
  <c r="K295" i="33"/>
  <c r="K257" i="33"/>
  <c r="K225" i="33"/>
  <c r="K201" i="33"/>
  <c r="K177" i="33"/>
  <c r="K157" i="33"/>
  <c r="K137" i="33"/>
  <c r="K113" i="33"/>
  <c r="K78" i="33"/>
  <c r="K48" i="33"/>
  <c r="K22" i="33"/>
  <c r="K356" i="33"/>
  <c r="K331" i="33"/>
  <c r="K302" i="33"/>
  <c r="K281" i="33"/>
  <c r="K256" i="33"/>
  <c r="K232" i="33"/>
  <c r="K212" i="33"/>
  <c r="K192" i="33"/>
  <c r="K168" i="33"/>
  <c r="K148" i="33"/>
  <c r="K128" i="33"/>
  <c r="K89" i="33"/>
  <c r="K69" i="33"/>
  <c r="K37" i="33"/>
  <c r="K13" i="33"/>
  <c r="K58" i="33"/>
  <c r="K355" i="33"/>
  <c r="K326" i="33"/>
  <c r="K301" i="33"/>
  <c r="K280" i="33"/>
  <c r="K251" i="33"/>
  <c r="K231" i="33"/>
  <c r="K211" i="33"/>
  <c r="K187" i="33"/>
  <c r="K167" i="33"/>
  <c r="K147" i="33"/>
  <c r="K123" i="33"/>
  <c r="K88" i="33"/>
  <c r="K68" i="33"/>
  <c r="K32" i="33"/>
  <c r="K12" i="33"/>
  <c r="K342" i="33"/>
  <c r="K317" i="33"/>
  <c r="K292" i="33"/>
  <c r="K266" i="33"/>
  <c r="K242" i="33"/>
  <c r="K222" i="33"/>
  <c r="K202" i="33"/>
  <c r="K178" i="33"/>
  <c r="K158" i="33"/>
  <c r="K138" i="33"/>
  <c r="K114" i="33"/>
  <c r="K83" i="33"/>
  <c r="K67" i="33"/>
  <c r="K39" i="33"/>
  <c r="K23" i="33"/>
  <c r="K7" i="33"/>
  <c r="K344" i="33"/>
  <c r="K361" i="33"/>
  <c r="K43" i="33"/>
  <c r="K324" i="33"/>
  <c r="K287" i="33"/>
  <c r="K249" i="33"/>
  <c r="K217" i="33"/>
  <c r="K193" i="33"/>
  <c r="K173" i="33"/>
  <c r="K153" i="33"/>
  <c r="K129" i="33"/>
  <c r="K106" i="33"/>
  <c r="K74" i="33"/>
  <c r="K38" i="33"/>
  <c r="K18" i="33"/>
  <c r="K352" i="33"/>
  <c r="K323" i="33"/>
  <c r="K298" i="33"/>
  <c r="K277" i="33"/>
  <c r="K248" i="33"/>
  <c r="K228" i="33"/>
  <c r="K208" i="33"/>
  <c r="K184" i="33"/>
  <c r="K164" i="33"/>
  <c r="K144" i="33"/>
  <c r="K120" i="33"/>
  <c r="K85" i="33"/>
  <c r="K65" i="33"/>
  <c r="K29" i="33"/>
  <c r="K9" i="33"/>
  <c r="K53" i="33"/>
  <c r="K343" i="33"/>
  <c r="K322" i="33"/>
  <c r="K297" i="33"/>
  <c r="K272" i="33"/>
  <c r="K247" i="33"/>
  <c r="K227" i="33"/>
  <c r="K203" i="33"/>
  <c r="K183" i="33"/>
  <c r="K163" i="33"/>
  <c r="K139" i="33"/>
  <c r="K119" i="33"/>
  <c r="K84" i="33"/>
  <c r="K55" i="33"/>
  <c r="K28" i="33"/>
  <c r="K8" i="33"/>
  <c r="K333" i="33"/>
  <c r="K312" i="33"/>
  <c r="K288" i="33"/>
  <c r="K258" i="33"/>
  <c r="K238" i="33"/>
  <c r="K218" i="33"/>
  <c r="K195" i="33"/>
  <c r="K174" i="33"/>
  <c r="K154" i="33"/>
  <c r="K130" i="33"/>
  <c r="K107" i="33"/>
  <c r="K79" i="33"/>
  <c r="K63" i="33"/>
  <c r="K35" i="33"/>
  <c r="K19" i="33"/>
  <c r="K103" i="33"/>
  <c r="K315" i="33"/>
  <c r="K60" i="33"/>
  <c r="K316" i="33"/>
  <c r="K278" i="33"/>
  <c r="K241" i="33"/>
  <c r="K209" i="33"/>
  <c r="K189" i="33"/>
  <c r="K169" i="33"/>
  <c r="K145" i="33"/>
  <c r="K125" i="33"/>
  <c r="K94" i="33"/>
  <c r="K66" i="33"/>
  <c r="K34" i="33"/>
  <c r="K14" i="33"/>
  <c r="K340" i="33"/>
  <c r="K319" i="33"/>
  <c r="K294" i="33"/>
  <c r="K264" i="33"/>
  <c r="K244" i="33"/>
  <c r="K224" i="33"/>
  <c r="K200" i="33"/>
  <c r="K180" i="33"/>
  <c r="K160" i="33"/>
  <c r="K136" i="33"/>
  <c r="K116" i="33"/>
  <c r="K81" i="33"/>
  <c r="K47" i="33"/>
  <c r="K25" i="33"/>
  <c r="K101" i="33"/>
  <c r="K365" i="33"/>
  <c r="K339" i="33"/>
  <c r="K318" i="33"/>
  <c r="K289" i="33"/>
  <c r="K263" i="33"/>
  <c r="K243" i="33"/>
  <c r="K219" i="33"/>
  <c r="K199" i="33"/>
  <c r="K179" i="33"/>
  <c r="K155" i="33"/>
  <c r="K135" i="33"/>
  <c r="K115" i="33"/>
  <c r="K76" i="33"/>
  <c r="K45" i="33"/>
  <c r="K24" i="33"/>
  <c r="K354" i="33"/>
  <c r="K329" i="33"/>
  <c r="K304" i="33"/>
  <c r="K303" i="33"/>
  <c r="K185" i="33"/>
  <c r="K82" i="33"/>
  <c r="K336" i="33"/>
  <c r="K240" i="33"/>
  <c r="K152" i="33"/>
  <c r="K41" i="33"/>
  <c r="K334" i="33"/>
  <c r="K235" i="33"/>
  <c r="K151" i="33"/>
  <c r="K40" i="33"/>
  <c r="K296" i="33"/>
  <c r="K250" i="33"/>
  <c r="K206" i="33"/>
  <c r="K162" i="33"/>
  <c r="K122" i="33"/>
  <c r="K71" i="33"/>
  <c r="K27" i="33"/>
  <c r="K111" i="33"/>
  <c r="K265" i="33"/>
  <c r="K161" i="33"/>
  <c r="K62" i="33"/>
  <c r="K314" i="33"/>
  <c r="K216" i="33"/>
  <c r="K132" i="33"/>
  <c r="K21" i="33"/>
  <c r="K309" i="33"/>
  <c r="K215" i="33"/>
  <c r="K131" i="33"/>
  <c r="K16" i="33"/>
  <c r="K279" i="33"/>
  <c r="K234" i="33"/>
  <c r="K190" i="33"/>
  <c r="K146" i="33"/>
  <c r="K95" i="33"/>
  <c r="K49" i="33"/>
  <c r="K15" i="33"/>
  <c r="K308" i="33"/>
  <c r="K233" i="33"/>
  <c r="K141" i="33"/>
  <c r="K30" i="33"/>
  <c r="K286" i="33"/>
  <c r="K197" i="33"/>
  <c r="K112" i="33"/>
  <c r="K91" i="33"/>
  <c r="K284" i="33"/>
  <c r="K196" i="33"/>
  <c r="K104" i="33"/>
  <c r="K349" i="33"/>
  <c r="K275" i="33"/>
  <c r="K226" i="33"/>
  <c r="K186" i="33"/>
  <c r="K142" i="33"/>
  <c r="K87" i="33"/>
  <c r="K44" i="33"/>
  <c r="K11" i="33"/>
  <c r="K363" i="33"/>
  <c r="K205" i="33"/>
  <c r="K121" i="33"/>
  <c r="K362" i="33"/>
  <c r="K260" i="33"/>
  <c r="K176" i="33"/>
  <c r="K73" i="33"/>
  <c r="K360" i="33"/>
  <c r="K259" i="33"/>
  <c r="K171" i="33"/>
  <c r="K72" i="33"/>
  <c r="K325" i="33"/>
  <c r="K254" i="33"/>
  <c r="K210" i="33"/>
  <c r="K170" i="33"/>
  <c r="K126" i="33"/>
  <c r="K75" i="33"/>
  <c r="K31" i="33"/>
  <c r="W301" i="13"/>
  <c r="AB357" i="13"/>
  <c r="W103" i="13"/>
  <c r="X86" i="13"/>
  <c r="Z86" i="13" s="1"/>
  <c r="AA86" i="13" s="1"/>
  <c r="W155" i="13"/>
  <c r="W57" i="13"/>
  <c r="W177" i="13"/>
  <c r="V3" i="13"/>
  <c r="X3" i="13" s="1"/>
  <c r="W83" i="13"/>
  <c r="X284" i="13"/>
  <c r="W284" i="13"/>
  <c r="X163" i="13"/>
  <c r="W163" i="13"/>
  <c r="X330" i="13"/>
  <c r="AC330" i="13" s="1"/>
  <c r="AD330" i="13" s="1"/>
  <c r="W139" i="13"/>
  <c r="W224" i="13"/>
  <c r="W270" i="13"/>
  <c r="X287" i="13"/>
  <c r="W287" i="13"/>
  <c r="X119" i="13"/>
  <c r="W119" i="13"/>
  <c r="X147" i="13"/>
  <c r="W147" i="13"/>
  <c r="X182" i="13"/>
  <c r="W182" i="13"/>
  <c r="X326" i="13"/>
  <c r="W326" i="13"/>
  <c r="X27" i="13"/>
  <c r="W27" i="13"/>
  <c r="X268" i="13"/>
  <c r="W268" i="13"/>
  <c r="X218" i="13"/>
  <c r="W218" i="13"/>
  <c r="X172" i="13"/>
  <c r="W172" i="13"/>
  <c r="X169" i="13"/>
  <c r="W169" i="13"/>
  <c r="W327" i="13"/>
  <c r="W145" i="13"/>
  <c r="W226" i="13"/>
  <c r="X116" i="13"/>
  <c r="AF116" i="13" s="1"/>
  <c r="AG116" i="13" s="1"/>
  <c r="W324" i="13"/>
  <c r="W152" i="13"/>
  <c r="W315" i="13"/>
  <c r="X328" i="13"/>
  <c r="Z328" i="13" s="1"/>
  <c r="AA328" i="13" s="1"/>
  <c r="W186" i="13"/>
  <c r="W351" i="13"/>
  <c r="X334" i="13"/>
  <c r="W334" i="13"/>
  <c r="X249" i="13"/>
  <c r="W249" i="13"/>
  <c r="X17" i="13"/>
  <c r="W17" i="13"/>
  <c r="X143" i="13"/>
  <c r="W143" i="13"/>
  <c r="X333" i="13"/>
  <c r="W333" i="13"/>
  <c r="W267" i="13"/>
  <c r="X267" i="13"/>
  <c r="X164" i="13"/>
  <c r="W164" i="13"/>
  <c r="W150" i="13"/>
  <c r="X150" i="13"/>
  <c r="X285" i="13"/>
  <c r="W285" i="13"/>
  <c r="X42" i="13"/>
  <c r="W42" i="13"/>
  <c r="X214" i="13"/>
  <c r="W214" i="13"/>
  <c r="X278" i="13"/>
  <c r="W278" i="13"/>
  <c r="X151" i="13"/>
  <c r="W151" i="13"/>
  <c r="W54" i="13"/>
  <c r="X54" i="13"/>
  <c r="W353" i="13"/>
  <c r="X353" i="13"/>
  <c r="W332" i="13"/>
  <c r="X332" i="13"/>
  <c r="W10" i="13"/>
  <c r="X10" i="13"/>
  <c r="X74" i="13"/>
  <c r="W74" i="13"/>
  <c r="X62" i="13"/>
  <c r="W62" i="13"/>
  <c r="W88" i="13"/>
  <c r="X88" i="13"/>
  <c r="W45" i="13"/>
  <c r="X45" i="13"/>
  <c r="W176" i="13"/>
  <c r="X176" i="13"/>
  <c r="X138" i="13"/>
  <c r="W138" i="13"/>
  <c r="W331" i="13"/>
  <c r="X331" i="13"/>
  <c r="X56" i="13"/>
  <c r="W56" i="13"/>
  <c r="W124" i="13"/>
  <c r="W13" i="13"/>
  <c r="W257" i="13"/>
  <c r="W39" i="13"/>
  <c r="W112" i="13"/>
  <c r="W346" i="13"/>
  <c r="W304" i="13"/>
  <c r="W67" i="13"/>
  <c r="W340" i="13"/>
  <c r="X132" i="13"/>
  <c r="W132" i="13"/>
  <c r="X251" i="13"/>
  <c r="W251" i="13"/>
  <c r="X227" i="13"/>
  <c r="W227" i="13"/>
  <c r="X130" i="13"/>
  <c r="W130" i="13"/>
  <c r="W170" i="13"/>
  <c r="X170" i="13"/>
  <c r="X81" i="13"/>
  <c r="W81" i="13"/>
  <c r="W65" i="13"/>
  <c r="X65" i="13"/>
  <c r="X29" i="13"/>
  <c r="W29" i="13"/>
  <c r="W87" i="13"/>
  <c r="X87" i="13"/>
  <c r="X16" i="13"/>
  <c r="W16" i="13"/>
  <c r="X49" i="13"/>
  <c r="W49" i="13"/>
  <c r="W200" i="13"/>
  <c r="X200" i="13"/>
  <c r="X289" i="13"/>
  <c r="W289" i="13"/>
  <c r="W339" i="13"/>
  <c r="X339" i="13"/>
  <c r="W185" i="13"/>
  <c r="X185" i="13"/>
  <c r="X161" i="13"/>
  <c r="W161" i="13"/>
  <c r="W178" i="13"/>
  <c r="X178" i="13"/>
  <c r="X319" i="13"/>
  <c r="W319" i="13"/>
  <c r="X98" i="13"/>
  <c r="W98" i="13"/>
  <c r="X290" i="13"/>
  <c r="W290" i="13"/>
  <c r="W171" i="13"/>
  <c r="X171" i="13"/>
  <c r="X135" i="13"/>
  <c r="W135" i="13"/>
  <c r="X293" i="13"/>
  <c r="W293" i="13"/>
  <c r="X312" i="13"/>
  <c r="W312" i="13"/>
  <c r="X154" i="13"/>
  <c r="W154" i="13"/>
  <c r="X277" i="13"/>
  <c r="W277" i="13"/>
  <c r="X297" i="13"/>
  <c r="W297" i="13"/>
  <c r="X157" i="13"/>
  <c r="W157" i="13"/>
  <c r="X156" i="13"/>
  <c r="W156" i="13"/>
  <c r="X256" i="13"/>
  <c r="W256" i="13"/>
  <c r="X100" i="13"/>
  <c r="W100" i="13"/>
  <c r="X274" i="13"/>
  <c r="W274" i="13"/>
  <c r="X242" i="13"/>
  <c r="W242" i="13"/>
  <c r="X96" i="13"/>
  <c r="W96" i="13"/>
  <c r="X211" i="13"/>
  <c r="W211" i="13"/>
  <c r="X38" i="13"/>
  <c r="W38" i="13"/>
  <c r="X92" i="13"/>
  <c r="W92" i="13"/>
  <c r="X63" i="13"/>
  <c r="W63" i="13"/>
  <c r="X6" i="13"/>
  <c r="W6" i="13"/>
  <c r="X223" i="13"/>
  <c r="W223" i="13"/>
  <c r="U355" i="13"/>
  <c r="V355" i="13" s="1"/>
  <c r="X355" i="13" s="1"/>
  <c r="U199" i="13"/>
  <c r="V199" i="13" s="1"/>
  <c r="U146" i="13"/>
  <c r="V146" i="13" s="1"/>
  <c r="U111" i="13"/>
  <c r="V111" i="13" s="1"/>
  <c r="U55" i="13"/>
  <c r="V55" i="13" s="1"/>
  <c r="U345" i="13"/>
  <c r="V345" i="13" s="1"/>
  <c r="U279" i="13"/>
  <c r="V279" i="13" s="1"/>
  <c r="U311" i="13"/>
  <c r="V311" i="13" s="1"/>
  <c r="U298" i="13"/>
  <c r="V298" i="13" s="1"/>
  <c r="U28" i="13"/>
  <c r="V28" i="13" s="1"/>
  <c r="U253" i="13"/>
  <c r="V253" i="13" s="1"/>
  <c r="U162" i="13"/>
  <c r="V162" i="13" s="1"/>
  <c r="U33" i="13"/>
  <c r="V33" i="13" s="1"/>
  <c r="U221" i="13"/>
  <c r="V221" i="13" s="1"/>
  <c r="U191" i="13"/>
  <c r="V191" i="13" s="1"/>
  <c r="U206" i="13"/>
  <c r="V206" i="13" s="1"/>
  <c r="U308" i="13"/>
  <c r="V308" i="13" s="1"/>
  <c r="U193" i="13"/>
  <c r="V193" i="13" s="1"/>
  <c r="U84" i="13"/>
  <c r="V84" i="13" s="1"/>
  <c r="U239" i="13"/>
  <c r="V239" i="13" s="1"/>
  <c r="U69" i="13"/>
  <c r="V69" i="13" s="1"/>
  <c r="U322" i="13"/>
  <c r="V322" i="13" s="1"/>
  <c r="U76" i="13"/>
  <c r="V76" i="13" s="1"/>
  <c r="U215" i="13"/>
  <c r="V215" i="13" s="1"/>
  <c r="U354" i="13"/>
  <c r="V354" i="13" s="1"/>
  <c r="U4" i="13"/>
  <c r="V4" i="13" s="1"/>
  <c r="U306" i="13"/>
  <c r="V306" i="13" s="1"/>
  <c r="U51" i="13"/>
  <c r="V51" i="13" s="1"/>
  <c r="U335" i="13"/>
  <c r="V335" i="13" s="1"/>
  <c r="U58" i="13"/>
  <c r="V58" i="13" s="1"/>
  <c r="U318" i="13"/>
  <c r="V318" i="13" s="1"/>
  <c r="U105" i="13"/>
  <c r="V105" i="13" s="1"/>
  <c r="U159" i="13"/>
  <c r="V159" i="13" s="1"/>
  <c r="U165" i="13"/>
  <c r="V165" i="13" s="1"/>
  <c r="U80" i="13"/>
  <c r="V80" i="13" s="1"/>
  <c r="U21" i="13"/>
  <c r="V21" i="13" s="1"/>
  <c r="U64" i="13"/>
  <c r="V64" i="13" s="1"/>
  <c r="U99" i="13"/>
  <c r="V99" i="13" s="1"/>
  <c r="U102" i="13"/>
  <c r="V102" i="13" s="1"/>
  <c r="U209" i="13"/>
  <c r="V209" i="13" s="1"/>
  <c r="U347" i="13"/>
  <c r="V347" i="13" s="1"/>
  <c r="U329" i="13"/>
  <c r="V329" i="13" s="1"/>
  <c r="U18" i="13"/>
  <c r="V18" i="13" s="1"/>
  <c r="U303" i="13"/>
  <c r="V303" i="13" s="1"/>
  <c r="U75" i="13"/>
  <c r="V75" i="13" s="1"/>
  <c r="U142" i="13"/>
  <c r="V142" i="13" s="1"/>
  <c r="U235" i="13"/>
  <c r="V235" i="13" s="1"/>
  <c r="U294" i="13"/>
  <c r="V294" i="13" s="1"/>
  <c r="U205" i="13"/>
  <c r="V205" i="13" s="1"/>
  <c r="U167" i="13"/>
  <c r="V167" i="13" s="1"/>
  <c r="U291" i="13"/>
  <c r="V291" i="13" s="1"/>
  <c r="U342" i="13"/>
  <c r="V342" i="13" s="1"/>
  <c r="U93" i="13"/>
  <c r="V93" i="13" s="1"/>
  <c r="U217" i="13"/>
  <c r="V217" i="13" s="1"/>
  <c r="U314" i="13"/>
  <c r="V314" i="13" s="1"/>
  <c r="U323" i="13"/>
  <c r="V323" i="13" s="1"/>
  <c r="U168" i="13"/>
  <c r="V168" i="13" s="1"/>
  <c r="U149" i="13"/>
  <c r="V149" i="13" s="1"/>
  <c r="U192" i="13"/>
  <c r="V192" i="13" s="1"/>
  <c r="U240" i="13"/>
  <c r="V240" i="13" s="1"/>
  <c r="U60" i="13"/>
  <c r="V60" i="13" s="1"/>
  <c r="U46" i="13"/>
  <c r="V46" i="13" s="1"/>
  <c r="U117" i="13"/>
  <c r="V117" i="13" s="1"/>
  <c r="U230" i="13"/>
  <c r="V230" i="13" s="1"/>
  <c r="U198" i="13"/>
  <c r="V198" i="13" s="1"/>
  <c r="U71" i="13"/>
  <c r="V71" i="13" s="1"/>
  <c r="U299" i="13"/>
  <c r="V299" i="13" s="1"/>
  <c r="U40" i="13"/>
  <c r="V40" i="13" s="1"/>
  <c r="U94" i="13"/>
  <c r="V94" i="13" s="1"/>
  <c r="U264" i="13"/>
  <c r="V264" i="13" s="1"/>
  <c r="U341" i="13"/>
  <c r="V341" i="13" s="1"/>
  <c r="U174" i="13"/>
  <c r="V174" i="13" s="1"/>
  <c r="U41" i="13"/>
  <c r="V41" i="13" s="1"/>
  <c r="U258" i="13"/>
  <c r="V258" i="13" s="1"/>
  <c r="U321" i="13"/>
  <c r="V321" i="13" s="1"/>
  <c r="U210" i="13"/>
  <c r="V210" i="13" s="1"/>
  <c r="U25" i="13"/>
  <c r="V25" i="13" s="1"/>
  <c r="U337" i="13"/>
  <c r="V337" i="13" s="1"/>
  <c r="U325" i="13"/>
  <c r="V325" i="13" s="1"/>
  <c r="U14" i="13"/>
  <c r="V14" i="13" s="1"/>
  <c r="U275" i="13"/>
  <c r="V275" i="13" s="1"/>
  <c r="U127" i="13"/>
  <c r="V127" i="13" s="1"/>
  <c r="U352" i="13"/>
  <c r="V352" i="13" s="1"/>
  <c r="U219" i="13"/>
  <c r="V219" i="13" s="1"/>
  <c r="U68" i="13"/>
  <c r="V68" i="13" s="1"/>
  <c r="U148" i="13"/>
  <c r="V148" i="13" s="1"/>
  <c r="U197" i="13"/>
  <c r="V197" i="13" s="1"/>
  <c r="U220" i="13"/>
  <c r="V220" i="13" s="1"/>
  <c r="U272" i="13"/>
  <c r="V272" i="13" s="1"/>
  <c r="U244" i="13"/>
  <c r="V244" i="13" s="1"/>
  <c r="U183" i="13"/>
  <c r="V183" i="13" s="1"/>
  <c r="U53" i="13"/>
  <c r="V53" i="13" s="1"/>
  <c r="U141" i="13"/>
  <c r="V141" i="13" s="1"/>
  <c r="U265" i="13"/>
  <c r="V265" i="13" s="1"/>
  <c r="U115" i="13"/>
  <c r="V115" i="13" s="1"/>
  <c r="U89" i="13"/>
  <c r="V89" i="13" s="1"/>
  <c r="U101" i="13"/>
  <c r="V101" i="13" s="1"/>
  <c r="U110" i="13"/>
  <c r="V110" i="13" s="1"/>
  <c r="U129" i="13"/>
  <c r="V129" i="13" s="1"/>
  <c r="U233" i="13"/>
  <c r="V233" i="13" s="1"/>
  <c r="U187" i="13"/>
  <c r="V187" i="13" s="1"/>
  <c r="U228" i="13"/>
  <c r="V228" i="13" s="1"/>
  <c r="U7" i="13"/>
  <c r="V7" i="13" s="1"/>
  <c r="U77" i="13"/>
  <c r="V77" i="13" s="1"/>
  <c r="U269" i="13"/>
  <c r="V269" i="13" s="1"/>
  <c r="U213" i="13"/>
  <c r="V213" i="13" s="1"/>
  <c r="U19" i="13"/>
  <c r="V19" i="13" s="1"/>
  <c r="U175" i="13"/>
  <c r="V175" i="13" s="1"/>
  <c r="U61" i="13"/>
  <c r="V61" i="13" s="1"/>
  <c r="U266" i="13"/>
  <c r="V266" i="13" s="1"/>
  <c r="U259" i="13"/>
  <c r="V259" i="13" s="1"/>
  <c r="U245" i="13"/>
  <c r="V245" i="13" s="1"/>
  <c r="U305" i="13"/>
  <c r="V305" i="13" s="1"/>
  <c r="U238" i="13"/>
  <c r="V238" i="13" s="1"/>
  <c r="U153" i="13"/>
  <c r="V153" i="13" s="1"/>
  <c r="U246" i="13"/>
  <c r="V246" i="13" s="1"/>
  <c r="U188" i="13"/>
  <c r="V188" i="13" s="1"/>
  <c r="U121" i="13"/>
  <c r="V121" i="13" s="1"/>
  <c r="U15" i="13"/>
  <c r="V15" i="13" s="1"/>
  <c r="U320" i="13"/>
  <c r="V320" i="13" s="1"/>
  <c r="U59" i="13"/>
  <c r="V59" i="13" s="1"/>
  <c r="U5" i="13"/>
  <c r="V5" i="13" s="1"/>
  <c r="U118" i="13"/>
  <c r="V118" i="13" s="1"/>
  <c r="U356" i="13"/>
  <c r="V356" i="13" s="1"/>
  <c r="U52" i="13"/>
  <c r="V52" i="13" s="1"/>
  <c r="U107" i="13"/>
  <c r="V107" i="13" s="1"/>
  <c r="U12" i="13"/>
  <c r="V12" i="13" s="1"/>
  <c r="U70" i="13"/>
  <c r="V70" i="13" s="1"/>
  <c r="U261" i="13"/>
  <c r="V261" i="13" s="1"/>
  <c r="U232" i="13"/>
  <c r="V232" i="13" s="1"/>
  <c r="U222" i="13"/>
  <c r="V222" i="13" s="1"/>
  <c r="U307" i="13"/>
  <c r="V307" i="13" s="1"/>
  <c r="U262" i="13"/>
  <c r="V262" i="13" s="1"/>
  <c r="U22" i="13"/>
  <c r="V22" i="13" s="1"/>
  <c r="U344" i="13"/>
  <c r="V344" i="13" s="1"/>
  <c r="U133" i="13"/>
  <c r="V133" i="13" s="1"/>
  <c r="U309" i="13"/>
  <c r="V309" i="13" s="1"/>
  <c r="U241" i="13"/>
  <c r="V241" i="13" s="1"/>
  <c r="U204" i="13"/>
  <c r="V204" i="13" s="1"/>
  <c r="U113" i="13"/>
  <c r="V113" i="13" s="1"/>
  <c r="U229" i="13"/>
  <c r="V229" i="13" s="1"/>
  <c r="U212" i="13"/>
  <c r="V212" i="13" s="1"/>
  <c r="U180" i="13"/>
  <c r="V180" i="13" s="1"/>
  <c r="U106" i="13"/>
  <c r="V106" i="13" s="1"/>
  <c r="U166" i="13"/>
  <c r="V166" i="13" s="1"/>
  <c r="U114" i="13"/>
  <c r="V114" i="13" s="1"/>
  <c r="U125" i="13"/>
  <c r="V125" i="13" s="1"/>
  <c r="U281" i="13"/>
  <c r="V281" i="13" s="1"/>
  <c r="U343" i="13"/>
  <c r="V343" i="13" s="1"/>
  <c r="U300" i="13"/>
  <c r="V300" i="13" s="1"/>
  <c r="U296" i="13"/>
  <c r="V296" i="13" s="1"/>
  <c r="U136" i="13"/>
  <c r="V136" i="13" s="1"/>
  <c r="U202" i="13"/>
  <c r="V202" i="13" s="1"/>
  <c r="U189" i="13"/>
  <c r="V189" i="13" s="1"/>
  <c r="U34" i="13"/>
  <c r="V34" i="13" s="1"/>
  <c r="U350" i="13"/>
  <c r="V350" i="13" s="1"/>
  <c r="U11" i="13"/>
  <c r="V11" i="13" s="1"/>
  <c r="U184" i="13"/>
  <c r="V184" i="13" s="1"/>
  <c r="U276" i="13"/>
  <c r="V276" i="13" s="1"/>
  <c r="U160" i="13"/>
  <c r="V160" i="13" s="1"/>
  <c r="U9" i="13"/>
  <c r="V9" i="13" s="1"/>
  <c r="U316" i="13"/>
  <c r="V316" i="13" s="1"/>
  <c r="U292" i="13"/>
  <c r="V292" i="13" s="1"/>
  <c r="U43" i="13"/>
  <c r="V43" i="13" s="1"/>
  <c r="U248" i="13"/>
  <c r="V248" i="13" s="1"/>
  <c r="U158" i="13"/>
  <c r="V158" i="13" s="1"/>
  <c r="U207" i="13"/>
  <c r="V207" i="13" s="1"/>
  <c r="U255" i="13"/>
  <c r="V255" i="13" s="1"/>
  <c r="U250" i="13"/>
  <c r="V250" i="13" s="1"/>
  <c r="U123" i="13"/>
  <c r="V123" i="13" s="1"/>
  <c r="U30" i="13"/>
  <c r="V30" i="13" s="1"/>
  <c r="U50" i="13"/>
  <c r="V50" i="13" s="1"/>
  <c r="U225" i="13"/>
  <c r="V225" i="13" s="1"/>
  <c r="U131" i="13"/>
  <c r="V131" i="13" s="1"/>
  <c r="U317" i="13"/>
  <c r="V317" i="13" s="1"/>
  <c r="U338" i="13"/>
  <c r="V338" i="13" s="1"/>
  <c r="U108" i="13"/>
  <c r="V108" i="13" s="1"/>
  <c r="U109" i="13"/>
  <c r="V109" i="13" s="1"/>
  <c r="U194" i="13"/>
  <c r="V194" i="13" s="1"/>
  <c r="U234" i="13"/>
  <c r="V234" i="13" s="1"/>
  <c r="U216" i="13"/>
  <c r="V216" i="13" s="1"/>
  <c r="U137" i="13"/>
  <c r="V137" i="13" s="1"/>
  <c r="U85" i="13"/>
  <c r="V85" i="13" s="1"/>
  <c r="U349" i="13"/>
  <c r="V349" i="13" s="1"/>
  <c r="U44" i="13"/>
  <c r="V44" i="13" s="1"/>
  <c r="X44" i="13" s="1"/>
  <c r="U254" i="13"/>
  <c r="V254" i="13" s="1"/>
  <c r="U190" i="13"/>
  <c r="V190" i="13" s="1"/>
  <c r="U66" i="13"/>
  <c r="V66" i="13" s="1"/>
  <c r="U313" i="13"/>
  <c r="V313" i="13" s="1"/>
  <c r="U35" i="13"/>
  <c r="V35" i="13" s="1"/>
  <c r="X35" i="13" s="1"/>
  <c r="U236" i="13"/>
  <c r="V236" i="13" s="1"/>
  <c r="U82" i="13"/>
  <c r="V82" i="13" s="1"/>
  <c r="U31" i="13"/>
  <c r="V31" i="13" s="1"/>
  <c r="U79" i="13"/>
  <c r="V79" i="13" s="1"/>
  <c r="U295" i="13"/>
  <c r="V295" i="13" s="1"/>
  <c r="U72" i="13"/>
  <c r="V72" i="13" s="1"/>
  <c r="U32" i="13"/>
  <c r="V32" i="13" s="1"/>
  <c r="U140" i="13"/>
  <c r="V140" i="13" s="1"/>
  <c r="W140" i="13" s="1"/>
  <c r="U91" i="13"/>
  <c r="V91" i="13" s="1"/>
  <c r="W91" i="13" s="1"/>
  <c r="U23" i="13"/>
  <c r="V23" i="13" s="1"/>
  <c r="U231" i="13"/>
  <c r="V231" i="13" s="1"/>
  <c r="U8" i="13"/>
  <c r="V8" i="13" s="1"/>
  <c r="U260" i="13"/>
  <c r="V260" i="13" s="1"/>
  <c r="U271" i="13"/>
  <c r="V271" i="13" s="1"/>
  <c r="U173" i="13"/>
  <c r="V173" i="13" s="1"/>
  <c r="U78" i="13"/>
  <c r="V78" i="13" s="1"/>
  <c r="U336" i="13"/>
  <c r="V336" i="13" s="1"/>
  <c r="W336" i="13" s="1"/>
  <c r="U196" i="13"/>
  <c r="V196" i="13" s="1"/>
  <c r="U36" i="13"/>
  <c r="V36" i="13" s="1"/>
  <c r="U48" i="13"/>
  <c r="V48" i="13" s="1"/>
  <c r="U122" i="13"/>
  <c r="V122" i="13" s="1"/>
  <c r="U263" i="13"/>
  <c r="V263" i="13" s="1"/>
  <c r="U247" i="13"/>
  <c r="V247" i="13" s="1"/>
  <c r="U24" i="13"/>
  <c r="V24" i="13" s="1"/>
  <c r="U280" i="13"/>
  <c r="V280" i="13" s="1"/>
  <c r="U97" i="13"/>
  <c r="V97" i="13" s="1"/>
  <c r="U95" i="13"/>
  <c r="V95" i="13" s="1"/>
  <c r="U252" i="13"/>
  <c r="V252" i="13" s="1"/>
  <c r="U134" i="13"/>
  <c r="V134" i="13" s="1"/>
  <c r="U208" i="13"/>
  <c r="V208" i="13" s="1"/>
  <c r="U90" i="13"/>
  <c r="V90" i="13" s="1"/>
  <c r="U104" i="13"/>
  <c r="V104" i="13" s="1"/>
  <c r="U288" i="13"/>
  <c r="V288" i="13" s="1"/>
  <c r="U144" i="13"/>
  <c r="V144" i="13" s="1"/>
  <c r="U126" i="13"/>
  <c r="V126" i="13" s="1"/>
  <c r="U47" i="13"/>
  <c r="V47" i="13" s="1"/>
  <c r="U201" i="13"/>
  <c r="V201" i="13" s="1"/>
  <c r="U195" i="13"/>
  <c r="V195" i="13" s="1"/>
  <c r="U179" i="13"/>
  <c r="V179" i="13" s="1"/>
  <c r="U37" i="13"/>
  <c r="V37" i="13" s="1"/>
  <c r="U286" i="13"/>
  <c r="V286" i="13" s="1"/>
  <c r="U73" i="13"/>
  <c r="V73" i="13" s="1"/>
  <c r="U243" i="13"/>
  <c r="V243" i="13" s="1"/>
  <c r="U273" i="13"/>
  <c r="V273" i="13" s="1"/>
  <c r="U26" i="13"/>
  <c r="V26" i="13" s="1"/>
  <c r="U348" i="13"/>
  <c r="V348" i="13" s="1"/>
  <c r="U120" i="13"/>
  <c r="V120" i="13" s="1"/>
  <c r="U282" i="13"/>
  <c r="V282" i="13" s="1"/>
  <c r="U128" i="13"/>
  <c r="V128" i="13" s="1"/>
  <c r="U283" i="13"/>
  <c r="V283" i="13" s="1"/>
  <c r="U237" i="13"/>
  <c r="V237" i="13" s="1"/>
  <c r="U302" i="13"/>
  <c r="V302" i="13" s="1"/>
  <c r="U20" i="13"/>
  <c r="V20" i="13" s="1"/>
  <c r="U203" i="13"/>
  <c r="V203" i="13" s="1"/>
  <c r="U310" i="13"/>
  <c r="V310" i="13" s="1"/>
  <c r="U181" i="13"/>
  <c r="V181" i="13" s="1"/>
  <c r="X91" i="13"/>
  <c r="Z324" i="13"/>
  <c r="AA324" i="13" s="1"/>
  <c r="AF152" i="13"/>
  <c r="AG152" i="13" s="1"/>
  <c r="AC155" i="13"/>
  <c r="AD155" i="13" s="1"/>
  <c r="AF155" i="13"/>
  <c r="AG155" i="13" s="1"/>
  <c r="Z155" i="13"/>
  <c r="AA155" i="13" s="1"/>
  <c r="AF270" i="13"/>
  <c r="AG270" i="13" s="1"/>
  <c r="AF83" i="13"/>
  <c r="AG83" i="13" s="1"/>
  <c r="AC83" i="13"/>
  <c r="AD83" i="13" s="1"/>
  <c r="AF301" i="13"/>
  <c r="AG301" i="13" s="1"/>
  <c r="Z301" i="13"/>
  <c r="AA301" i="13" s="1"/>
  <c r="AC301" i="13"/>
  <c r="AD301" i="13" s="1"/>
  <c r="AC116" i="13"/>
  <c r="AD116" i="13" s="1"/>
  <c r="AF328" i="13"/>
  <c r="AG328" i="13" s="1"/>
  <c r="AF86" i="13" l="1"/>
  <c r="AG86" i="13" s="1"/>
  <c r="AC57" i="13"/>
  <c r="AD57" i="13" s="1"/>
  <c r="Z83" i="13"/>
  <c r="AA83" i="13" s="1"/>
  <c r="AC270" i="13"/>
  <c r="AD270" i="13" s="1"/>
  <c r="Z182" i="13"/>
  <c r="AA182" i="13" s="1"/>
  <c r="AC103" i="13"/>
  <c r="AD103" i="13" s="1"/>
  <c r="Z177" i="13"/>
  <c r="AA177" i="13" s="1"/>
  <c r="Z103" i="13"/>
  <c r="AA103" i="13" s="1"/>
  <c r="AC177" i="13"/>
  <c r="AD177" i="13" s="1"/>
  <c r="W3" i="13"/>
  <c r="AC86" i="13"/>
  <c r="AD86" i="13" s="1"/>
  <c r="AF103" i="13"/>
  <c r="AG103" i="13" s="1"/>
  <c r="AF177" i="13"/>
  <c r="AG177" i="13" s="1"/>
  <c r="Z57" i="13"/>
  <c r="AA57" i="13" s="1"/>
  <c r="AF57" i="13"/>
  <c r="AG57" i="13" s="1"/>
  <c r="AF327" i="13"/>
  <c r="AG327" i="13" s="1"/>
  <c r="Z330" i="13"/>
  <c r="AA330" i="13" s="1"/>
  <c r="AC130" i="13"/>
  <c r="AD130" i="13" s="1"/>
  <c r="AC124" i="13"/>
  <c r="AD124" i="13" s="1"/>
  <c r="AC327" i="13"/>
  <c r="AD327" i="13" s="1"/>
  <c r="AF330" i="13"/>
  <c r="AG330" i="13" s="1"/>
  <c r="AC186" i="13"/>
  <c r="AD186" i="13" s="1"/>
  <c r="Z327" i="13"/>
  <c r="AA327" i="13" s="1"/>
  <c r="Z112" i="13"/>
  <c r="AA112" i="13" s="1"/>
  <c r="Z284" i="13"/>
  <c r="AA284" i="13" s="1"/>
  <c r="Z169" i="13"/>
  <c r="AA169" i="13" s="1"/>
  <c r="AC218" i="13"/>
  <c r="AD218" i="13" s="1"/>
  <c r="AC27" i="13"/>
  <c r="AD27" i="13" s="1"/>
  <c r="AC182" i="13"/>
  <c r="AD182" i="13" s="1"/>
  <c r="AF119" i="13"/>
  <c r="AG119" i="13" s="1"/>
  <c r="Z163" i="13"/>
  <c r="AA163" i="13" s="1"/>
  <c r="AC163" i="13"/>
  <c r="AD163" i="13" s="1"/>
  <c r="AF169" i="13"/>
  <c r="AG169" i="13" s="1"/>
  <c r="Z304" i="13"/>
  <c r="AA304" i="13" s="1"/>
  <c r="AC224" i="13"/>
  <c r="AD224" i="13" s="1"/>
  <c r="AF172" i="13"/>
  <c r="AG172" i="13" s="1"/>
  <c r="Z224" i="13"/>
  <c r="AA224" i="13" s="1"/>
  <c r="Z147" i="13"/>
  <c r="AA147" i="13" s="1"/>
  <c r="AF268" i="13"/>
  <c r="AG268" i="13" s="1"/>
  <c r="AF326" i="13"/>
  <c r="AG326" i="13" s="1"/>
  <c r="Z139" i="13"/>
  <c r="AA139" i="13" s="1"/>
  <c r="AC268" i="13"/>
  <c r="AD268" i="13" s="1"/>
  <c r="AF139" i="13"/>
  <c r="AG139" i="13" s="1"/>
  <c r="Z172" i="13"/>
  <c r="AA172" i="13" s="1"/>
  <c r="AC284" i="13"/>
  <c r="AD284" i="13" s="1"/>
  <c r="Z287" i="13"/>
  <c r="AA287" i="13" s="1"/>
  <c r="AC326" i="13"/>
  <c r="AD326" i="13" s="1"/>
  <c r="AC139" i="13"/>
  <c r="AD139" i="13" s="1"/>
  <c r="AC172" i="13"/>
  <c r="AD172" i="13" s="1"/>
  <c r="AF147" i="13"/>
  <c r="AG147" i="13" s="1"/>
  <c r="AF284" i="13"/>
  <c r="AG284" i="13" s="1"/>
  <c r="AC287" i="13"/>
  <c r="AD287" i="13" s="1"/>
  <c r="Z268" i="13"/>
  <c r="AA268" i="13" s="1"/>
  <c r="Z326" i="13"/>
  <c r="AA326" i="13" s="1"/>
  <c r="AC147" i="13"/>
  <c r="AD147" i="13" s="1"/>
  <c r="AF287" i="13"/>
  <c r="AG287" i="13" s="1"/>
  <c r="Z27" i="13"/>
  <c r="AA27" i="13" s="1"/>
  <c r="AF304" i="13"/>
  <c r="AG304" i="13" s="1"/>
  <c r="Z17" i="13"/>
  <c r="AA17" i="13" s="1"/>
  <c r="AF218" i="13"/>
  <c r="AG218" i="13" s="1"/>
  <c r="AF163" i="13"/>
  <c r="AG163" i="13" s="1"/>
  <c r="AF315" i="13"/>
  <c r="AG315" i="13" s="1"/>
  <c r="AC257" i="13"/>
  <c r="AD257" i="13" s="1"/>
  <c r="Z119" i="13"/>
  <c r="AA119" i="13" s="1"/>
  <c r="AF182" i="13"/>
  <c r="AG182" i="13" s="1"/>
  <c r="AF27" i="13"/>
  <c r="AG27" i="13" s="1"/>
  <c r="AF224" i="13"/>
  <c r="AG224" i="13" s="1"/>
  <c r="Z218" i="13"/>
  <c r="AA218" i="13" s="1"/>
  <c r="Z315" i="13"/>
  <c r="AA315" i="13" s="1"/>
  <c r="AC226" i="13"/>
  <c r="AD226" i="13" s="1"/>
  <c r="Z257" i="13"/>
  <c r="AA257" i="13" s="1"/>
  <c r="AC169" i="13"/>
  <c r="AD169" i="13" s="1"/>
  <c r="AC119" i="13"/>
  <c r="AD119" i="13" s="1"/>
  <c r="Z270" i="13"/>
  <c r="AA270" i="13" s="1"/>
  <c r="AC145" i="13"/>
  <c r="AD145" i="13" s="1"/>
  <c r="Z351" i="13"/>
  <c r="AA351" i="13" s="1"/>
  <c r="AC304" i="13"/>
  <c r="AD304" i="13" s="1"/>
  <c r="Z116" i="13"/>
  <c r="AA116" i="13" s="1"/>
  <c r="AC315" i="13"/>
  <c r="AD315" i="13" s="1"/>
  <c r="Z226" i="13"/>
  <c r="AA226" i="13" s="1"/>
  <c r="AF226" i="13"/>
  <c r="AG226" i="13" s="1"/>
  <c r="AF257" i="13"/>
  <c r="AG257" i="13" s="1"/>
  <c r="AF145" i="13"/>
  <c r="AG145" i="13" s="1"/>
  <c r="AC152" i="13"/>
  <c r="AD152" i="13" s="1"/>
  <c r="AC351" i="13"/>
  <c r="AD351" i="13" s="1"/>
  <c r="Z152" i="13"/>
  <c r="AA152" i="13" s="1"/>
  <c r="Z145" i="13"/>
  <c r="AA145" i="13" s="1"/>
  <c r="AF351" i="13"/>
  <c r="AG351" i="13" s="1"/>
  <c r="AF249" i="13"/>
  <c r="AG249" i="13" s="1"/>
  <c r="AF45" i="13"/>
  <c r="AG45" i="13" s="1"/>
  <c r="AC10" i="13"/>
  <c r="AD10" i="13" s="1"/>
  <c r="Z353" i="13"/>
  <c r="AA353" i="13" s="1"/>
  <c r="AF242" i="13"/>
  <c r="AG242" i="13" s="1"/>
  <c r="Z100" i="13"/>
  <c r="AA100" i="13" s="1"/>
  <c r="Z297" i="13"/>
  <c r="AA297" i="13" s="1"/>
  <c r="Z293" i="13"/>
  <c r="AA293" i="13" s="1"/>
  <c r="AC98" i="13"/>
  <c r="AD98" i="13" s="1"/>
  <c r="Z289" i="13"/>
  <c r="AA289" i="13" s="1"/>
  <c r="AF49" i="13"/>
  <c r="AG49" i="13" s="1"/>
  <c r="AF227" i="13"/>
  <c r="AG227" i="13" s="1"/>
  <c r="AC132" i="13"/>
  <c r="AD132" i="13" s="1"/>
  <c r="AC340" i="13"/>
  <c r="AD340" i="13" s="1"/>
  <c r="AC81" i="13"/>
  <c r="AD81" i="13" s="1"/>
  <c r="Z157" i="13"/>
  <c r="AA157" i="13" s="1"/>
  <c r="Z124" i="13"/>
  <c r="AA124" i="13" s="1"/>
  <c r="Z186" i="13"/>
  <c r="AA186" i="13" s="1"/>
  <c r="AF112" i="13"/>
  <c r="AG112" i="13" s="1"/>
  <c r="AC274" i="13"/>
  <c r="AD274" i="13" s="1"/>
  <c r="AF16" i="13"/>
  <c r="AG16" i="13" s="1"/>
  <c r="Z340" i="13"/>
  <c r="AA340" i="13" s="1"/>
  <c r="AF124" i="13"/>
  <c r="AG124" i="13" s="1"/>
  <c r="AF186" i="13"/>
  <c r="AG186" i="13" s="1"/>
  <c r="AC112" i="13"/>
  <c r="AD112" i="13" s="1"/>
  <c r="AF324" i="13"/>
  <c r="AG324" i="13" s="1"/>
  <c r="AF340" i="13"/>
  <c r="AG340" i="13" s="1"/>
  <c r="AC324" i="13"/>
  <c r="AD324" i="13" s="1"/>
  <c r="AC331" i="13"/>
  <c r="AD331" i="13" s="1"/>
  <c r="Z176" i="13"/>
  <c r="AA176" i="13" s="1"/>
  <c r="Z88" i="13"/>
  <c r="AA88" i="13" s="1"/>
  <c r="AC332" i="13"/>
  <c r="AD332" i="13" s="1"/>
  <c r="AC54" i="13"/>
  <c r="AD54" i="13" s="1"/>
  <c r="AC150" i="13"/>
  <c r="AD150" i="13" s="1"/>
  <c r="AF267" i="13"/>
  <c r="AG267" i="13" s="1"/>
  <c r="AF334" i="13"/>
  <c r="AG334" i="13" s="1"/>
  <c r="AC328" i="13"/>
  <c r="AD328" i="13" s="1"/>
  <c r="Z334" i="13"/>
  <c r="AA334" i="13" s="1"/>
  <c r="AF17" i="13"/>
  <c r="AG17" i="13" s="1"/>
  <c r="AC334" i="13"/>
  <c r="AD334" i="13" s="1"/>
  <c r="AC17" i="13"/>
  <c r="AD17" i="13" s="1"/>
  <c r="Z132" i="13"/>
  <c r="AA132" i="13" s="1"/>
  <c r="AC249" i="13"/>
  <c r="AD249" i="13" s="1"/>
  <c r="Z150" i="13"/>
  <c r="AA150" i="13" s="1"/>
  <c r="AF88" i="13"/>
  <c r="AG88" i="13" s="1"/>
  <c r="Z249" i="13"/>
  <c r="AA249" i="13" s="1"/>
  <c r="Z38" i="13"/>
  <c r="AA38" i="13" s="1"/>
  <c r="AF297" i="13"/>
  <c r="AG297" i="13" s="1"/>
  <c r="AC100" i="13"/>
  <c r="AD100" i="13" s="1"/>
  <c r="AC267" i="13"/>
  <c r="AD267" i="13" s="1"/>
  <c r="Z13" i="13"/>
  <c r="AA13" i="13" s="1"/>
  <c r="AF332" i="13"/>
  <c r="AG332" i="13" s="1"/>
  <c r="Z98" i="13"/>
  <c r="AA98" i="13" s="1"/>
  <c r="AF176" i="13"/>
  <c r="AG176" i="13" s="1"/>
  <c r="Z54" i="13"/>
  <c r="AA54" i="13" s="1"/>
  <c r="AC227" i="13"/>
  <c r="AD227" i="13" s="1"/>
  <c r="AC88" i="13"/>
  <c r="AD88" i="13" s="1"/>
  <c r="Z332" i="13"/>
  <c r="AA332" i="13" s="1"/>
  <c r="AF132" i="13"/>
  <c r="AG132" i="13" s="1"/>
  <c r="AF331" i="13"/>
  <c r="AG331" i="13" s="1"/>
  <c r="AC297" i="13"/>
  <c r="AD297" i="13" s="1"/>
  <c r="AC176" i="13"/>
  <c r="AD176" i="13" s="1"/>
  <c r="AF54" i="13"/>
  <c r="AG54" i="13" s="1"/>
  <c r="Z227" i="13"/>
  <c r="AA227" i="13" s="1"/>
  <c r="Z267" i="13"/>
  <c r="AA267" i="13" s="1"/>
  <c r="AF278" i="13"/>
  <c r="AG278" i="13" s="1"/>
  <c r="Z42" i="13"/>
  <c r="AA42" i="13" s="1"/>
  <c r="AF178" i="13"/>
  <c r="AG178" i="13" s="1"/>
  <c r="AC256" i="13"/>
  <c r="AD256" i="13" s="1"/>
  <c r="AF100" i="13"/>
  <c r="AG100" i="13" s="1"/>
  <c r="AC161" i="13"/>
  <c r="AD161" i="13" s="1"/>
  <c r="Z185" i="13"/>
  <c r="AA185" i="13" s="1"/>
  <c r="AF29" i="13"/>
  <c r="AG29" i="13" s="1"/>
  <c r="Z242" i="13"/>
  <c r="AA242" i="13" s="1"/>
  <c r="Z331" i="13"/>
  <c r="AA331" i="13" s="1"/>
  <c r="Z49" i="13"/>
  <c r="AA49" i="13" s="1"/>
  <c r="AF150" i="13"/>
  <c r="AG150" i="13" s="1"/>
  <c r="AF156" i="13"/>
  <c r="AG156" i="13" s="1"/>
  <c r="AC87" i="13"/>
  <c r="AD87" i="13" s="1"/>
  <c r="AF346" i="13"/>
  <c r="AG346" i="13" s="1"/>
  <c r="AC211" i="13"/>
  <c r="AD211" i="13" s="1"/>
  <c r="AF211" i="13"/>
  <c r="AG211" i="13" s="1"/>
  <c r="Z135" i="13"/>
  <c r="AA135" i="13" s="1"/>
  <c r="Z319" i="13"/>
  <c r="AA319" i="13" s="1"/>
  <c r="AF138" i="13"/>
  <c r="AG138" i="13" s="1"/>
  <c r="AF171" i="13"/>
  <c r="AG171" i="13" s="1"/>
  <c r="AC164" i="13"/>
  <c r="AD164" i="13" s="1"/>
  <c r="AC91" i="13"/>
  <c r="AD91" i="13" s="1"/>
  <c r="Z65" i="13"/>
  <c r="AA65" i="13" s="1"/>
  <c r="Z178" i="13"/>
  <c r="AA178" i="13" s="1"/>
  <c r="AC185" i="13"/>
  <c r="AD185" i="13" s="1"/>
  <c r="Z74" i="13"/>
  <c r="AA74" i="13" s="1"/>
  <c r="Z143" i="13"/>
  <c r="AA143" i="13" s="1"/>
  <c r="AC42" i="13"/>
  <c r="AD42" i="13" s="1"/>
  <c r="AC346" i="13"/>
  <c r="AD346" i="13" s="1"/>
  <c r="AC278" i="13"/>
  <c r="AD278" i="13" s="1"/>
  <c r="Z170" i="13"/>
  <c r="AA170" i="13" s="1"/>
  <c r="AF65" i="13"/>
  <c r="AG65" i="13" s="1"/>
  <c r="AC74" i="13"/>
  <c r="AD74" i="13" s="1"/>
  <c r="AC143" i="13"/>
  <c r="AD143" i="13" s="1"/>
  <c r="Z171" i="13"/>
  <c r="AA171" i="13" s="1"/>
  <c r="Z278" i="13"/>
  <c r="AA278" i="13" s="1"/>
  <c r="AF13" i="13"/>
  <c r="AG13" i="13" s="1"/>
  <c r="AC65" i="13"/>
  <c r="AD65" i="13" s="1"/>
  <c r="AC178" i="13"/>
  <c r="AD178" i="13" s="1"/>
  <c r="AF185" i="13"/>
  <c r="AG185" i="13" s="1"/>
  <c r="AF74" i="13"/>
  <c r="AG74" i="13" s="1"/>
  <c r="AF143" i="13"/>
  <c r="AG143" i="13" s="1"/>
  <c r="AC171" i="13"/>
  <c r="AD171" i="13" s="1"/>
  <c r="AF42" i="13"/>
  <c r="AG42" i="13" s="1"/>
  <c r="Z346" i="13"/>
  <c r="AA346" i="13" s="1"/>
  <c r="Z87" i="13"/>
  <c r="AA87" i="13" s="1"/>
  <c r="AC170" i="13"/>
  <c r="AD170" i="13" s="1"/>
  <c r="Z290" i="13"/>
  <c r="AA290" i="13" s="1"/>
  <c r="AF67" i="13"/>
  <c r="AG67" i="13" s="1"/>
  <c r="AF62" i="13"/>
  <c r="AG62" i="13" s="1"/>
  <c r="AC151" i="13"/>
  <c r="AD151" i="13" s="1"/>
  <c r="AC214" i="13"/>
  <c r="AD214" i="13" s="1"/>
  <c r="AF91" i="13"/>
  <c r="AG91" i="13" s="1"/>
  <c r="AC200" i="13"/>
  <c r="AD200" i="13" s="1"/>
  <c r="AF333" i="13"/>
  <c r="AG333" i="13" s="1"/>
  <c r="AC39" i="13"/>
  <c r="AD39" i="13" s="1"/>
  <c r="AF56" i="13"/>
  <c r="AG56" i="13" s="1"/>
  <c r="Z285" i="13"/>
  <c r="AA285" i="13" s="1"/>
  <c r="AC6" i="13"/>
  <c r="AD6" i="13" s="1"/>
  <c r="AC92" i="13"/>
  <c r="AD92" i="13" s="1"/>
  <c r="AC293" i="13"/>
  <c r="AD293" i="13" s="1"/>
  <c r="Z277" i="13"/>
  <c r="AA277" i="13" s="1"/>
  <c r="Z92" i="13"/>
  <c r="AA92" i="13" s="1"/>
  <c r="Z156" i="13"/>
  <c r="AA156" i="13" s="1"/>
  <c r="Z154" i="13"/>
  <c r="AA154" i="13" s="1"/>
  <c r="Z223" i="13"/>
  <c r="AA223" i="13" s="1"/>
  <c r="AC63" i="13"/>
  <c r="AD63" i="13" s="1"/>
  <c r="AF38" i="13"/>
  <c r="AG38" i="13" s="1"/>
  <c r="AF96" i="13"/>
  <c r="AG96" i="13" s="1"/>
  <c r="AF274" i="13"/>
  <c r="AG274" i="13" s="1"/>
  <c r="AF256" i="13"/>
  <c r="AG256" i="13" s="1"/>
  <c r="AF157" i="13"/>
  <c r="AG157" i="13" s="1"/>
  <c r="AC277" i="13"/>
  <c r="AD277" i="13" s="1"/>
  <c r="AC312" i="13"/>
  <c r="AD312" i="13" s="1"/>
  <c r="AF135" i="13"/>
  <c r="AG135" i="13" s="1"/>
  <c r="AC290" i="13"/>
  <c r="AD290" i="13" s="1"/>
  <c r="AC319" i="13"/>
  <c r="AD319" i="13" s="1"/>
  <c r="Z161" i="13"/>
  <c r="AA161" i="13" s="1"/>
  <c r="AC16" i="13"/>
  <c r="AD16" i="13" s="1"/>
  <c r="AC29" i="13"/>
  <c r="AD29" i="13" s="1"/>
  <c r="Z81" i="13"/>
  <c r="AA81" i="13" s="1"/>
  <c r="AF130" i="13"/>
  <c r="AG130" i="13" s="1"/>
  <c r="AF251" i="13"/>
  <c r="AG251" i="13" s="1"/>
  <c r="Z45" i="13"/>
  <c r="AA45" i="13" s="1"/>
  <c r="AF10" i="13"/>
  <c r="AG10" i="13" s="1"/>
  <c r="AC353" i="13"/>
  <c r="AD353" i="13" s="1"/>
  <c r="Z130" i="13"/>
  <c r="AA130" i="13" s="1"/>
  <c r="AF353" i="13"/>
  <c r="AG353" i="13" s="1"/>
  <c r="AC223" i="13"/>
  <c r="AD223" i="13" s="1"/>
  <c r="AF81" i="13"/>
  <c r="AG81" i="13" s="1"/>
  <c r="AC96" i="13"/>
  <c r="AD96" i="13" s="1"/>
  <c r="AC38" i="13"/>
  <c r="AD38" i="13" s="1"/>
  <c r="Z274" i="13"/>
  <c r="AA274" i="13" s="1"/>
  <c r="AF161" i="13"/>
  <c r="AG161" i="13" s="1"/>
  <c r="AC157" i="13"/>
  <c r="AD157" i="13" s="1"/>
  <c r="Z138" i="13"/>
  <c r="AA138" i="13" s="1"/>
  <c r="Z16" i="13"/>
  <c r="AA16" i="13" s="1"/>
  <c r="AC135" i="13"/>
  <c r="AD135" i="13" s="1"/>
  <c r="AC339" i="13"/>
  <c r="AD339" i="13" s="1"/>
  <c r="AC56" i="13"/>
  <c r="AD56" i="13" s="1"/>
  <c r="Z63" i="13"/>
  <c r="AA63" i="13" s="1"/>
  <c r="Z10" i="13"/>
  <c r="AA10" i="13" s="1"/>
  <c r="AC62" i="13"/>
  <c r="AD62" i="13" s="1"/>
  <c r="Z312" i="13"/>
  <c r="AA312" i="13" s="1"/>
  <c r="Z200" i="13"/>
  <c r="AA200" i="13" s="1"/>
  <c r="AF285" i="13"/>
  <c r="AG285" i="13" s="1"/>
  <c r="AC251" i="13"/>
  <c r="AD251" i="13" s="1"/>
  <c r="AF277" i="13"/>
  <c r="AG277" i="13" s="1"/>
  <c r="AF290" i="13"/>
  <c r="AG290" i="13" s="1"/>
  <c r="Z164" i="13"/>
  <c r="AA164" i="13" s="1"/>
  <c r="Z256" i="13"/>
  <c r="AA256" i="13" s="1"/>
  <c r="AF223" i="13"/>
  <c r="AG223" i="13" s="1"/>
  <c r="Z96" i="13"/>
  <c r="AA96" i="13" s="1"/>
  <c r="AC333" i="13"/>
  <c r="AD333" i="13" s="1"/>
  <c r="Z39" i="13"/>
  <c r="AA39" i="13" s="1"/>
  <c r="AC45" i="13"/>
  <c r="AD45" i="13" s="1"/>
  <c r="Z29" i="13"/>
  <c r="AA29" i="13" s="1"/>
  <c r="AF339" i="13"/>
  <c r="AG339" i="13" s="1"/>
  <c r="AF63" i="13"/>
  <c r="AG63" i="13" s="1"/>
  <c r="AC67" i="13"/>
  <c r="AD67" i="13" s="1"/>
  <c r="AF319" i="13"/>
  <c r="AG319" i="13" s="1"/>
  <c r="Z62" i="13"/>
  <c r="AA62" i="13" s="1"/>
  <c r="Z151" i="13"/>
  <c r="AA151" i="13" s="1"/>
  <c r="AF312" i="13"/>
  <c r="AG312" i="13" s="1"/>
  <c r="AF200" i="13"/>
  <c r="AG200" i="13" s="1"/>
  <c r="Z251" i="13"/>
  <c r="AA251" i="13" s="1"/>
  <c r="AF214" i="13"/>
  <c r="AG214" i="13" s="1"/>
  <c r="AF164" i="13"/>
  <c r="AG164" i="13" s="1"/>
  <c r="Z333" i="13"/>
  <c r="AA333" i="13" s="1"/>
  <c r="AF39" i="13"/>
  <c r="AG39" i="13" s="1"/>
  <c r="AC138" i="13"/>
  <c r="AD138" i="13" s="1"/>
  <c r="Z339" i="13"/>
  <c r="AA339" i="13" s="1"/>
  <c r="Z56" i="13"/>
  <c r="AA56" i="13" s="1"/>
  <c r="Z67" i="13"/>
  <c r="AA67" i="13" s="1"/>
  <c r="AF151" i="13"/>
  <c r="AG151" i="13" s="1"/>
  <c r="AC285" i="13"/>
  <c r="AD285" i="13" s="1"/>
  <c r="Z214" i="13"/>
  <c r="AA214" i="13" s="1"/>
  <c r="Z6" i="13"/>
  <c r="AA6" i="13" s="1"/>
  <c r="AF92" i="13"/>
  <c r="AG92" i="13" s="1"/>
  <c r="Z211" i="13"/>
  <c r="AA211" i="13" s="1"/>
  <c r="AC242" i="13"/>
  <c r="AD242" i="13" s="1"/>
  <c r="AC156" i="13"/>
  <c r="AD156" i="13" s="1"/>
  <c r="AF154" i="13"/>
  <c r="AG154" i="13" s="1"/>
  <c r="AF293" i="13"/>
  <c r="AG293" i="13" s="1"/>
  <c r="AF98" i="13"/>
  <c r="AG98" i="13" s="1"/>
  <c r="AF289" i="13"/>
  <c r="AG289" i="13" s="1"/>
  <c r="AC49" i="13"/>
  <c r="AD49" i="13" s="1"/>
  <c r="AF87" i="13"/>
  <c r="AG87" i="13" s="1"/>
  <c r="AF170" i="13"/>
  <c r="AG170" i="13" s="1"/>
  <c r="AF6" i="13"/>
  <c r="AG6" i="13" s="1"/>
  <c r="AC289" i="13"/>
  <c r="AD289" i="13" s="1"/>
  <c r="AC154" i="13"/>
  <c r="AD154" i="13" s="1"/>
  <c r="AC13" i="13"/>
  <c r="AD13" i="13" s="1"/>
  <c r="W355" i="13"/>
  <c r="W44" i="13"/>
  <c r="Z91" i="13"/>
  <c r="AA91" i="13" s="1"/>
  <c r="X336" i="13"/>
  <c r="W35" i="13"/>
  <c r="X203" i="13"/>
  <c r="W203" i="13"/>
  <c r="X283" i="13"/>
  <c r="W283" i="13"/>
  <c r="X348" i="13"/>
  <c r="W348" i="13"/>
  <c r="X73" i="13"/>
  <c r="W73" i="13"/>
  <c r="X195" i="13"/>
  <c r="W195" i="13"/>
  <c r="X144" i="13"/>
  <c r="W144" i="13"/>
  <c r="X208" i="13"/>
  <c r="W208" i="13"/>
  <c r="X97" i="13"/>
  <c r="W97" i="13"/>
  <c r="W263" i="13"/>
  <c r="X263" i="13"/>
  <c r="W196" i="13"/>
  <c r="X196" i="13"/>
  <c r="W271" i="13"/>
  <c r="X271" i="13"/>
  <c r="W23" i="13"/>
  <c r="X23" i="13"/>
  <c r="X72" i="13"/>
  <c r="W72" i="13"/>
  <c r="X82" i="13"/>
  <c r="W82" i="13"/>
  <c r="X66" i="13"/>
  <c r="W66" i="13"/>
  <c r="W349" i="13"/>
  <c r="X349" i="13"/>
  <c r="W234" i="13"/>
  <c r="X234" i="13"/>
  <c r="W338" i="13"/>
  <c r="X338" i="13"/>
  <c r="X50" i="13"/>
  <c r="W50" i="13"/>
  <c r="W255" i="13"/>
  <c r="X255" i="13"/>
  <c r="W43" i="13"/>
  <c r="X43" i="13"/>
  <c r="W160" i="13"/>
  <c r="X160" i="13"/>
  <c r="W350" i="13"/>
  <c r="X350" i="13"/>
  <c r="X136" i="13"/>
  <c r="W136" i="13"/>
  <c r="X281" i="13"/>
  <c r="W281" i="13"/>
  <c r="X106" i="13"/>
  <c r="W106" i="13"/>
  <c r="X113" i="13"/>
  <c r="W113" i="13"/>
  <c r="X133" i="13"/>
  <c r="W133" i="13"/>
  <c r="W307" i="13"/>
  <c r="X307" i="13"/>
  <c r="W70" i="13"/>
  <c r="X70" i="13"/>
  <c r="W356" i="13"/>
  <c r="X356" i="13"/>
  <c r="W320" i="13"/>
  <c r="X320" i="13"/>
  <c r="W246" i="13"/>
  <c r="X246" i="13"/>
  <c r="W245" i="13"/>
  <c r="X245" i="13"/>
  <c r="W175" i="13"/>
  <c r="X175" i="13"/>
  <c r="W77" i="13"/>
  <c r="X77" i="13"/>
  <c r="W233" i="13"/>
  <c r="X233" i="13"/>
  <c r="W89" i="13"/>
  <c r="X89" i="13"/>
  <c r="X53" i="13"/>
  <c r="W53" i="13"/>
  <c r="W220" i="13"/>
  <c r="X220" i="13"/>
  <c r="X219" i="13"/>
  <c r="W219" i="13"/>
  <c r="X14" i="13"/>
  <c r="W14" i="13"/>
  <c r="X210" i="13"/>
  <c r="W210" i="13"/>
  <c r="X174" i="13"/>
  <c r="W174" i="13"/>
  <c r="W40" i="13"/>
  <c r="X40" i="13"/>
  <c r="X230" i="13"/>
  <c r="W230" i="13"/>
  <c r="W240" i="13"/>
  <c r="X240" i="13"/>
  <c r="X323" i="13"/>
  <c r="W323" i="13"/>
  <c r="X342" i="13"/>
  <c r="W342" i="13"/>
  <c r="W294" i="13"/>
  <c r="X294" i="13"/>
  <c r="X303" i="13"/>
  <c r="W303" i="13"/>
  <c r="X209" i="13"/>
  <c r="W209" i="13"/>
  <c r="X21" i="13"/>
  <c r="W21" i="13"/>
  <c r="X105" i="13"/>
  <c r="W105" i="13"/>
  <c r="W51" i="13"/>
  <c r="X51" i="13"/>
  <c r="X215" i="13"/>
  <c r="W215" i="13"/>
  <c r="X239" i="13"/>
  <c r="W239" i="13"/>
  <c r="W206" i="13"/>
  <c r="X206" i="13"/>
  <c r="W162" i="13"/>
  <c r="X162" i="13"/>
  <c r="X311" i="13"/>
  <c r="W311" i="13"/>
  <c r="X111" i="13"/>
  <c r="W111" i="13"/>
  <c r="X140" i="13"/>
  <c r="X20" i="13"/>
  <c r="W20" i="13"/>
  <c r="X128" i="13"/>
  <c r="W128" i="13"/>
  <c r="X26" i="13"/>
  <c r="W26" i="13"/>
  <c r="X286" i="13"/>
  <c r="W286" i="13"/>
  <c r="X201" i="13"/>
  <c r="W201" i="13"/>
  <c r="X288" i="13"/>
  <c r="W288" i="13"/>
  <c r="W134" i="13"/>
  <c r="X134" i="13"/>
  <c r="X280" i="13"/>
  <c r="W280" i="13"/>
  <c r="W122" i="13"/>
  <c r="X122" i="13"/>
  <c r="W260" i="13"/>
  <c r="X260" i="13"/>
  <c r="X295" i="13"/>
  <c r="W295" i="13"/>
  <c r="X236" i="13"/>
  <c r="W236" i="13"/>
  <c r="X190" i="13"/>
  <c r="W190" i="13"/>
  <c r="X85" i="13"/>
  <c r="W85" i="13"/>
  <c r="X194" i="13"/>
  <c r="W194" i="13"/>
  <c r="X317" i="13"/>
  <c r="W317" i="13"/>
  <c r="W30" i="13"/>
  <c r="X30" i="13"/>
  <c r="W207" i="13"/>
  <c r="X207" i="13"/>
  <c r="X292" i="13"/>
  <c r="W292" i="13"/>
  <c r="X276" i="13"/>
  <c r="W276" i="13"/>
  <c r="X34" i="13"/>
  <c r="W34" i="13"/>
  <c r="X296" i="13"/>
  <c r="W296" i="13"/>
  <c r="X125" i="13"/>
  <c r="W125" i="13"/>
  <c r="X180" i="13"/>
  <c r="W180" i="13"/>
  <c r="X204" i="13"/>
  <c r="W204" i="13"/>
  <c r="W344" i="13"/>
  <c r="X344" i="13"/>
  <c r="X222" i="13"/>
  <c r="W222" i="13"/>
  <c r="W12" i="13"/>
  <c r="X12" i="13"/>
  <c r="W118" i="13"/>
  <c r="X118" i="13"/>
  <c r="X15" i="13"/>
  <c r="W15" i="13"/>
  <c r="X153" i="13"/>
  <c r="W153" i="13"/>
  <c r="X259" i="13"/>
  <c r="W259" i="13"/>
  <c r="X19" i="13"/>
  <c r="W19" i="13"/>
  <c r="W7" i="13"/>
  <c r="X7" i="13"/>
  <c r="X129" i="13"/>
  <c r="W129" i="13"/>
  <c r="X115" i="13"/>
  <c r="W115" i="13"/>
  <c r="X183" i="13"/>
  <c r="W183" i="13"/>
  <c r="X197" i="13"/>
  <c r="W197" i="13"/>
  <c r="X352" i="13"/>
  <c r="W352" i="13"/>
  <c r="X325" i="13"/>
  <c r="W325" i="13"/>
  <c r="X321" i="13"/>
  <c r="W321" i="13"/>
  <c r="X341" i="13"/>
  <c r="W341" i="13"/>
  <c r="W299" i="13"/>
  <c r="X299" i="13"/>
  <c r="W117" i="13"/>
  <c r="X117" i="13"/>
  <c r="X192" i="13"/>
  <c r="W192" i="13"/>
  <c r="X314" i="13"/>
  <c r="W314" i="13"/>
  <c r="X291" i="13"/>
  <c r="W291" i="13"/>
  <c r="X235" i="13"/>
  <c r="W235" i="13"/>
  <c r="X18" i="13"/>
  <c r="W18" i="13"/>
  <c r="X102" i="13"/>
  <c r="W102" i="13"/>
  <c r="X80" i="13"/>
  <c r="W80" i="13"/>
  <c r="X318" i="13"/>
  <c r="W318" i="13"/>
  <c r="X306" i="13"/>
  <c r="W306" i="13"/>
  <c r="X76" i="13"/>
  <c r="W76" i="13"/>
  <c r="W84" i="13"/>
  <c r="X84" i="13"/>
  <c r="W191" i="13"/>
  <c r="X191" i="13"/>
  <c r="W253" i="13"/>
  <c r="X253" i="13"/>
  <c r="X279" i="13"/>
  <c r="W279" i="13"/>
  <c r="W146" i="13"/>
  <c r="X146" i="13"/>
  <c r="X181" i="13"/>
  <c r="W181" i="13"/>
  <c r="X302" i="13"/>
  <c r="W302" i="13"/>
  <c r="X282" i="13"/>
  <c r="W282" i="13"/>
  <c r="X273" i="13"/>
  <c r="W273" i="13"/>
  <c r="X37" i="13"/>
  <c r="W37" i="13"/>
  <c r="X47" i="13"/>
  <c r="W47" i="13"/>
  <c r="X104" i="13"/>
  <c r="W104" i="13"/>
  <c r="X252" i="13"/>
  <c r="W252" i="13"/>
  <c r="W24" i="13"/>
  <c r="X24" i="13"/>
  <c r="W48" i="13"/>
  <c r="X48" i="13"/>
  <c r="W78" i="13"/>
  <c r="X78" i="13"/>
  <c r="W8" i="13"/>
  <c r="X8" i="13"/>
  <c r="X79" i="13"/>
  <c r="W79" i="13"/>
  <c r="X254" i="13"/>
  <c r="W254" i="13"/>
  <c r="X137" i="13"/>
  <c r="W137" i="13"/>
  <c r="X109" i="13"/>
  <c r="W109" i="13"/>
  <c r="W131" i="13"/>
  <c r="X131" i="13"/>
  <c r="X123" i="13"/>
  <c r="W123" i="13"/>
  <c r="X158" i="13"/>
  <c r="W158" i="13"/>
  <c r="X316" i="13"/>
  <c r="W316" i="13"/>
  <c r="X184" i="13"/>
  <c r="W184" i="13"/>
  <c r="W189" i="13"/>
  <c r="X189" i="13"/>
  <c r="X300" i="13"/>
  <c r="W300" i="13"/>
  <c r="X114" i="13"/>
  <c r="W114" i="13"/>
  <c r="X212" i="13"/>
  <c r="W212" i="13"/>
  <c r="X241" i="13"/>
  <c r="W241" i="13"/>
  <c r="X22" i="13"/>
  <c r="W22" i="13"/>
  <c r="W232" i="13"/>
  <c r="X232" i="13"/>
  <c r="W107" i="13"/>
  <c r="X107" i="13"/>
  <c r="X5" i="13"/>
  <c r="W5" i="13"/>
  <c r="X121" i="13"/>
  <c r="W121" i="13"/>
  <c r="X238" i="13"/>
  <c r="W238" i="13"/>
  <c r="X266" i="13"/>
  <c r="W266" i="13"/>
  <c r="X213" i="13"/>
  <c r="W213" i="13"/>
  <c r="X228" i="13"/>
  <c r="W228" i="13"/>
  <c r="X110" i="13"/>
  <c r="W110" i="13"/>
  <c r="X265" i="13"/>
  <c r="W265" i="13"/>
  <c r="X244" i="13"/>
  <c r="W244" i="13"/>
  <c r="X148" i="13"/>
  <c r="W148" i="13"/>
  <c r="W127" i="13"/>
  <c r="X127" i="13"/>
  <c r="X337" i="13"/>
  <c r="W337" i="13"/>
  <c r="W258" i="13"/>
  <c r="X258" i="13"/>
  <c r="X264" i="13"/>
  <c r="W264" i="13"/>
  <c r="X71" i="13"/>
  <c r="W71" i="13"/>
  <c r="X46" i="13"/>
  <c r="W46" i="13"/>
  <c r="X149" i="13"/>
  <c r="W149" i="13"/>
  <c r="X217" i="13"/>
  <c r="W217" i="13"/>
  <c r="X167" i="13"/>
  <c r="W167" i="13"/>
  <c r="X142" i="13"/>
  <c r="W142" i="13"/>
  <c r="X329" i="13"/>
  <c r="W329" i="13"/>
  <c r="X99" i="13"/>
  <c r="W99" i="13"/>
  <c r="X165" i="13"/>
  <c r="W165" i="13"/>
  <c r="X58" i="13"/>
  <c r="W58" i="13"/>
  <c r="X4" i="13"/>
  <c r="W4" i="13"/>
  <c r="W322" i="13"/>
  <c r="X322" i="13"/>
  <c r="X193" i="13"/>
  <c r="W193" i="13"/>
  <c r="X221" i="13"/>
  <c r="W221" i="13"/>
  <c r="X28" i="13"/>
  <c r="W28" i="13"/>
  <c r="X345" i="13"/>
  <c r="W345" i="13"/>
  <c r="X199" i="13"/>
  <c r="W199" i="13"/>
  <c r="X310" i="13"/>
  <c r="W310" i="13"/>
  <c r="X237" i="13"/>
  <c r="W237" i="13"/>
  <c r="X120" i="13"/>
  <c r="W120" i="13"/>
  <c r="X243" i="13"/>
  <c r="W243" i="13"/>
  <c r="X179" i="13"/>
  <c r="W179" i="13"/>
  <c r="X126" i="13"/>
  <c r="W126" i="13"/>
  <c r="X90" i="13"/>
  <c r="W90" i="13"/>
  <c r="X95" i="13"/>
  <c r="W95" i="13"/>
  <c r="W247" i="13"/>
  <c r="X247" i="13"/>
  <c r="W36" i="13"/>
  <c r="X36" i="13"/>
  <c r="W173" i="13"/>
  <c r="X173" i="13"/>
  <c r="W231" i="13"/>
  <c r="X231" i="13"/>
  <c r="X32" i="13"/>
  <c r="W32" i="13"/>
  <c r="X31" i="13"/>
  <c r="W31" i="13"/>
  <c r="W313" i="13"/>
  <c r="X313" i="13"/>
  <c r="X216" i="13"/>
  <c r="W216" i="13"/>
  <c r="X108" i="13"/>
  <c r="W108" i="13"/>
  <c r="X225" i="13"/>
  <c r="W225" i="13"/>
  <c r="X250" i="13"/>
  <c r="W250" i="13"/>
  <c r="X248" i="13"/>
  <c r="W248" i="13"/>
  <c r="X9" i="13"/>
  <c r="W9" i="13"/>
  <c r="X11" i="13"/>
  <c r="W11" i="13"/>
  <c r="X202" i="13"/>
  <c r="W202" i="13"/>
  <c r="X343" i="13"/>
  <c r="W343" i="13"/>
  <c r="X166" i="13"/>
  <c r="W166" i="13"/>
  <c r="X229" i="13"/>
  <c r="W229" i="13"/>
  <c r="X309" i="13"/>
  <c r="W309" i="13"/>
  <c r="X262" i="13"/>
  <c r="W262" i="13"/>
  <c r="W261" i="13"/>
  <c r="X261" i="13"/>
  <c r="W52" i="13"/>
  <c r="X52" i="13"/>
  <c r="X59" i="13"/>
  <c r="W59" i="13"/>
  <c r="X188" i="13"/>
  <c r="W188" i="13"/>
  <c r="X305" i="13"/>
  <c r="W305" i="13"/>
  <c r="X61" i="13"/>
  <c r="W61" i="13"/>
  <c r="X269" i="13"/>
  <c r="W269" i="13"/>
  <c r="X187" i="13"/>
  <c r="W187" i="13"/>
  <c r="X101" i="13"/>
  <c r="W101" i="13"/>
  <c r="X141" i="13"/>
  <c r="W141" i="13"/>
  <c r="X272" i="13"/>
  <c r="W272" i="13"/>
  <c r="X68" i="13"/>
  <c r="W68" i="13"/>
  <c r="X275" i="13"/>
  <c r="W275" i="13"/>
  <c r="X25" i="13"/>
  <c r="W25" i="13"/>
  <c r="X41" i="13"/>
  <c r="W41" i="13"/>
  <c r="X94" i="13"/>
  <c r="W94" i="13"/>
  <c r="W198" i="13"/>
  <c r="X198" i="13"/>
  <c r="W60" i="13"/>
  <c r="X60" i="13"/>
  <c r="W168" i="13"/>
  <c r="X168" i="13"/>
  <c r="W93" i="13"/>
  <c r="X93" i="13"/>
  <c r="W205" i="13"/>
  <c r="X205" i="13"/>
  <c r="W75" i="13"/>
  <c r="X75" i="13"/>
  <c r="W347" i="13"/>
  <c r="X347" i="13"/>
  <c r="W64" i="13"/>
  <c r="X64" i="13"/>
  <c r="X159" i="13"/>
  <c r="W159" i="13"/>
  <c r="X335" i="13"/>
  <c r="W335" i="13"/>
  <c r="W354" i="13"/>
  <c r="X354" i="13"/>
  <c r="X69" i="13"/>
  <c r="W69" i="13"/>
  <c r="W308" i="13"/>
  <c r="X308" i="13"/>
  <c r="X33" i="13"/>
  <c r="W33" i="13"/>
  <c r="W298" i="13"/>
  <c r="X298" i="13"/>
  <c r="X55" i="13"/>
  <c r="W55" i="13"/>
  <c r="Z3" i="13"/>
  <c r="AF3" i="13" l="1"/>
  <c r="AC3" i="13"/>
  <c r="AD3" i="13" s="1"/>
  <c r="AC82" i="13"/>
  <c r="AD82" i="13" s="1"/>
  <c r="Z79" i="13"/>
  <c r="AA79" i="13" s="1"/>
  <c r="Z82" i="13"/>
  <c r="AA82" i="13" s="1"/>
  <c r="Z31" i="13"/>
  <c r="AA31" i="13" s="1"/>
  <c r="AC355" i="13"/>
  <c r="AD355" i="13" s="1"/>
  <c r="Z355" i="13"/>
  <c r="AA355" i="13" s="1"/>
  <c r="AF355" i="13"/>
  <c r="AG355" i="13" s="1"/>
  <c r="Z44" i="13"/>
  <c r="AA44" i="13" s="1"/>
  <c r="AC44" i="13"/>
  <c r="AD44" i="13" s="1"/>
  <c r="AF44" i="13"/>
  <c r="AG44" i="13" s="1"/>
  <c r="AC79" i="13"/>
  <c r="AD79" i="13" s="1"/>
  <c r="AC336" i="13"/>
  <c r="AD336" i="13" s="1"/>
  <c r="Z336" i="13"/>
  <c r="AA336" i="13" s="1"/>
  <c r="AF336" i="13"/>
  <c r="AG336" i="13" s="1"/>
  <c r="AC33" i="13"/>
  <c r="AD33" i="13" s="1"/>
  <c r="Z33" i="13"/>
  <c r="AA33" i="13" s="1"/>
  <c r="AF33" i="13"/>
  <c r="AG33" i="13" s="1"/>
  <c r="Z94" i="13"/>
  <c r="AA94" i="13" s="1"/>
  <c r="AC94" i="13"/>
  <c r="AD94" i="13" s="1"/>
  <c r="AF94" i="13"/>
  <c r="AG94" i="13" s="1"/>
  <c r="AC61" i="13"/>
  <c r="AD61" i="13" s="1"/>
  <c r="AF61" i="13"/>
  <c r="AG61" i="13" s="1"/>
  <c r="Z61" i="13"/>
  <c r="AA61" i="13" s="1"/>
  <c r="AC159" i="13"/>
  <c r="AD159" i="13" s="1"/>
  <c r="AF159" i="13"/>
  <c r="AG159" i="13" s="1"/>
  <c r="Z159" i="13"/>
  <c r="AA159" i="13" s="1"/>
  <c r="Z41" i="13"/>
  <c r="AA41" i="13" s="1"/>
  <c r="AF41" i="13"/>
  <c r="AG41" i="13" s="1"/>
  <c r="AC41" i="13"/>
  <c r="AD41" i="13" s="1"/>
  <c r="Z275" i="13"/>
  <c r="AA275" i="13" s="1"/>
  <c r="AC275" i="13"/>
  <c r="AD275" i="13" s="1"/>
  <c r="AF275" i="13"/>
  <c r="AG275" i="13" s="1"/>
  <c r="AF272" i="13"/>
  <c r="AG272" i="13" s="1"/>
  <c r="Z272" i="13"/>
  <c r="AA272" i="13" s="1"/>
  <c r="AC272" i="13"/>
  <c r="AD272" i="13" s="1"/>
  <c r="Z101" i="13"/>
  <c r="AA101" i="13" s="1"/>
  <c r="AF101" i="13"/>
  <c r="AG101" i="13" s="1"/>
  <c r="AC101" i="13"/>
  <c r="AD101" i="13" s="1"/>
  <c r="AF269" i="13"/>
  <c r="AG269" i="13" s="1"/>
  <c r="Z269" i="13"/>
  <c r="AA269" i="13" s="1"/>
  <c r="AC269" i="13"/>
  <c r="AD269" i="13" s="1"/>
  <c r="Z305" i="13"/>
  <c r="AA305" i="13" s="1"/>
  <c r="AC305" i="13"/>
  <c r="AD305" i="13" s="1"/>
  <c r="AF305" i="13"/>
  <c r="AG305" i="13" s="1"/>
  <c r="AF59" i="13"/>
  <c r="AG59" i="13" s="1"/>
  <c r="Z59" i="13"/>
  <c r="AA59" i="13" s="1"/>
  <c r="AC59" i="13"/>
  <c r="AD59" i="13" s="1"/>
  <c r="AF309" i="13"/>
  <c r="AG309" i="13" s="1"/>
  <c r="AC309" i="13"/>
  <c r="AD309" i="13" s="1"/>
  <c r="Z309" i="13"/>
  <c r="AA309" i="13" s="1"/>
  <c r="AF166" i="13"/>
  <c r="AG166" i="13" s="1"/>
  <c r="Z166" i="13"/>
  <c r="AA166" i="13" s="1"/>
  <c r="AC166" i="13"/>
  <c r="AD166" i="13" s="1"/>
  <c r="Z202" i="13"/>
  <c r="AA202" i="13" s="1"/>
  <c r="AC202" i="13"/>
  <c r="AD202" i="13" s="1"/>
  <c r="AF202" i="13"/>
  <c r="AG202" i="13" s="1"/>
  <c r="AF9" i="13"/>
  <c r="AG9" i="13" s="1"/>
  <c r="Z9" i="13"/>
  <c r="AA9" i="13" s="1"/>
  <c r="AC9" i="13"/>
  <c r="AD9" i="13" s="1"/>
  <c r="AF250" i="13"/>
  <c r="AG250" i="13" s="1"/>
  <c r="Z250" i="13"/>
  <c r="AA250" i="13" s="1"/>
  <c r="AC250" i="13"/>
  <c r="AD250" i="13" s="1"/>
  <c r="AC108" i="13"/>
  <c r="AD108" i="13" s="1"/>
  <c r="Z108" i="13"/>
  <c r="AA108" i="13" s="1"/>
  <c r="AF108" i="13"/>
  <c r="AG108" i="13" s="1"/>
  <c r="AC32" i="13"/>
  <c r="AD32" i="13" s="1"/>
  <c r="AF32" i="13"/>
  <c r="AG32" i="13" s="1"/>
  <c r="Z32" i="13"/>
  <c r="AA32" i="13" s="1"/>
  <c r="AC90" i="13"/>
  <c r="AD90" i="13" s="1"/>
  <c r="AF90" i="13"/>
  <c r="AG90" i="13" s="1"/>
  <c r="Z90" i="13"/>
  <c r="AA90" i="13" s="1"/>
  <c r="Z179" i="13"/>
  <c r="AA179" i="13" s="1"/>
  <c r="AC179" i="13"/>
  <c r="AD179" i="13" s="1"/>
  <c r="AF179" i="13"/>
  <c r="AG179" i="13" s="1"/>
  <c r="AF120" i="13"/>
  <c r="AG120" i="13" s="1"/>
  <c r="Z120" i="13"/>
  <c r="AA120" i="13" s="1"/>
  <c r="AC120" i="13"/>
  <c r="AD120" i="13" s="1"/>
  <c r="Z310" i="13"/>
  <c r="AA310" i="13" s="1"/>
  <c r="AF310" i="13"/>
  <c r="AG310" i="13" s="1"/>
  <c r="AC310" i="13"/>
  <c r="AD310" i="13" s="1"/>
  <c r="AF345" i="13"/>
  <c r="AG345" i="13" s="1"/>
  <c r="AC345" i="13"/>
  <c r="AD345" i="13" s="1"/>
  <c r="Z345" i="13"/>
  <c r="AA345" i="13" s="1"/>
  <c r="AC221" i="13"/>
  <c r="AD221" i="13" s="1"/>
  <c r="Z221" i="13"/>
  <c r="AA221" i="13" s="1"/>
  <c r="AF221" i="13"/>
  <c r="AG221" i="13" s="1"/>
  <c r="AC58" i="13"/>
  <c r="AD58" i="13" s="1"/>
  <c r="Z58" i="13"/>
  <c r="AA58" i="13" s="1"/>
  <c r="AF58" i="13"/>
  <c r="AG58" i="13" s="1"/>
  <c r="AF99" i="13"/>
  <c r="AG99" i="13" s="1"/>
  <c r="AC99" i="13"/>
  <c r="AD99" i="13" s="1"/>
  <c r="Z99" i="13"/>
  <c r="AA99" i="13" s="1"/>
  <c r="Z142" i="13"/>
  <c r="AA142" i="13" s="1"/>
  <c r="AC142" i="13"/>
  <c r="AD142" i="13" s="1"/>
  <c r="AF142" i="13"/>
  <c r="AG142" i="13" s="1"/>
  <c r="AF217" i="13"/>
  <c r="AG217" i="13" s="1"/>
  <c r="Z217" i="13"/>
  <c r="AA217" i="13" s="1"/>
  <c r="AC217" i="13"/>
  <c r="AD217" i="13" s="1"/>
  <c r="AC46" i="13"/>
  <c r="AD46" i="13" s="1"/>
  <c r="Z46" i="13"/>
  <c r="AA46" i="13" s="1"/>
  <c r="AF46" i="13"/>
  <c r="AG46" i="13" s="1"/>
  <c r="AF264" i="13"/>
  <c r="AG264" i="13" s="1"/>
  <c r="AC264" i="13"/>
  <c r="AD264" i="13" s="1"/>
  <c r="Z264" i="13"/>
  <c r="AA264" i="13" s="1"/>
  <c r="Z337" i="13"/>
  <c r="AA337" i="13" s="1"/>
  <c r="AC337" i="13"/>
  <c r="AD337" i="13" s="1"/>
  <c r="AF337" i="13"/>
  <c r="AG337" i="13" s="1"/>
  <c r="AF148" i="13"/>
  <c r="AG148" i="13" s="1"/>
  <c r="AC148" i="13"/>
  <c r="AD148" i="13" s="1"/>
  <c r="Z148" i="13"/>
  <c r="AA148" i="13" s="1"/>
  <c r="AC265" i="13"/>
  <c r="AD265" i="13" s="1"/>
  <c r="Z265" i="13"/>
  <c r="AA265" i="13" s="1"/>
  <c r="AF265" i="13"/>
  <c r="AG265" i="13" s="1"/>
  <c r="AC228" i="13"/>
  <c r="AD228" i="13" s="1"/>
  <c r="Z228" i="13"/>
  <c r="AA228" i="13" s="1"/>
  <c r="AF228" i="13"/>
  <c r="AG228" i="13" s="1"/>
  <c r="AC266" i="13"/>
  <c r="AD266" i="13" s="1"/>
  <c r="AF266" i="13"/>
  <c r="AG266" i="13" s="1"/>
  <c r="Z266" i="13"/>
  <c r="AA266" i="13" s="1"/>
  <c r="AF121" i="13"/>
  <c r="AG121" i="13" s="1"/>
  <c r="Z121" i="13"/>
  <c r="AA121" i="13" s="1"/>
  <c r="AC121" i="13"/>
  <c r="AD121" i="13" s="1"/>
  <c r="AC22" i="13"/>
  <c r="AD22" i="13" s="1"/>
  <c r="AF22" i="13"/>
  <c r="AG22" i="13" s="1"/>
  <c r="Z22" i="13"/>
  <c r="AA22" i="13" s="1"/>
  <c r="Z212" i="13"/>
  <c r="AA212" i="13" s="1"/>
  <c r="AC212" i="13"/>
  <c r="AD212" i="13" s="1"/>
  <c r="AF212" i="13"/>
  <c r="AG212" i="13" s="1"/>
  <c r="AC300" i="13"/>
  <c r="AD300" i="13" s="1"/>
  <c r="AF300" i="13"/>
  <c r="AG300" i="13" s="1"/>
  <c r="Z300" i="13"/>
  <c r="AA300" i="13" s="1"/>
  <c r="Z184" i="13"/>
  <c r="AA184" i="13" s="1"/>
  <c r="AF184" i="13"/>
  <c r="AG184" i="13" s="1"/>
  <c r="AC184" i="13"/>
  <c r="AD184" i="13" s="1"/>
  <c r="Z158" i="13"/>
  <c r="AA158" i="13" s="1"/>
  <c r="AC158" i="13"/>
  <c r="AD158" i="13" s="1"/>
  <c r="AF158" i="13"/>
  <c r="AG158" i="13" s="1"/>
  <c r="AF137" i="13"/>
  <c r="AG137" i="13" s="1"/>
  <c r="Z137" i="13"/>
  <c r="AA137" i="13" s="1"/>
  <c r="AC137" i="13"/>
  <c r="AD137" i="13" s="1"/>
  <c r="AF79" i="13"/>
  <c r="AG79" i="13" s="1"/>
  <c r="Z104" i="13"/>
  <c r="AA104" i="13" s="1"/>
  <c r="AC104" i="13"/>
  <c r="AD104" i="13" s="1"/>
  <c r="AF104" i="13"/>
  <c r="AG104" i="13" s="1"/>
  <c r="Z37" i="13"/>
  <c r="AA37" i="13" s="1"/>
  <c r="AF37" i="13"/>
  <c r="AG37" i="13" s="1"/>
  <c r="AC37" i="13"/>
  <c r="AD37" i="13" s="1"/>
  <c r="AC282" i="13"/>
  <c r="AD282" i="13" s="1"/>
  <c r="Z282" i="13"/>
  <c r="AA282" i="13" s="1"/>
  <c r="AF282" i="13"/>
  <c r="AG282" i="13" s="1"/>
  <c r="AC181" i="13"/>
  <c r="AD181" i="13" s="1"/>
  <c r="AF181" i="13"/>
  <c r="AG181" i="13" s="1"/>
  <c r="Z181" i="13"/>
  <c r="AA181" i="13" s="1"/>
  <c r="AF279" i="13"/>
  <c r="AG279" i="13" s="1"/>
  <c r="AC279" i="13"/>
  <c r="AD279" i="13" s="1"/>
  <c r="Z279" i="13"/>
  <c r="AA279" i="13" s="1"/>
  <c r="Z76" i="13"/>
  <c r="AA76" i="13" s="1"/>
  <c r="AC76" i="13"/>
  <c r="AD76" i="13" s="1"/>
  <c r="AF76" i="13"/>
  <c r="AG76" i="13" s="1"/>
  <c r="AC318" i="13"/>
  <c r="AD318" i="13" s="1"/>
  <c r="AF318" i="13"/>
  <c r="AG318" i="13" s="1"/>
  <c r="Z318" i="13"/>
  <c r="AA318" i="13" s="1"/>
  <c r="Z102" i="13"/>
  <c r="AA102" i="13" s="1"/>
  <c r="AC102" i="13"/>
  <c r="AD102" i="13" s="1"/>
  <c r="AF102" i="13"/>
  <c r="AG102" i="13" s="1"/>
  <c r="AF235" i="13"/>
  <c r="AG235" i="13" s="1"/>
  <c r="Z235" i="13"/>
  <c r="AA235" i="13" s="1"/>
  <c r="AC235" i="13"/>
  <c r="AD235" i="13" s="1"/>
  <c r="Z314" i="13"/>
  <c r="AA314" i="13" s="1"/>
  <c r="AC314" i="13"/>
  <c r="AD314" i="13" s="1"/>
  <c r="AF314" i="13"/>
  <c r="AG314" i="13" s="1"/>
  <c r="Z341" i="13"/>
  <c r="AA341" i="13" s="1"/>
  <c r="AF341" i="13"/>
  <c r="AG341" i="13" s="1"/>
  <c r="AC341" i="13"/>
  <c r="AD341" i="13" s="1"/>
  <c r="Z325" i="13"/>
  <c r="AA325" i="13" s="1"/>
  <c r="AF325" i="13"/>
  <c r="AG325" i="13" s="1"/>
  <c r="AC325" i="13"/>
  <c r="AD325" i="13" s="1"/>
  <c r="AF197" i="13"/>
  <c r="AG197" i="13" s="1"/>
  <c r="AC197" i="13"/>
  <c r="AD197" i="13" s="1"/>
  <c r="Z197" i="13"/>
  <c r="AA197" i="13" s="1"/>
  <c r="AC115" i="13"/>
  <c r="AD115" i="13" s="1"/>
  <c r="Z115" i="13"/>
  <c r="AA115" i="13" s="1"/>
  <c r="AF115" i="13"/>
  <c r="AG115" i="13" s="1"/>
  <c r="AF259" i="13"/>
  <c r="AG259" i="13" s="1"/>
  <c r="AC259" i="13"/>
  <c r="AD259" i="13" s="1"/>
  <c r="Z259" i="13"/>
  <c r="AA259" i="13" s="1"/>
  <c r="Z15" i="13"/>
  <c r="AA15" i="13" s="1"/>
  <c r="AC15" i="13"/>
  <c r="AD15" i="13" s="1"/>
  <c r="AF15" i="13"/>
  <c r="AG15" i="13" s="1"/>
  <c r="AF180" i="13"/>
  <c r="AG180" i="13" s="1"/>
  <c r="AC180" i="13"/>
  <c r="AD180" i="13" s="1"/>
  <c r="Z180" i="13"/>
  <c r="AA180" i="13" s="1"/>
  <c r="Z296" i="13"/>
  <c r="AA296" i="13" s="1"/>
  <c r="AF296" i="13"/>
  <c r="AG296" i="13" s="1"/>
  <c r="AC296" i="13"/>
  <c r="AD296" i="13" s="1"/>
  <c r="Z276" i="13"/>
  <c r="AA276" i="13" s="1"/>
  <c r="AC276" i="13"/>
  <c r="AD276" i="13" s="1"/>
  <c r="AF276" i="13"/>
  <c r="AG276" i="13" s="1"/>
  <c r="AC317" i="13"/>
  <c r="AD317" i="13" s="1"/>
  <c r="AF317" i="13"/>
  <c r="AG317" i="13" s="1"/>
  <c r="Z317" i="13"/>
  <c r="AA317" i="13" s="1"/>
  <c r="AC85" i="13"/>
  <c r="AD85" i="13" s="1"/>
  <c r="Z85" i="13"/>
  <c r="AA85" i="13" s="1"/>
  <c r="AF85" i="13"/>
  <c r="AG85" i="13" s="1"/>
  <c r="AC236" i="13"/>
  <c r="AD236" i="13" s="1"/>
  <c r="Z236" i="13"/>
  <c r="AA236" i="13" s="1"/>
  <c r="AF236" i="13"/>
  <c r="AG236" i="13" s="1"/>
  <c r="AF280" i="13"/>
  <c r="AG280" i="13" s="1"/>
  <c r="AC280" i="13"/>
  <c r="AD280" i="13" s="1"/>
  <c r="Z280" i="13"/>
  <c r="AA280" i="13" s="1"/>
  <c r="AF288" i="13"/>
  <c r="AG288" i="13" s="1"/>
  <c r="Z288" i="13"/>
  <c r="AA288" i="13" s="1"/>
  <c r="AC288" i="13"/>
  <c r="AD288" i="13" s="1"/>
  <c r="Z286" i="13"/>
  <c r="AA286" i="13" s="1"/>
  <c r="AC286" i="13"/>
  <c r="AD286" i="13" s="1"/>
  <c r="AF286" i="13"/>
  <c r="AG286" i="13" s="1"/>
  <c r="AF128" i="13"/>
  <c r="AG128" i="13" s="1"/>
  <c r="AC128" i="13"/>
  <c r="AD128" i="13" s="1"/>
  <c r="Z128" i="13"/>
  <c r="AA128" i="13" s="1"/>
  <c r="AF140" i="13"/>
  <c r="AG140" i="13" s="1"/>
  <c r="AC140" i="13"/>
  <c r="AD140" i="13" s="1"/>
  <c r="Z140" i="13"/>
  <c r="AA140" i="13" s="1"/>
  <c r="Z206" i="13"/>
  <c r="AA206" i="13" s="1"/>
  <c r="AC206" i="13"/>
  <c r="AD206" i="13" s="1"/>
  <c r="AF206" i="13"/>
  <c r="AG206" i="13" s="1"/>
  <c r="AF294" i="13"/>
  <c r="AG294" i="13" s="1"/>
  <c r="AC294" i="13"/>
  <c r="AD294" i="13" s="1"/>
  <c r="Z294" i="13"/>
  <c r="AA294" i="13" s="1"/>
  <c r="AC220" i="13"/>
  <c r="AD220" i="13" s="1"/>
  <c r="AF220" i="13"/>
  <c r="AG220" i="13" s="1"/>
  <c r="Z220" i="13"/>
  <c r="AA220" i="13" s="1"/>
  <c r="AC89" i="13"/>
  <c r="AD89" i="13" s="1"/>
  <c r="AF89" i="13"/>
  <c r="AG89" i="13" s="1"/>
  <c r="Z89" i="13"/>
  <c r="AA89" i="13" s="1"/>
  <c r="Z77" i="13"/>
  <c r="AA77" i="13" s="1"/>
  <c r="AC77" i="13"/>
  <c r="AD77" i="13" s="1"/>
  <c r="AF77" i="13"/>
  <c r="AG77" i="13" s="1"/>
  <c r="AF245" i="13"/>
  <c r="AG245" i="13" s="1"/>
  <c r="AC245" i="13"/>
  <c r="AD245" i="13" s="1"/>
  <c r="Z245" i="13"/>
  <c r="AA245" i="13" s="1"/>
  <c r="AF320" i="13"/>
  <c r="AG320" i="13" s="1"/>
  <c r="Z320" i="13"/>
  <c r="AA320" i="13" s="1"/>
  <c r="AC320" i="13"/>
  <c r="AD320" i="13" s="1"/>
  <c r="Z70" i="13"/>
  <c r="AA70" i="13" s="1"/>
  <c r="AC70" i="13"/>
  <c r="AD70" i="13" s="1"/>
  <c r="AF70" i="13"/>
  <c r="AG70" i="13" s="1"/>
  <c r="Z160" i="13"/>
  <c r="AA160" i="13" s="1"/>
  <c r="AC160" i="13"/>
  <c r="AD160" i="13" s="1"/>
  <c r="AF160" i="13"/>
  <c r="AG160" i="13" s="1"/>
  <c r="AC255" i="13"/>
  <c r="AD255" i="13" s="1"/>
  <c r="Z255" i="13"/>
  <c r="AA255" i="13" s="1"/>
  <c r="AF255" i="13"/>
  <c r="AG255" i="13" s="1"/>
  <c r="AC338" i="13"/>
  <c r="AD338" i="13" s="1"/>
  <c r="AF338" i="13"/>
  <c r="AG338" i="13" s="1"/>
  <c r="Z338" i="13"/>
  <c r="AA338" i="13" s="1"/>
  <c r="Z349" i="13"/>
  <c r="AA349" i="13" s="1"/>
  <c r="AC349" i="13"/>
  <c r="AD349" i="13" s="1"/>
  <c r="AF349" i="13"/>
  <c r="AG349" i="13" s="1"/>
  <c r="Z23" i="13"/>
  <c r="AA23" i="13" s="1"/>
  <c r="AC23" i="13"/>
  <c r="AD23" i="13" s="1"/>
  <c r="AF23" i="13"/>
  <c r="AG23" i="13" s="1"/>
  <c r="AF196" i="13"/>
  <c r="AG196" i="13" s="1"/>
  <c r="Z196" i="13"/>
  <c r="AA196" i="13" s="1"/>
  <c r="AC196" i="13"/>
  <c r="AD196" i="13" s="1"/>
  <c r="AF55" i="13"/>
  <c r="AG55" i="13" s="1"/>
  <c r="AC55" i="13"/>
  <c r="AD55" i="13" s="1"/>
  <c r="Z55" i="13"/>
  <c r="AA55" i="13" s="1"/>
  <c r="Z68" i="13"/>
  <c r="AA68" i="13" s="1"/>
  <c r="AC68" i="13"/>
  <c r="AD68" i="13" s="1"/>
  <c r="AF68" i="13"/>
  <c r="AG68" i="13" s="1"/>
  <c r="AF298" i="13"/>
  <c r="AG298" i="13" s="1"/>
  <c r="Z298" i="13"/>
  <c r="AA298" i="13" s="1"/>
  <c r="AC298" i="13"/>
  <c r="AD298" i="13" s="1"/>
  <c r="AC308" i="13"/>
  <c r="AD308" i="13" s="1"/>
  <c r="AF308" i="13"/>
  <c r="AG308" i="13" s="1"/>
  <c r="Z308" i="13"/>
  <c r="AA308" i="13" s="1"/>
  <c r="Z354" i="13"/>
  <c r="AA354" i="13" s="1"/>
  <c r="AC354" i="13"/>
  <c r="AD354" i="13" s="1"/>
  <c r="AF354" i="13"/>
  <c r="AG354" i="13" s="1"/>
  <c r="Z347" i="13"/>
  <c r="AA347" i="13" s="1"/>
  <c r="AC347" i="13"/>
  <c r="AD347" i="13" s="1"/>
  <c r="AF347" i="13"/>
  <c r="AG347" i="13" s="1"/>
  <c r="AF205" i="13"/>
  <c r="AG205" i="13" s="1"/>
  <c r="Z205" i="13"/>
  <c r="AA205" i="13" s="1"/>
  <c r="AC205" i="13"/>
  <c r="AD205" i="13" s="1"/>
  <c r="AF168" i="13"/>
  <c r="AG168" i="13" s="1"/>
  <c r="Z168" i="13"/>
  <c r="AA168" i="13" s="1"/>
  <c r="AC168" i="13"/>
  <c r="AD168" i="13" s="1"/>
  <c r="AC198" i="13"/>
  <c r="AD198" i="13" s="1"/>
  <c r="Z198" i="13"/>
  <c r="AA198" i="13" s="1"/>
  <c r="AF198" i="13"/>
  <c r="AG198" i="13" s="1"/>
  <c r="Z261" i="13"/>
  <c r="AA261" i="13" s="1"/>
  <c r="AF261" i="13"/>
  <c r="AG261" i="13" s="1"/>
  <c r="AC261" i="13"/>
  <c r="AD261" i="13" s="1"/>
  <c r="Z313" i="13"/>
  <c r="AA313" i="13" s="1"/>
  <c r="AC313" i="13"/>
  <c r="AD313" i="13" s="1"/>
  <c r="AF313" i="13"/>
  <c r="AG313" i="13" s="1"/>
  <c r="Z173" i="13"/>
  <c r="AA173" i="13" s="1"/>
  <c r="AC173" i="13"/>
  <c r="AD173" i="13" s="1"/>
  <c r="AF173" i="13"/>
  <c r="AG173" i="13" s="1"/>
  <c r="Z247" i="13"/>
  <c r="AA247" i="13" s="1"/>
  <c r="AC247" i="13"/>
  <c r="AD247" i="13" s="1"/>
  <c r="AF247" i="13"/>
  <c r="AG247" i="13" s="1"/>
  <c r="AC322" i="13"/>
  <c r="AD322" i="13" s="1"/>
  <c r="Z322" i="13"/>
  <c r="AA322" i="13" s="1"/>
  <c r="AF322" i="13"/>
  <c r="AG322" i="13" s="1"/>
  <c r="AC107" i="13"/>
  <c r="AD107" i="13" s="1"/>
  <c r="Z107" i="13"/>
  <c r="AA107" i="13" s="1"/>
  <c r="AF107" i="13"/>
  <c r="AG107" i="13" s="1"/>
  <c r="Z131" i="13"/>
  <c r="AA131" i="13" s="1"/>
  <c r="AC131" i="13"/>
  <c r="AD131" i="13" s="1"/>
  <c r="AF131" i="13"/>
  <c r="AG131" i="13" s="1"/>
  <c r="Z78" i="13"/>
  <c r="AA78" i="13" s="1"/>
  <c r="AC78" i="13"/>
  <c r="AD78" i="13" s="1"/>
  <c r="AF78" i="13"/>
  <c r="AG78" i="13" s="1"/>
  <c r="AC24" i="13"/>
  <c r="AD24" i="13" s="1"/>
  <c r="AF24" i="13"/>
  <c r="AG24" i="13" s="1"/>
  <c r="Z24" i="13"/>
  <c r="AA24" i="13" s="1"/>
  <c r="AC191" i="13"/>
  <c r="AD191" i="13" s="1"/>
  <c r="AF191" i="13"/>
  <c r="AG191" i="13" s="1"/>
  <c r="Z191" i="13"/>
  <c r="AA191" i="13" s="1"/>
  <c r="AF117" i="13"/>
  <c r="AG117" i="13" s="1"/>
  <c r="Z117" i="13"/>
  <c r="AA117" i="13" s="1"/>
  <c r="AC117" i="13"/>
  <c r="AD117" i="13" s="1"/>
  <c r="AF7" i="13"/>
  <c r="AG7" i="13" s="1"/>
  <c r="Z7" i="13"/>
  <c r="AA7" i="13" s="1"/>
  <c r="AC7" i="13"/>
  <c r="AD7" i="13" s="1"/>
  <c r="AF12" i="13"/>
  <c r="AG12" i="13" s="1"/>
  <c r="Z12" i="13"/>
  <c r="AA12" i="13" s="1"/>
  <c r="AC12" i="13"/>
  <c r="AD12" i="13" s="1"/>
  <c r="Z344" i="13"/>
  <c r="AA344" i="13" s="1"/>
  <c r="AC344" i="13"/>
  <c r="AD344" i="13" s="1"/>
  <c r="AF344" i="13"/>
  <c r="AG344" i="13" s="1"/>
  <c r="Z207" i="13"/>
  <c r="AA207" i="13" s="1"/>
  <c r="AC207" i="13"/>
  <c r="AD207" i="13" s="1"/>
  <c r="AF207" i="13"/>
  <c r="AG207" i="13" s="1"/>
  <c r="AC260" i="13"/>
  <c r="AD260" i="13" s="1"/>
  <c r="AF260" i="13"/>
  <c r="AG260" i="13" s="1"/>
  <c r="Z260" i="13"/>
  <c r="AA260" i="13" s="1"/>
  <c r="AF111" i="13"/>
  <c r="AG111" i="13" s="1"/>
  <c r="Z111" i="13"/>
  <c r="AA111" i="13" s="1"/>
  <c r="AC111" i="13"/>
  <c r="AD111" i="13" s="1"/>
  <c r="Z239" i="13"/>
  <c r="AA239" i="13" s="1"/>
  <c r="AF239" i="13"/>
  <c r="AG239" i="13" s="1"/>
  <c r="AC239" i="13"/>
  <c r="AD239" i="13" s="1"/>
  <c r="AC21" i="13"/>
  <c r="AD21" i="13" s="1"/>
  <c r="Z21" i="13"/>
  <c r="AA21" i="13" s="1"/>
  <c r="AF21" i="13"/>
  <c r="AG21" i="13" s="1"/>
  <c r="AC303" i="13"/>
  <c r="AD303" i="13" s="1"/>
  <c r="Z303" i="13"/>
  <c r="AA303" i="13" s="1"/>
  <c r="AF303" i="13"/>
  <c r="AG303" i="13" s="1"/>
  <c r="Z342" i="13"/>
  <c r="AA342" i="13" s="1"/>
  <c r="AC342" i="13"/>
  <c r="AD342" i="13" s="1"/>
  <c r="AF342" i="13"/>
  <c r="AG342" i="13" s="1"/>
  <c r="AF210" i="13"/>
  <c r="AG210" i="13" s="1"/>
  <c r="Z210" i="13"/>
  <c r="AA210" i="13" s="1"/>
  <c r="AC210" i="13"/>
  <c r="AD210" i="13" s="1"/>
  <c r="AC219" i="13"/>
  <c r="AD219" i="13" s="1"/>
  <c r="AF219" i="13"/>
  <c r="AG219" i="13" s="1"/>
  <c r="Z219" i="13"/>
  <c r="AA219" i="13" s="1"/>
  <c r="Z53" i="13"/>
  <c r="AA53" i="13" s="1"/>
  <c r="AF53" i="13"/>
  <c r="AG53" i="13" s="1"/>
  <c r="AC53" i="13"/>
  <c r="AD53" i="13" s="1"/>
  <c r="AF113" i="13"/>
  <c r="AG113" i="13" s="1"/>
  <c r="Z113" i="13"/>
  <c r="AA113" i="13" s="1"/>
  <c r="AC113" i="13"/>
  <c r="AD113" i="13" s="1"/>
  <c r="Z281" i="13"/>
  <c r="AA281" i="13" s="1"/>
  <c r="AC281" i="13"/>
  <c r="AD281" i="13" s="1"/>
  <c r="AF281" i="13"/>
  <c r="AG281" i="13" s="1"/>
  <c r="Z50" i="13"/>
  <c r="AA50" i="13" s="1"/>
  <c r="AF50" i="13"/>
  <c r="AG50" i="13" s="1"/>
  <c r="AC50" i="13"/>
  <c r="AD50" i="13" s="1"/>
  <c r="AC66" i="13"/>
  <c r="AD66" i="13" s="1"/>
  <c r="AF66" i="13"/>
  <c r="AG66" i="13" s="1"/>
  <c r="Z66" i="13"/>
  <c r="AA66" i="13" s="1"/>
  <c r="Z72" i="13"/>
  <c r="AA72" i="13" s="1"/>
  <c r="AF72" i="13"/>
  <c r="AG72" i="13" s="1"/>
  <c r="AC72" i="13"/>
  <c r="AD72" i="13" s="1"/>
  <c r="AC208" i="13"/>
  <c r="AD208" i="13" s="1"/>
  <c r="Z208" i="13"/>
  <c r="AA208" i="13" s="1"/>
  <c r="AF208" i="13"/>
  <c r="AG208" i="13" s="1"/>
  <c r="Z195" i="13"/>
  <c r="AA195" i="13" s="1"/>
  <c r="AF195" i="13"/>
  <c r="AG195" i="13" s="1"/>
  <c r="AC195" i="13"/>
  <c r="AD195" i="13" s="1"/>
  <c r="Z348" i="13"/>
  <c r="AA348" i="13" s="1"/>
  <c r="AF348" i="13"/>
  <c r="AG348" i="13" s="1"/>
  <c r="AC348" i="13"/>
  <c r="AD348" i="13" s="1"/>
  <c r="AC203" i="13"/>
  <c r="AD203" i="13" s="1"/>
  <c r="AF203" i="13"/>
  <c r="AG203" i="13" s="1"/>
  <c r="Z203" i="13"/>
  <c r="AA203" i="13" s="1"/>
  <c r="AF69" i="13"/>
  <c r="AG69" i="13" s="1"/>
  <c r="AC69" i="13"/>
  <c r="AD69" i="13" s="1"/>
  <c r="Z69" i="13"/>
  <c r="AA69" i="13" s="1"/>
  <c r="AF141" i="13"/>
  <c r="AG141" i="13" s="1"/>
  <c r="Z141" i="13"/>
  <c r="AA141" i="13" s="1"/>
  <c r="AC141" i="13"/>
  <c r="AD141" i="13" s="1"/>
  <c r="AC229" i="13"/>
  <c r="AD229" i="13" s="1"/>
  <c r="AF229" i="13"/>
  <c r="AG229" i="13" s="1"/>
  <c r="Z229" i="13"/>
  <c r="AA229" i="13" s="1"/>
  <c r="Z11" i="13"/>
  <c r="AA11" i="13" s="1"/>
  <c r="AC11" i="13"/>
  <c r="AD11" i="13" s="1"/>
  <c r="AF11" i="13"/>
  <c r="AG11" i="13" s="1"/>
  <c r="Z225" i="13"/>
  <c r="AA225" i="13" s="1"/>
  <c r="AC225" i="13"/>
  <c r="AD225" i="13" s="1"/>
  <c r="AF225" i="13"/>
  <c r="AG225" i="13" s="1"/>
  <c r="AF31" i="13"/>
  <c r="AG31" i="13" s="1"/>
  <c r="AF126" i="13"/>
  <c r="AG126" i="13" s="1"/>
  <c r="AC126" i="13"/>
  <c r="AD126" i="13" s="1"/>
  <c r="Z126" i="13"/>
  <c r="AA126" i="13" s="1"/>
  <c r="AC243" i="13"/>
  <c r="AD243" i="13" s="1"/>
  <c r="AF243" i="13"/>
  <c r="AG243" i="13" s="1"/>
  <c r="Z243" i="13"/>
  <c r="AA243" i="13" s="1"/>
  <c r="AF237" i="13"/>
  <c r="AG237" i="13" s="1"/>
  <c r="AC237" i="13"/>
  <c r="AD237" i="13" s="1"/>
  <c r="Z237" i="13"/>
  <c r="AA237" i="13" s="1"/>
  <c r="Z199" i="13"/>
  <c r="AA199" i="13" s="1"/>
  <c r="AC199" i="13"/>
  <c r="AD199" i="13" s="1"/>
  <c r="AF199" i="13"/>
  <c r="AG199" i="13" s="1"/>
  <c r="AF28" i="13"/>
  <c r="AG28" i="13" s="1"/>
  <c r="Z28" i="13"/>
  <c r="AA28" i="13" s="1"/>
  <c r="AC28" i="13"/>
  <c r="AD28" i="13" s="1"/>
  <c r="AC193" i="13"/>
  <c r="AD193" i="13" s="1"/>
  <c r="AF193" i="13"/>
  <c r="AG193" i="13" s="1"/>
  <c r="Z193" i="13"/>
  <c r="AA193" i="13" s="1"/>
  <c r="AC4" i="13"/>
  <c r="AD4" i="13" s="1"/>
  <c r="Z4" i="13"/>
  <c r="AA4" i="13" s="1"/>
  <c r="AF4" i="13"/>
  <c r="AG4" i="13" s="1"/>
  <c r="Z165" i="13"/>
  <c r="AA165" i="13" s="1"/>
  <c r="AC165" i="13"/>
  <c r="AD165" i="13" s="1"/>
  <c r="AF165" i="13"/>
  <c r="AG165" i="13" s="1"/>
  <c r="Z329" i="13"/>
  <c r="AA329" i="13" s="1"/>
  <c r="AF329" i="13"/>
  <c r="AG329" i="13" s="1"/>
  <c r="AC329" i="13"/>
  <c r="AD329" i="13" s="1"/>
  <c r="AF167" i="13"/>
  <c r="AG167" i="13" s="1"/>
  <c r="AC167" i="13"/>
  <c r="AD167" i="13" s="1"/>
  <c r="Z167" i="13"/>
  <c r="AA167" i="13" s="1"/>
  <c r="AC149" i="13"/>
  <c r="AD149" i="13" s="1"/>
  <c r="Z149" i="13"/>
  <c r="AA149" i="13" s="1"/>
  <c r="AF149" i="13"/>
  <c r="AG149" i="13" s="1"/>
  <c r="AF71" i="13"/>
  <c r="AG71" i="13" s="1"/>
  <c r="AC71" i="13"/>
  <c r="AD71" i="13" s="1"/>
  <c r="Z71" i="13"/>
  <c r="AA71" i="13" s="1"/>
  <c r="Z244" i="13"/>
  <c r="AA244" i="13" s="1"/>
  <c r="AF244" i="13"/>
  <c r="AG244" i="13" s="1"/>
  <c r="AC244" i="13"/>
  <c r="AD244" i="13" s="1"/>
  <c r="Z110" i="13"/>
  <c r="AA110" i="13" s="1"/>
  <c r="AC110" i="13"/>
  <c r="AD110" i="13" s="1"/>
  <c r="AF110" i="13"/>
  <c r="AG110" i="13" s="1"/>
  <c r="Z213" i="13"/>
  <c r="AA213" i="13" s="1"/>
  <c r="AF213" i="13"/>
  <c r="AG213" i="13" s="1"/>
  <c r="AC213" i="13"/>
  <c r="AD213" i="13" s="1"/>
  <c r="AF238" i="13"/>
  <c r="AG238" i="13" s="1"/>
  <c r="AC238" i="13"/>
  <c r="AD238" i="13" s="1"/>
  <c r="Z238" i="13"/>
  <c r="AA238" i="13" s="1"/>
  <c r="AC5" i="13"/>
  <c r="AD5" i="13" s="1"/>
  <c r="Z5" i="13"/>
  <c r="AA5" i="13" s="1"/>
  <c r="AF5" i="13"/>
  <c r="AG5" i="13" s="1"/>
  <c r="Z241" i="13"/>
  <c r="AA241" i="13" s="1"/>
  <c r="AF241" i="13"/>
  <c r="AG241" i="13" s="1"/>
  <c r="AC241" i="13"/>
  <c r="AD241" i="13" s="1"/>
  <c r="AF114" i="13"/>
  <c r="AG114" i="13" s="1"/>
  <c r="AC114" i="13"/>
  <c r="AD114" i="13" s="1"/>
  <c r="Z114" i="13"/>
  <c r="AA114" i="13" s="1"/>
  <c r="AF316" i="13"/>
  <c r="AG316" i="13" s="1"/>
  <c r="AC316" i="13"/>
  <c r="AD316" i="13" s="1"/>
  <c r="Z316" i="13"/>
  <c r="AA316" i="13" s="1"/>
  <c r="AF123" i="13"/>
  <c r="AG123" i="13" s="1"/>
  <c r="AC123" i="13"/>
  <c r="AD123" i="13" s="1"/>
  <c r="Z123" i="13"/>
  <c r="AA123" i="13" s="1"/>
  <c r="AC109" i="13"/>
  <c r="AD109" i="13" s="1"/>
  <c r="Z109" i="13"/>
  <c r="AA109" i="13" s="1"/>
  <c r="AF109" i="13"/>
  <c r="AG109" i="13" s="1"/>
  <c r="AC254" i="13"/>
  <c r="AD254" i="13" s="1"/>
  <c r="Z254" i="13"/>
  <c r="AA254" i="13" s="1"/>
  <c r="AF254" i="13"/>
  <c r="AG254" i="13" s="1"/>
  <c r="AC252" i="13"/>
  <c r="AD252" i="13" s="1"/>
  <c r="AF252" i="13"/>
  <c r="AG252" i="13" s="1"/>
  <c r="Z252" i="13"/>
  <c r="AA252" i="13" s="1"/>
  <c r="AF47" i="13"/>
  <c r="AG47" i="13" s="1"/>
  <c r="AC47" i="13"/>
  <c r="AD47" i="13" s="1"/>
  <c r="Z47" i="13"/>
  <c r="AA47" i="13" s="1"/>
  <c r="AC273" i="13"/>
  <c r="AD273" i="13" s="1"/>
  <c r="Z273" i="13"/>
  <c r="AA273" i="13" s="1"/>
  <c r="AF273" i="13"/>
  <c r="AG273" i="13" s="1"/>
  <c r="AC302" i="13"/>
  <c r="AD302" i="13" s="1"/>
  <c r="Z302" i="13"/>
  <c r="AA302" i="13" s="1"/>
  <c r="AF302" i="13"/>
  <c r="AG302" i="13" s="1"/>
  <c r="AF306" i="13"/>
  <c r="AG306" i="13" s="1"/>
  <c r="AC306" i="13"/>
  <c r="AD306" i="13" s="1"/>
  <c r="Z306" i="13"/>
  <c r="AA306" i="13" s="1"/>
  <c r="AC80" i="13"/>
  <c r="AD80" i="13" s="1"/>
  <c r="Z80" i="13"/>
  <c r="AA80" i="13" s="1"/>
  <c r="AF80" i="13"/>
  <c r="AG80" i="13" s="1"/>
  <c r="Z18" i="13"/>
  <c r="AA18" i="13" s="1"/>
  <c r="AC18" i="13"/>
  <c r="AD18" i="13" s="1"/>
  <c r="AF18" i="13"/>
  <c r="AG18" i="13" s="1"/>
  <c r="Z291" i="13"/>
  <c r="AA291" i="13" s="1"/>
  <c r="AC291" i="13"/>
  <c r="AD291" i="13" s="1"/>
  <c r="AF291" i="13"/>
  <c r="AG291" i="13" s="1"/>
  <c r="Z192" i="13"/>
  <c r="AA192" i="13" s="1"/>
  <c r="AC192" i="13"/>
  <c r="AD192" i="13" s="1"/>
  <c r="AF192" i="13"/>
  <c r="AG192" i="13" s="1"/>
  <c r="AC321" i="13"/>
  <c r="AD321" i="13" s="1"/>
  <c r="AF321" i="13"/>
  <c r="AG321" i="13" s="1"/>
  <c r="Z321" i="13"/>
  <c r="AA321" i="13" s="1"/>
  <c r="Z352" i="13"/>
  <c r="AA352" i="13" s="1"/>
  <c r="AF352" i="13"/>
  <c r="AG352" i="13" s="1"/>
  <c r="AC352" i="13"/>
  <c r="AD352" i="13" s="1"/>
  <c r="Z183" i="13"/>
  <c r="AA183" i="13" s="1"/>
  <c r="AC183" i="13"/>
  <c r="AD183" i="13" s="1"/>
  <c r="AF183" i="13"/>
  <c r="AG183" i="13" s="1"/>
  <c r="AF129" i="13"/>
  <c r="AG129" i="13" s="1"/>
  <c r="AC129" i="13"/>
  <c r="AD129" i="13" s="1"/>
  <c r="Z129" i="13"/>
  <c r="AA129" i="13" s="1"/>
  <c r="AF19" i="13"/>
  <c r="AG19" i="13" s="1"/>
  <c r="Z19" i="13"/>
  <c r="AA19" i="13" s="1"/>
  <c r="AC19" i="13"/>
  <c r="AD19" i="13" s="1"/>
  <c r="Z153" i="13"/>
  <c r="AA153" i="13" s="1"/>
  <c r="AF153" i="13"/>
  <c r="AG153" i="13" s="1"/>
  <c r="AC153" i="13"/>
  <c r="AD153" i="13" s="1"/>
  <c r="Z222" i="13"/>
  <c r="AA222" i="13" s="1"/>
  <c r="AC222" i="13"/>
  <c r="AD222" i="13" s="1"/>
  <c r="AF222" i="13"/>
  <c r="AG222" i="13" s="1"/>
  <c r="Z204" i="13"/>
  <c r="AA204" i="13" s="1"/>
  <c r="AC204" i="13"/>
  <c r="AD204" i="13" s="1"/>
  <c r="AF204" i="13"/>
  <c r="AG204" i="13" s="1"/>
  <c r="AF125" i="13"/>
  <c r="AG125" i="13" s="1"/>
  <c r="AC125" i="13"/>
  <c r="AD125" i="13" s="1"/>
  <c r="Z125" i="13"/>
  <c r="AA125" i="13" s="1"/>
  <c r="Z34" i="13"/>
  <c r="AA34" i="13" s="1"/>
  <c r="AC34" i="13"/>
  <c r="AD34" i="13" s="1"/>
  <c r="AF34" i="13"/>
  <c r="AG34" i="13" s="1"/>
  <c r="AC292" i="13"/>
  <c r="AD292" i="13" s="1"/>
  <c r="Z292" i="13"/>
  <c r="AA292" i="13" s="1"/>
  <c r="AF292" i="13"/>
  <c r="AG292" i="13" s="1"/>
  <c r="Z194" i="13"/>
  <c r="AA194" i="13" s="1"/>
  <c r="AF194" i="13"/>
  <c r="AG194" i="13" s="1"/>
  <c r="AC194" i="13"/>
  <c r="AD194" i="13" s="1"/>
  <c r="Z190" i="13"/>
  <c r="AA190" i="13" s="1"/>
  <c r="AF190" i="13"/>
  <c r="AG190" i="13" s="1"/>
  <c r="AC190" i="13"/>
  <c r="AD190" i="13" s="1"/>
  <c r="AF295" i="13"/>
  <c r="AG295" i="13" s="1"/>
  <c r="AC295" i="13"/>
  <c r="AD295" i="13" s="1"/>
  <c r="Z295" i="13"/>
  <c r="AA295" i="13" s="1"/>
  <c r="AF201" i="13"/>
  <c r="AG201" i="13" s="1"/>
  <c r="AC201" i="13"/>
  <c r="AD201" i="13" s="1"/>
  <c r="Z201" i="13"/>
  <c r="AA201" i="13" s="1"/>
  <c r="AC26" i="13"/>
  <c r="AD26" i="13" s="1"/>
  <c r="AF26" i="13"/>
  <c r="AG26" i="13" s="1"/>
  <c r="Z26" i="13"/>
  <c r="AA26" i="13" s="1"/>
  <c r="AC20" i="13"/>
  <c r="AD20" i="13" s="1"/>
  <c r="AF20" i="13"/>
  <c r="AG20" i="13" s="1"/>
  <c r="Z20" i="13"/>
  <c r="AA20" i="13" s="1"/>
  <c r="Z162" i="13"/>
  <c r="AA162" i="13" s="1"/>
  <c r="AC162" i="13"/>
  <c r="AD162" i="13" s="1"/>
  <c r="AF162" i="13"/>
  <c r="AG162" i="13" s="1"/>
  <c r="AC51" i="13"/>
  <c r="AD51" i="13" s="1"/>
  <c r="Z51" i="13"/>
  <c r="AA51" i="13" s="1"/>
  <c r="AF51" i="13"/>
  <c r="AG51" i="13" s="1"/>
  <c r="Z240" i="13"/>
  <c r="AA240" i="13" s="1"/>
  <c r="AC240" i="13"/>
  <c r="AD240" i="13" s="1"/>
  <c r="AF240" i="13"/>
  <c r="AG240" i="13" s="1"/>
  <c r="Z40" i="13"/>
  <c r="AA40" i="13" s="1"/>
  <c r="AC40" i="13"/>
  <c r="AD40" i="13" s="1"/>
  <c r="AF40" i="13"/>
  <c r="AG40" i="13" s="1"/>
  <c r="AC233" i="13"/>
  <c r="AD233" i="13" s="1"/>
  <c r="Z233" i="13"/>
  <c r="AA233" i="13" s="1"/>
  <c r="AF233" i="13"/>
  <c r="AG233" i="13" s="1"/>
  <c r="AF175" i="13"/>
  <c r="AG175" i="13" s="1"/>
  <c r="AC175" i="13"/>
  <c r="AD175" i="13" s="1"/>
  <c r="Z175" i="13"/>
  <c r="AA175" i="13" s="1"/>
  <c r="Z246" i="13"/>
  <c r="AA246" i="13" s="1"/>
  <c r="AF246" i="13"/>
  <c r="AG246" i="13" s="1"/>
  <c r="AC246" i="13"/>
  <c r="AD246" i="13" s="1"/>
  <c r="Z356" i="13"/>
  <c r="AA356" i="13" s="1"/>
  <c r="AC356" i="13"/>
  <c r="AD356" i="13" s="1"/>
  <c r="AF356" i="13"/>
  <c r="AG356" i="13" s="1"/>
  <c r="AF307" i="13"/>
  <c r="AG307" i="13" s="1"/>
  <c r="Z307" i="13"/>
  <c r="AA307" i="13" s="1"/>
  <c r="AC307" i="13"/>
  <c r="AD307" i="13" s="1"/>
  <c r="Z350" i="13"/>
  <c r="AA350" i="13" s="1"/>
  <c r="AF350" i="13"/>
  <c r="AG350" i="13" s="1"/>
  <c r="AC350" i="13"/>
  <c r="AD350" i="13" s="1"/>
  <c r="AF43" i="13"/>
  <c r="AG43" i="13" s="1"/>
  <c r="AC43" i="13"/>
  <c r="AD43" i="13" s="1"/>
  <c r="Z43" i="13"/>
  <c r="AA43" i="13" s="1"/>
  <c r="AF234" i="13"/>
  <c r="AG234" i="13" s="1"/>
  <c r="Z234" i="13"/>
  <c r="AA234" i="13" s="1"/>
  <c r="AC234" i="13"/>
  <c r="AD234" i="13" s="1"/>
  <c r="AF271" i="13"/>
  <c r="AG271" i="13" s="1"/>
  <c r="AC271" i="13"/>
  <c r="AD271" i="13" s="1"/>
  <c r="Z271" i="13"/>
  <c r="AA271" i="13" s="1"/>
  <c r="AC263" i="13"/>
  <c r="AD263" i="13" s="1"/>
  <c r="AF263" i="13"/>
  <c r="AG263" i="13" s="1"/>
  <c r="Z263" i="13"/>
  <c r="AA263" i="13" s="1"/>
  <c r="AF335" i="13"/>
  <c r="AG335" i="13" s="1"/>
  <c r="Z335" i="13"/>
  <c r="AA335" i="13" s="1"/>
  <c r="AC335" i="13"/>
  <c r="AD335" i="13" s="1"/>
  <c r="AF25" i="13"/>
  <c r="AG25" i="13" s="1"/>
  <c r="Z25" i="13"/>
  <c r="AA25" i="13" s="1"/>
  <c r="AC25" i="13"/>
  <c r="AD25" i="13" s="1"/>
  <c r="AF187" i="13"/>
  <c r="AG187" i="13" s="1"/>
  <c r="AC187" i="13"/>
  <c r="AD187" i="13" s="1"/>
  <c r="Z187" i="13"/>
  <c r="AA187" i="13" s="1"/>
  <c r="AC188" i="13"/>
  <c r="AD188" i="13" s="1"/>
  <c r="Z188" i="13"/>
  <c r="AA188" i="13" s="1"/>
  <c r="AF188" i="13"/>
  <c r="AG188" i="13" s="1"/>
  <c r="Z262" i="13"/>
  <c r="AA262" i="13" s="1"/>
  <c r="AC262" i="13"/>
  <c r="AD262" i="13" s="1"/>
  <c r="AF262" i="13"/>
  <c r="AG262" i="13" s="1"/>
  <c r="AC343" i="13"/>
  <c r="AD343" i="13" s="1"/>
  <c r="AF343" i="13"/>
  <c r="AG343" i="13" s="1"/>
  <c r="Z343" i="13"/>
  <c r="AA343" i="13" s="1"/>
  <c r="AC248" i="13"/>
  <c r="AD248" i="13" s="1"/>
  <c r="AF248" i="13"/>
  <c r="AG248" i="13" s="1"/>
  <c r="Z248" i="13"/>
  <c r="AA248" i="13" s="1"/>
  <c r="AF216" i="13"/>
  <c r="AG216" i="13" s="1"/>
  <c r="Z216" i="13"/>
  <c r="AA216" i="13" s="1"/>
  <c r="AC216" i="13"/>
  <c r="AD216" i="13" s="1"/>
  <c r="Z95" i="13"/>
  <c r="AA95" i="13" s="1"/>
  <c r="AC95" i="13"/>
  <c r="AD95" i="13" s="1"/>
  <c r="AF95" i="13"/>
  <c r="AG95" i="13" s="1"/>
  <c r="AC31" i="13"/>
  <c r="AD31" i="13" s="1"/>
  <c r="Z64" i="13"/>
  <c r="AA64" i="13" s="1"/>
  <c r="AC64" i="13"/>
  <c r="AD64" i="13" s="1"/>
  <c r="AF64" i="13"/>
  <c r="AG64" i="13" s="1"/>
  <c r="Z75" i="13"/>
  <c r="AA75" i="13" s="1"/>
  <c r="AF75" i="13"/>
  <c r="AG75" i="13" s="1"/>
  <c r="AC75" i="13"/>
  <c r="AD75" i="13" s="1"/>
  <c r="AC93" i="13"/>
  <c r="AD93" i="13" s="1"/>
  <c r="AF93" i="13"/>
  <c r="AG93" i="13" s="1"/>
  <c r="Z93" i="13"/>
  <c r="AA93" i="13" s="1"/>
  <c r="AC60" i="13"/>
  <c r="AD60" i="13" s="1"/>
  <c r="Z60" i="13"/>
  <c r="AA60" i="13" s="1"/>
  <c r="AF60" i="13"/>
  <c r="AG60" i="13" s="1"/>
  <c r="AF52" i="13"/>
  <c r="AG52" i="13" s="1"/>
  <c r="AC52" i="13"/>
  <c r="AD52" i="13" s="1"/>
  <c r="Z52" i="13"/>
  <c r="AA52" i="13" s="1"/>
  <c r="AC231" i="13"/>
  <c r="AD231" i="13" s="1"/>
  <c r="AF231" i="13"/>
  <c r="AG231" i="13" s="1"/>
  <c r="Z231" i="13"/>
  <c r="AA231" i="13" s="1"/>
  <c r="Z36" i="13"/>
  <c r="AA36" i="13" s="1"/>
  <c r="AC36" i="13"/>
  <c r="AD36" i="13" s="1"/>
  <c r="AF36" i="13"/>
  <c r="AG36" i="13" s="1"/>
  <c r="Z258" i="13"/>
  <c r="AA258" i="13" s="1"/>
  <c r="AF258" i="13"/>
  <c r="AG258" i="13" s="1"/>
  <c r="AC258" i="13"/>
  <c r="AD258" i="13" s="1"/>
  <c r="AC127" i="13"/>
  <c r="AD127" i="13" s="1"/>
  <c r="AF127" i="13"/>
  <c r="AG127" i="13" s="1"/>
  <c r="Z127" i="13"/>
  <c r="AA127" i="13" s="1"/>
  <c r="AF232" i="13"/>
  <c r="AG232" i="13" s="1"/>
  <c r="Z232" i="13"/>
  <c r="AA232" i="13" s="1"/>
  <c r="AC232" i="13"/>
  <c r="AD232" i="13" s="1"/>
  <c r="Z189" i="13"/>
  <c r="AA189" i="13" s="1"/>
  <c r="AF189" i="13"/>
  <c r="AG189" i="13" s="1"/>
  <c r="AC189" i="13"/>
  <c r="AD189" i="13" s="1"/>
  <c r="AC8" i="13"/>
  <c r="AD8" i="13" s="1"/>
  <c r="AF8" i="13"/>
  <c r="AG8" i="13" s="1"/>
  <c r="Z8" i="13"/>
  <c r="AA8" i="13" s="1"/>
  <c r="AC48" i="13"/>
  <c r="AD48" i="13" s="1"/>
  <c r="AF48" i="13"/>
  <c r="AG48" i="13" s="1"/>
  <c r="Z48" i="13"/>
  <c r="AA48" i="13" s="1"/>
  <c r="AF146" i="13"/>
  <c r="AG146" i="13" s="1"/>
  <c r="AC146" i="13"/>
  <c r="AD146" i="13" s="1"/>
  <c r="Z146" i="13"/>
  <c r="AA146" i="13" s="1"/>
  <c r="Z253" i="13"/>
  <c r="AA253" i="13" s="1"/>
  <c r="AC253" i="13"/>
  <c r="AD253" i="13" s="1"/>
  <c r="AF253" i="13"/>
  <c r="AG253" i="13" s="1"/>
  <c r="AF84" i="13"/>
  <c r="AG84" i="13" s="1"/>
  <c r="Z84" i="13"/>
  <c r="AA84" i="13" s="1"/>
  <c r="AC84" i="13"/>
  <c r="AD84" i="13" s="1"/>
  <c r="Z299" i="13"/>
  <c r="AA299" i="13" s="1"/>
  <c r="AC299" i="13"/>
  <c r="AD299" i="13" s="1"/>
  <c r="AF299" i="13"/>
  <c r="AG299" i="13" s="1"/>
  <c r="Z118" i="13"/>
  <c r="AA118" i="13" s="1"/>
  <c r="AF118" i="13"/>
  <c r="AG118" i="13" s="1"/>
  <c r="AC118" i="13"/>
  <c r="AD118" i="13" s="1"/>
  <c r="AC30" i="13"/>
  <c r="AD30" i="13" s="1"/>
  <c r="AF30" i="13"/>
  <c r="AG30" i="13" s="1"/>
  <c r="Z30" i="13"/>
  <c r="AA30" i="13" s="1"/>
  <c r="AC122" i="13"/>
  <c r="AD122" i="13" s="1"/>
  <c r="AF122" i="13"/>
  <c r="AG122" i="13" s="1"/>
  <c r="Z122" i="13"/>
  <c r="AA122" i="13" s="1"/>
  <c r="Z134" i="13"/>
  <c r="AA134" i="13" s="1"/>
  <c r="AF134" i="13"/>
  <c r="AG134" i="13" s="1"/>
  <c r="AC134" i="13"/>
  <c r="AD134" i="13" s="1"/>
  <c r="AC311" i="13"/>
  <c r="AD311" i="13" s="1"/>
  <c r="Z311" i="13"/>
  <c r="AA311" i="13" s="1"/>
  <c r="AF311" i="13"/>
  <c r="AG311" i="13" s="1"/>
  <c r="AC215" i="13"/>
  <c r="AD215" i="13" s="1"/>
  <c r="Z215" i="13"/>
  <c r="AA215" i="13" s="1"/>
  <c r="AF215" i="13"/>
  <c r="AG215" i="13" s="1"/>
  <c r="AC105" i="13"/>
  <c r="AD105" i="13" s="1"/>
  <c r="AF105" i="13"/>
  <c r="AG105" i="13" s="1"/>
  <c r="Z105" i="13"/>
  <c r="AA105" i="13" s="1"/>
  <c r="AC209" i="13"/>
  <c r="AD209" i="13" s="1"/>
  <c r="Z209" i="13"/>
  <c r="AA209" i="13" s="1"/>
  <c r="AF209" i="13"/>
  <c r="AG209" i="13" s="1"/>
  <c r="Z323" i="13"/>
  <c r="AA323" i="13" s="1"/>
  <c r="AC323" i="13"/>
  <c r="AD323" i="13" s="1"/>
  <c r="AF323" i="13"/>
  <c r="AG323" i="13" s="1"/>
  <c r="AC230" i="13"/>
  <c r="AD230" i="13" s="1"/>
  <c r="Z230" i="13"/>
  <c r="AA230" i="13" s="1"/>
  <c r="AF230" i="13"/>
  <c r="AG230" i="13" s="1"/>
  <c r="AF174" i="13"/>
  <c r="AG174" i="13" s="1"/>
  <c r="Z174" i="13"/>
  <c r="AA174" i="13" s="1"/>
  <c r="AC174" i="13"/>
  <c r="AD174" i="13" s="1"/>
  <c r="AC14" i="13"/>
  <c r="AD14" i="13" s="1"/>
  <c r="AF14" i="13"/>
  <c r="AG14" i="13" s="1"/>
  <c r="Z14" i="13"/>
  <c r="AA14" i="13" s="1"/>
  <c r="Z133" i="13"/>
  <c r="AA133" i="13" s="1"/>
  <c r="AC133" i="13"/>
  <c r="AD133" i="13" s="1"/>
  <c r="AF133" i="13"/>
  <c r="AG133" i="13" s="1"/>
  <c r="AC106" i="13"/>
  <c r="AD106" i="13" s="1"/>
  <c r="Z106" i="13"/>
  <c r="AA106" i="13" s="1"/>
  <c r="AF106" i="13"/>
  <c r="AG106" i="13" s="1"/>
  <c r="AF136" i="13"/>
  <c r="AG136" i="13" s="1"/>
  <c r="Z136" i="13"/>
  <c r="AA136" i="13" s="1"/>
  <c r="AC136" i="13"/>
  <c r="AD136" i="13" s="1"/>
  <c r="AF82" i="13"/>
  <c r="AG82" i="13" s="1"/>
  <c r="Z97" i="13"/>
  <c r="AA97" i="13" s="1"/>
  <c r="AF97" i="13"/>
  <c r="AG97" i="13" s="1"/>
  <c r="AC97" i="13"/>
  <c r="AD97" i="13" s="1"/>
  <c r="AF144" i="13"/>
  <c r="AG144" i="13" s="1"/>
  <c r="Z144" i="13"/>
  <c r="AA144" i="13" s="1"/>
  <c r="AC144" i="13"/>
  <c r="AD144" i="13" s="1"/>
  <c r="AC73" i="13"/>
  <c r="AD73" i="13" s="1"/>
  <c r="AF73" i="13"/>
  <c r="AG73" i="13" s="1"/>
  <c r="Z73" i="13"/>
  <c r="AA73" i="13" s="1"/>
  <c r="AC283" i="13"/>
  <c r="AD283" i="13" s="1"/>
  <c r="Z283" i="13"/>
  <c r="AA283" i="13" s="1"/>
  <c r="AF283" i="13"/>
  <c r="AG283" i="13" s="1"/>
  <c r="Z35" i="13"/>
  <c r="AA35" i="13" s="1"/>
  <c r="AC35" i="13"/>
  <c r="AD35" i="13" s="1"/>
  <c r="AF35" i="13"/>
  <c r="AG35" i="13" s="1"/>
  <c r="AG3" i="13"/>
  <c r="AA3" i="13"/>
  <c r="AC357" i="13" l="1"/>
  <c r="Z357" i="13"/>
  <c r="AF357" i="13"/>
  <c r="AD357" i="13"/>
  <c r="AA357" i="13"/>
  <c r="AG357" i="13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<sst xmlns="http://schemas.openxmlformats.org/spreadsheetml/2006/main" count="162051" uniqueCount="1383">
  <si>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</si>
  <si>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</si>
  <si>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</si>
  <si>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</si>
  <si>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</si>
  <si>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</si>
  <si>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</si>
  <si>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</si>
  <si>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</si>
  <si>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</si>
  <si>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</si>
  <si>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</si>
  <si>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</si>
  <si>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</si>
  <si>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</si>
  <si>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</si>
  <si>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</si>
  <si>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</si>
  <si>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</si>
  <si>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</si>
  <si>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</si>
  <si>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</si>
  <si>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</si>
  <si>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</si>
  <si>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</si>
  <si>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</si>
  <si>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</si>
  <si>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</si>
  <si>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</si>
  <si>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</si>
  <si>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</si>
  <si>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</si>
  <si>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</si>
  <si>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</si>
  <si>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</si>
  <si>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</si>
  <si>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</si>
  <si>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</si>
  <si>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</si>
  <si>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</si>
  <si>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</si>
  <si>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</si>
  <si>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</si>
  <si>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</si>
  <si>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</si>
  <si>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</si>
  <si>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</si>
  <si>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</si>
  <si>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</si>
  <si>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</si>
  <si>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</si>
  <si>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</si>
  <si>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</si>
  <si>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</si>
  <si>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</si>
  <si>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</si>
  <si>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</si>
  <si>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</si>
  <si>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</si>
  <si>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</si>
  <si>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</si>
  <si>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</si>
  <si>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</si>
  <si>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</si>
  <si>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</si>
  <si>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</si>
  <si>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</si>
  <si>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</si>
  <si>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</si>
  <si>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</si>
  <si>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</si>
  <si>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</si>
  <si>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</si>
  <si>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</si>
  <si>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</si>
  <si>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</si>
  <si>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</si>
  <si>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</si>
  <si>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</si>
  <si>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</si>
  <si>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</si>
  <si>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</si>
  <si>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</si>
  <si>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</si>
  <si>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</si>
  <si>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</si>
  <si>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</si>
  <si>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</si>
  <si>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</si>
  <si>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</si>
  <si>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</si>
  <si>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</si>
  <si>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</si>
  <si>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</si>
  <si>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</si>
  <si>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</si>
  <si>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</si>
  <si>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</si>
  <si>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</si>
  <si>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</si>
  <si>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</si>
  <si>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</si>
  <si>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</si>
  <si>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</si>
  <si>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</si>
  <si>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</si>
  <si>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</si>
  <si>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</si>
  <si>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</si>
  <si>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</si>
  <si>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</si>
  <si>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</si>
  <si>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</si>
  <si>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</si>
  <si>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</si>
  <si>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</si>
  <si>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</si>
  <si>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</si>
  <si>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</si>
  <si>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</si>
  <si>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</si>
  <si>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</si>
  <si>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</si>
  <si>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</si>
  <si>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</si>
  <si>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</si>
  <si>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</si>
  <si>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</si>
  <si>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</si>
  <si>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</si>
  <si>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</si>
  <si>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</si>
  <si>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</si>
  <si>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</si>
  <si>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</si>
  <si>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</si>
  <si>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</si>
  <si>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</si>
  <si>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</si>
  <si>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</si>
  <si>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</si>
  <si>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</si>
  <si>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</si>
  <si>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</si>
  <si>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</si>
  <si>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</si>
  <si>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</si>
  <si>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</si>
  <si>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</si>
  <si>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</si>
  <si>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</si>
  <si>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</si>
  <si>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</si>
  <si>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</si>
  <si>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</si>
  <si>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</si>
  <si>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</si>
  <si>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</si>
  <si>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</si>
  <si>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</si>
  <si>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</si>
  <si>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</si>
  <si>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</si>
  <si>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</si>
  <si>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</si>
  <si>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</si>
  <si>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</si>
  <si>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</si>
  <si>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</si>
  <si>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</si>
  <si>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</si>
  <si>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</si>
  <si>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</si>
  <si>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</si>
  <si>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</si>
  <si>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</si>
  <si>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</si>
  <si>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</si>
  <si>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</si>
  <si>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</si>
  <si>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</si>
  <si>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</si>
  <si>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</si>
  <si>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</si>
  <si>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</si>
  <si>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</si>
  <si>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</si>
  <si>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</si>
  <si>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</si>
  <si>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</si>
  <si>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</si>
  <si>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</si>
  <si>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</si>
  <si>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</si>
  <si>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</si>
  <si>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</si>
  <si>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</si>
  <si>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</si>
  <si>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</si>
  <si>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</si>
  <si>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</si>
  <si>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</si>
  <si>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</si>
  <si>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</si>
  <si>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</si>
  <si>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</si>
  <si>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</si>
  <si>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</si>
  <si>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</si>
  <si>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</si>
  <si>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</si>
  <si>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</si>
  <si>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</si>
  <si>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</si>
  <si>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</si>
  <si>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</si>
  <si>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</si>
  <si>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</si>
  <si>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</si>
  <si>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</si>
  <si>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</si>
  <si>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</si>
  <si>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</si>
  <si>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</si>
  <si>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</si>
  <si>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</si>
  <si>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</si>
  <si>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</si>
  <si>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</si>
  <si>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</si>
  <si>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</si>
  <si>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</si>
  <si>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</si>
  <si>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</si>
  <si>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</si>
  <si>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</si>
  <si>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</si>
  <si>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</si>
  <si>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</si>
  <si>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</si>
  <si>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</si>
  <si>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</si>
  <si>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</si>
  <si>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</si>
  <si>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</si>
  <si>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</si>
  <si>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</si>
  <si>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</si>
  <si>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</si>
  <si>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</si>
  <si>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</si>
  <si>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</si>
  <si>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</si>
  <si>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</si>
  <si>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</si>
  <si>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</si>
  <si>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</si>
  <si>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</si>
  <si>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</si>
  <si>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</si>
  <si>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</si>
  <si>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</si>
  <si>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</si>
  <si>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</si>
  <si>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</si>
  <si>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</si>
  <si>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</si>
  <si>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</si>
  <si>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</si>
  <si>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</si>
  <si>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</si>
  <si>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</si>
  <si>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</si>
  <si>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</si>
  <si>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</si>
  <si>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</si>
  <si>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</si>
  <si>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</si>
  <si>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</si>
  <si>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</si>
  <si>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</si>
  <si>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</si>
  <si>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</si>
  <si>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</si>
  <si>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</si>
  <si>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</si>
  <si>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</si>
  <si>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</si>
  <si>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</si>
  <si>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</si>
  <si>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</si>
  <si>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</si>
  <si>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</si>
  <si>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</si>
  <si>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</si>
  <si>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</si>
  <si>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</si>
  <si>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</si>
  <si>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</si>
  <si>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</si>
  <si>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</si>
  <si>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</si>
  <si>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</si>
  <si>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</si>
  <si>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</si>
  <si>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</si>
  <si>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</si>
  <si>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</si>
  <si>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</si>
  <si>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</si>
  <si>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</si>
  <si>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</si>
  <si>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</si>
  <si>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</si>
  <si>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</si>
  <si>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</si>
  <si>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</si>
  <si>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</si>
  <si>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</si>
  <si>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</si>
  <si>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</si>
  <si>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</si>
  <si>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</si>
  <si>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</si>
  <si>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</si>
  <si>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</si>
  <si>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</si>
  <si>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</si>
  <si>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</si>
  <si>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</si>
  <si>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</si>
  <si>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</si>
  <si>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</si>
  <si>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</si>
  <si>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</si>
  <si>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</si>
  <si>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</si>
  <si>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</si>
  <si>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</si>
  <si>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</si>
  <si>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</si>
  <si>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</si>
  <si>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</si>
  <si>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</si>
  <si>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</si>
  <si>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</si>
  <si>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</si>
  <si>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</si>
  <si>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</si>
  <si>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</si>
  <si>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</si>
  <si>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</si>
  <si>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</si>
  <si>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</si>
  <si>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</si>
  <si>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</si>
  <si>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</si>
  <si>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</si>
  <si>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</si>
  <si>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</si>
  <si>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</si>
  <si>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</si>
  <si>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</si>
  <si>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</si>
  <si>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</si>
  <si>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</si>
  <si>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</si>
  <si>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</si>
  <si>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</si>
  <si>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</si>
  <si>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</si>
  <si>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</si>
  <si>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</si>
  <si>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</si>
  <si>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</si>
  <si>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</si>
  <si>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</si>
  <si>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</si>
  <si>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</si>
  <si>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</si>
  <si>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</si>
  <si>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</si>
  <si>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</si>
  <si>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</si>
  <si>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</si>
  <si>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</si>
  <si>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</si>
  <si>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</si>
  <si>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</si>
  <si>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</si>
  <si>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</si>
  <si>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</si>
  <si>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</si>
  <si>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</si>
  <si>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</si>
  <si>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</si>
  <si>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</si>
  <si>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</si>
  <si>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</si>
  <si>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</si>
  <si>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</si>
  <si>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</si>
  <si>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</si>
  <si>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</si>
  <si>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</si>
  <si>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</si>
  <si>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</si>
  <si>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</si>
  <si>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</si>
  <si>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</si>
  <si>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</si>
  <si>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</si>
  <si>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</si>
  <si>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</si>
  <si>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</si>
  <si>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</si>
  <si>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</si>
  <si>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</si>
  <si>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</si>
  <si>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</si>
  <si>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</si>
  <si>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</si>
  <si>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</si>
  <si>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</si>
  <si>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</si>
  <si>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</si>
  <si>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</si>
  <si>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</si>
  <si>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</si>
  <si>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</si>
  <si>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</si>
  <si>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</si>
  <si>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</si>
  <si>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</si>
  <si>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</si>
  <si>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</si>
  <si>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</si>
  <si>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</si>
  <si>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</si>
  <si>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</si>
  <si>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</si>
  <si>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</si>
  <si>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</si>
  <si>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</si>
  <si>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</si>
  <si>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</si>
  <si>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</si>
  <si>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</si>
  <si>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</si>
  <si>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</si>
  <si>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</si>
  <si>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</si>
  <si>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</si>
  <si>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</si>
  <si>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</si>
  <si>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</si>
  <si>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</si>
  <si>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</si>
  <si>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</si>
  <si>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</si>
  <si>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</si>
  <si>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</si>
  <si>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</si>
  <si>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</si>
  <si>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</si>
  <si>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</si>
  <si>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</si>
  <si>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</si>
  <si>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</si>
  <si>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</si>
  <si>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</si>
  <si>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</si>
  <si>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</si>
  <si>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</si>
  <si>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</si>
  <si>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</si>
  <si>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</si>
  <si>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</si>
  <si>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</si>
  <si>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</si>
  <si>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</si>
  <si>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</si>
  <si>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</si>
  <si>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</si>
  <si>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</si>
  <si>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</si>
  <si>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</si>
  <si>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</si>
  <si>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</si>
  <si>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</si>
  <si>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</si>
  <si>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</si>
  <si>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</si>
  <si>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</si>
  <si>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</si>
  <si>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</si>
  <si>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</si>
  <si>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</si>
  <si>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</si>
  <si>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</si>
  <si>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</si>
  <si>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</si>
  <si>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</si>
  <si>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</si>
  <si>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</si>
  <si>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</si>
  <si>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</si>
  <si>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</si>
  <si>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</si>
  <si>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</si>
  <si>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</si>
  <si>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</si>
  <si>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</si>
  <si>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</si>
  <si>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</si>
  <si>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</si>
  <si>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</si>
  <si>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</si>
  <si>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</si>
  <si>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</si>
  <si>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</si>
  <si>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</si>
  <si>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</si>
  <si>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</si>
  <si>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</si>
  <si>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</si>
  <si>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</si>
  <si>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</si>
  <si>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</si>
  <si>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</si>
  <si>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</si>
  <si>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</si>
  <si>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</si>
  <si>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</si>
  <si>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</si>
  <si>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</si>
  <si>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</si>
  <si>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</si>
  <si>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</si>
  <si>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</si>
  <si>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</si>
  <si>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</si>
  <si>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</si>
  <si>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</si>
  <si>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</si>
  <si>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</si>
  <si>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</si>
  <si>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</si>
  <si>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</si>
  <si>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</si>
  <si>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</si>
  <si>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</si>
  <si>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</si>
  <si>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</si>
  <si>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</si>
  <si>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</si>
  <si>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</si>
  <si>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</si>
  <si>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</si>
  <si>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</si>
  <si>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</si>
  <si>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</si>
  <si>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</si>
  <si>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</si>
  <si>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</si>
  <si>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</si>
  <si>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</si>
  <si>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</si>
  <si>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</si>
  <si>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</si>
  <si>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</si>
  <si>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</si>
  <si>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</si>
  <si>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</si>
  <si>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</si>
  <si>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</si>
  <si>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</si>
  <si>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</si>
  <si>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</si>
  <si>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</si>
  <si>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</si>
  <si>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</si>
  <si>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</si>
  <si>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</si>
  <si>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</si>
  <si>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</si>
  <si>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</si>
  <si>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</si>
  <si>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</si>
  <si>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</si>
  <si>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</si>
  <si>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</si>
  <si>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</si>
  <si>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</si>
  <si>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</si>
  <si>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</si>
  <si>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</si>
  <si>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</si>
  <si>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</si>
  <si>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</si>
  <si>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</si>
  <si>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</si>
  <si>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</si>
  <si>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</si>
  <si>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</si>
  <si>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</si>
  <si>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</si>
  <si>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</si>
  <si>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</si>
  <si>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</si>
  <si>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</si>
  <si>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</si>
  <si>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</si>
  <si>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</si>
  <si>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</si>
  <si>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</si>
  <si>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</si>
  <si>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</si>
  <si>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</si>
  <si>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</si>
  <si>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</si>
  <si>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</si>
  <si>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</si>
  <si>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</si>
  <si>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</si>
  <si>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</si>
  <si>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</si>
  <si>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</si>
  <si>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</si>
  <si>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</si>
  <si>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</si>
  <si>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</si>
  <si>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</si>
  <si>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</si>
  <si>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</si>
  <si>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</si>
  <si>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</si>
  <si>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</si>
  <si>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</si>
  <si>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</si>
  <si>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</si>
  <si>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</si>
  <si>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</si>
  <si>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</si>
  <si>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</si>
  <si>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</si>
  <si>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</si>
  <si>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</si>
  <si>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</si>
  <si>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</si>
  <si>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</si>
  <si>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</si>
  <si>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</si>
  <si>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</si>
  <si>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</si>
  <si>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</si>
  <si>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</si>
  <si>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</si>
  <si>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</si>
  <si>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</si>
  <si>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</si>
  <si>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</si>
  <si>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</si>
  <si>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</si>
  <si>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</si>
  <si>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</si>
  <si>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</si>
  <si>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</si>
  <si>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</si>
  <si>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</si>
  <si>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</si>
  <si>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</si>
  <si>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</si>
  <si>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</si>
  <si>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</si>
  <si>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</si>
  <si>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</si>
  <si>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</si>
  <si>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</si>
  <si>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</si>
  <si>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</si>
  <si>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</si>
  <si>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</si>
  <si>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</si>
  <si>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</si>
  <si>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</si>
  <si>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</si>
  <si>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</si>
  <si>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</si>
  <si>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</si>
  <si>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</si>
  <si>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</si>
  <si>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</si>
  <si>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</si>
  <si>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</si>
  <si>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</si>
  <si>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</si>
  <si>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</si>
  <si>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</si>
  <si>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</si>
  <si>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</si>
  <si>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</si>
  <si>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</si>
  <si>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</si>
  <si>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</si>
  <si>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</si>
  <si>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</si>
  <si>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</si>
  <si>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</si>
  <si>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</si>
  <si>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</si>
  <si>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</si>
  <si>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</si>
  <si>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</si>
  <si>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</si>
  <si>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</si>
  <si>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</si>
  <si>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</si>
  <si>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</si>
  <si>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</si>
  <si>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</si>
  <si>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</si>
  <si>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</si>
  <si>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</si>
  <si>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</si>
  <si>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</si>
  <si>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</si>
  <si>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</si>
  <si>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</si>
  <si>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</si>
  <si>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</si>
  <si>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</si>
  <si>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</si>
  <si>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</si>
  <si>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</si>
  <si>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</si>
  <si>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</si>
  <si>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</si>
  <si>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</si>
  <si>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</si>
  <si>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</si>
  <si>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</si>
  <si>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</si>
  <si>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</si>
  <si>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</si>
  <si>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</si>
  <si>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</si>
  <si>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</si>
  <si>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</si>
  <si>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</si>
  <si>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</si>
  <si>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</si>
  <si>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</si>
  <si>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</si>
  <si>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</si>
  <si>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</si>
  <si>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</si>
  <si>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</si>
  <si>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</si>
  <si>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</si>
  <si>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</si>
  <si>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</si>
  <si>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</si>
  <si>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</si>
  <si>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</si>
  <si>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</si>
  <si>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</si>
  <si>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</si>
  <si>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</si>
  <si>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</si>
  <si>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</si>
  <si>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</si>
  <si>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</si>
  <si>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</si>
  <si>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</si>
  <si>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</si>
  <si>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</si>
  <si>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</si>
  <si>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</si>
  <si>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</si>
  <si>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</si>
  <si>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</si>
  <si>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</si>
  <si>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</si>
  <si>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</si>
  <si>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</si>
  <si>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</si>
  <si>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</si>
  <si>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</si>
  <si>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</si>
  <si>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</si>
  <si>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</si>
  <si>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</si>
  <si>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</si>
  <si>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</si>
  <si>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</si>
  <si>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</si>
  <si>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</si>
  <si>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</si>
  <si>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</si>
  <si>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</si>
  <si>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</si>
  <si>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</si>
  <si>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</si>
  <si>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</si>
  <si>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</si>
  <si>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</si>
  <si>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</si>
  <si>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</si>
  <si>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</si>
  <si>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</si>
  <si>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</si>
  <si>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</si>
  <si>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</si>
  <si>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</si>
  <si>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</si>
  <si>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</si>
  <si>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</si>
  <si>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</si>
  <si>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</si>
  <si>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</si>
  <si>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</si>
  <si>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</si>
  <si>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</si>
  <si>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</si>
  <si>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</si>
  <si>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</si>
  <si>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</si>
  <si>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</si>
  <si>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</si>
  <si>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</si>
  <si>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</si>
  <si>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</si>
  <si>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</si>
  <si>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</si>
  <si>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</si>
  <si>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</si>
  <si>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</si>
  <si>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</si>
  <si>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</si>
  <si>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</si>
  <si>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</si>
  <si>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</si>
  <si>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</si>
  <si>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</si>
  <si>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</si>
  <si>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</si>
  <si>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</si>
  <si>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</si>
  <si>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</si>
  <si>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</si>
  <si>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</si>
  <si>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</si>
  <si>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</si>
  <si>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</si>
  <si>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</si>
  <si>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</si>
  <si>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</si>
  <si>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</si>
  <si>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</si>
  <si>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</si>
  <si>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</si>
  <si>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</si>
  <si>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</si>
  <si>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</si>
  <si>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</si>
  <si>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</si>
  <si>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</si>
  <si>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</si>
  <si>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</si>
  <si>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</si>
  <si>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</si>
  <si>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</si>
  <si>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</si>
  <si>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</si>
  <si>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</si>
  <si>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</si>
  <si>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</si>
  <si>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</si>
  <si>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</si>
  <si>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</si>
  <si>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</si>
  <si>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</si>
  <si>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</si>
  <si>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</si>
  <si>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</si>
  <si>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</si>
  <si>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</si>
  <si>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</si>
  <si>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</si>
  <si>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</si>
  <si>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</si>
  <si>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</si>
  <si>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</si>
  <si>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</si>
  <si>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</si>
  <si>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</si>
  <si>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</si>
  <si>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</si>
  <si>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</si>
  <si>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</si>
  <si>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</si>
  <si>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</si>
  <si>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</si>
  <si>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</si>
  <si>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</si>
  <si>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</si>
  <si>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</si>
  <si>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</si>
  <si>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</si>
  <si>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</si>
  <si>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</si>
  <si>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</si>
  <si>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</si>
  <si>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</si>
  <si>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</si>
  <si>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</si>
  <si>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</si>
  <si>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</si>
  <si>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</si>
  <si>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</si>
  <si>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</si>
  <si>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</si>
  <si>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</si>
  <si>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</si>
  <si>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</si>
  <si>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</si>
  <si>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</si>
  <si>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</si>
  <si>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</si>
  <si>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</si>
  <si>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</si>
  <si>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</si>
  <si>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</si>
  <si>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</si>
  <si>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</si>
  <si>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</si>
  <si>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</si>
  <si>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</si>
  <si>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</si>
  <si>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</si>
  <si>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</si>
  <si>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</si>
  <si>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</si>
  <si>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</si>
  <si>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</si>
  <si>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</si>
  <si>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</si>
  <si>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</si>
  <si>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</si>
  <si>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</si>
  <si>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</si>
  <si>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</si>
  <si>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</si>
  <si>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</si>
  <si>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</si>
  <si>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</si>
  <si>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</si>
  <si>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</si>
  <si>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</si>
  <si>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</si>
  <si>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</si>
  <si>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</si>
  <si>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</si>
  <si>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</si>
  <si>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</si>
  <si>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</si>
  <si>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</si>
  <si>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</si>
  <si>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</si>
  <si>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</si>
  <si>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</si>
  <si>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</si>
  <si>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</si>
  <si>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</si>
  <si>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</si>
  <si>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</si>
  <si>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</si>
  <si>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</si>
  <si>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</si>
  <si>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</si>
  <si>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</si>
  <si>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</si>
  <si>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</si>
  <si>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</si>
  <si>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</si>
  <si>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</si>
  <si>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</si>
  <si>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</si>
  <si>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</si>
  <si>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</si>
  <si>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</si>
  <si>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</si>
  <si>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</si>
  <si>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</si>
  <si>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</si>
  <si>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</si>
  <si>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</si>
  <si>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</si>
  <si>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</si>
  <si>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</si>
  <si>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</si>
  <si>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</si>
  <si>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</si>
  <si>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</si>
  <si>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</si>
  <si>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</si>
  <si>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</si>
  <si>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</si>
  <si>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</si>
  <si>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</si>
  <si>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</si>
  <si>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</si>
  <si>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</si>
  <si>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</si>
  <si>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</si>
  <si>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</si>
  <si>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</si>
  <si>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</si>
  <si>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</si>
  <si>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</si>
  <si>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</si>
  <si>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</si>
  <si>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</si>
  <si>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</si>
  <si>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</si>
  <si>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</si>
  <si>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</si>
  <si>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</si>
  <si>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</si>
  <si>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</si>
  <si>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</si>
  <si>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</si>
  <si>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</si>
  <si>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</si>
  <si>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</si>
  <si>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</si>
  <si>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</si>
  <si>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</si>
  <si>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</si>
  <si>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</si>
  <si>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</si>
  <si>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</si>
  <si>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</si>
  <si>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</si>
  <si>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</si>
  <si>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</si>
  <si>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</si>
  <si>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</si>
  <si>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</si>
  <si>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</si>
  <si>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</si>
  <si>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</si>
  <si>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</si>
  <si>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</si>
  <si>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</si>
  <si>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</si>
  <si>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</si>
  <si>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</si>
  <si>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</si>
  <si>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</si>
  <si>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</si>
  <si>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</si>
  <si>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</si>
  <si>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</si>
  <si>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</si>
  <si>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</si>
  <si>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</si>
  <si>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</si>
  <si>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</si>
  <si>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</si>
  <si>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</si>
  <si>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</si>
  <si>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</si>
  <si>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</si>
  <si>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</si>
  <si>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</si>
  <si>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</si>
  <si>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</si>
  <si>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</si>
  <si>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</si>
  <si>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</si>
  <si>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</si>
  <si>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</si>
  <si>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</si>
  <si>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</si>
  <si>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</si>
  <si>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</si>
  <si>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</si>
  <si>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</si>
  <si>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</si>
  <si>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</si>
  <si>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</si>
  <si>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</si>
  <si>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</si>
  <si>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</si>
  <si>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</si>
  <si>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</si>
  <si>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</si>
  <si>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</si>
  <si>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</si>
  <si>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</si>
  <si>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</si>
  <si>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</si>
  <si>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</si>
  <si>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</si>
  <si>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</si>
  <si>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</si>
  <si>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</si>
  <si>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</si>
  <si>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</si>
  <si>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</si>
  <si>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</si>
  <si>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</si>
  <si>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</si>
  <si>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</si>
  <si>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</si>
  <si>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</si>
  <si>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</si>
  <si>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</si>
  <si>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</si>
  <si>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</si>
  <si>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</si>
  <si>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</si>
  <si>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</si>
  <si>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</si>
  <si>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</si>
  <si>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</si>
  <si>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</si>
  <si>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</si>
  <si>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</si>
  <si>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</si>
  <si>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</si>
  <si>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</si>
  <si>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</si>
  <si>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</si>
  <si>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</si>
  <si>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</si>
  <si>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</si>
  <si>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</si>
  <si>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</si>
  <si>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</si>
  <si>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</si>
  <si>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</si>
  <si>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</si>
  <si>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</si>
  <si>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</si>
  <si>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</si>
  <si>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</si>
  <si>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</si>
  <si>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</si>
  <si>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</si>
  <si>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</si>
  <si>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</si>
  <si>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</si>
  <si>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</si>
  <si>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</si>
  <si>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</si>
  <si>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</si>
  <si>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</si>
  <si>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</si>
  <si>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</si>
  <si>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</si>
  <si>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</si>
  <si>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</si>
  <si>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</si>
  <si>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</si>
  <si>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</si>
  <si>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</si>
  <si>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</si>
  <si>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</si>
  <si>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</si>
  <si>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</si>
  <si>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</si>
  <si>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</si>
  <si>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</si>
  <si>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</si>
  <si>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</si>
  <si>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</si>
  <si>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</si>
  <si>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</si>
  <si>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</si>
  <si>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</si>
  <si>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</si>
  <si>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</si>
  <si>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</si>
  <si>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</si>
  <si>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</si>
  <si>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</si>
  <si>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</si>
  <si>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</si>
  <si>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</si>
  <si>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</si>
  <si>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</si>
  <si>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</si>
  <si>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</si>
  <si>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</si>
  <si>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</si>
  <si>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</si>
  <si>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</si>
  <si>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</si>
  <si>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</si>
  <si>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</si>
  <si>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</si>
  <si>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</si>
  <si>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</si>
  <si>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</si>
  <si>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</si>
  <si>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</si>
  <si>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</si>
  <si>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</si>
  <si>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</si>
  <si>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</si>
  <si>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</si>
  <si>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</si>
  <si>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</si>
  <si>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</si>
  <si>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</si>
  <si>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</si>
  <si>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</si>
  <si>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</si>
  <si>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</si>
  <si>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</si>
  <si>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</si>
  <si>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</si>
  <si>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</si>
  <si>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</si>
  <si>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</si>
  <si>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</si>
  <si>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</si>
  <si>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</si>
  <si>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</si>
  <si>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</si>
  <si>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</si>
  <si>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</si>
  <si>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</si>
  <si>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</si>
  <si>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</si>
  <si>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</si>
  <si>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</si>
  <si>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</si>
  <si>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</si>
  <si>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</si>
  <si>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</si>
  <si>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</si>
  <si>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</si>
  <si>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</si>
  <si>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</si>
  <si>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</si>
  <si>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</si>
  <si>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</si>
  <si>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</si>
  <si>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</si>
  <si>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</si>
  <si>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</si>
  <si>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</si>
  <si>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</si>
  <si>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</si>
  <si>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</si>
  <si>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</si>
  <si>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</si>
  <si>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</si>
  <si>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</si>
  <si>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</si>
  <si>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</si>
  <si>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</si>
  <si>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</si>
  <si>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</si>
  <si>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</si>
  <si>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</si>
  <si>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</si>
  <si>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</si>
  <si>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</si>
  <si>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</si>
  <si>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</si>
  <si>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</si>
  <si>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</si>
  <si>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</si>
  <si>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</si>
  <si>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</si>
  <si>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</si>
  <si>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</si>
  <si>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</si>
  <si>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</si>
  <si>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</si>
  <si>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</si>
  <si>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</si>
  <si>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</si>
  <si>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</si>
  <si>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</si>
  <si>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</si>
  <si>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</si>
  <si>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</si>
  <si>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</si>
  <si>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</si>
  <si>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</si>
  <si>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</si>
  <si>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</si>
  <si>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</si>
  <si>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</si>
  <si>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</si>
  <si>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</si>
  <si>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</si>
  <si>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</si>
  <si>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</si>
  <si>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</si>
  <si>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</si>
  <si>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</si>
  <si>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</si>
  <si>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</si>
  <si>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</si>
  <si>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</si>
  <si>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</si>
  <si>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</si>
  <si>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</si>
  <si>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</si>
  <si>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</si>
  <si>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</si>
  <si>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</si>
  <si>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</si>
  <si>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</si>
  <si>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</si>
  <si>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</si>
  <si>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</si>
  <si>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</si>
  <si>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</si>
  <si>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</si>
  <si>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</si>
  <si>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</si>
  <si>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</si>
  <si>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</si>
  <si>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</si>
  <si>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</si>
  <si>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</si>
  <si>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</si>
  <si>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</si>
  <si>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</si>
  <si>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</si>
  <si>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</si>
  <si>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</si>
  <si>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</si>
  <si>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</si>
  <si>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</si>
  <si>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</si>
  <si>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</si>
  <si>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</si>
  <si>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</si>
  <si>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falta</t>
  </si>
  <si>
    <t>Csistelec</t>
  </si>
  <si>
    <t>CPliego</t>
  </si>
  <si>
    <t>Ctarifa</t>
  </si>
  <si>
    <t>N°</t>
  </si>
  <si>
    <t>Compensación Nov-16</t>
  </si>
  <si>
    <t>Compensación  Dic-16</t>
  </si>
  <si>
    <t>Compensación Ene-17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</si>
  <si>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</si>
  <si>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</si>
  <si>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</si>
  <si>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</si>
  <si>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</si>
  <si>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</si>
  <si>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</si>
  <si>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</si>
  <si>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</si>
  <si>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</si>
  <si>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</si>
  <si>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</si>
  <si>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</si>
  <si>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</si>
  <si>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</si>
  <si>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</si>
  <si>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</si>
  <si>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</si>
  <si>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</si>
  <si>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</si>
  <si>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</si>
  <si>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Suma de Facturación S/. Con tarifa regulada3</t>
  </si>
  <si>
    <t>Suma de Facturación S/. Con MCTER3</t>
  </si>
  <si>
    <t>Suma de Compensación S/. MCTER 
Mes (3)</t>
  </si>
  <si>
    <t>Proyección Mayo-2017</t>
  </si>
  <si>
    <t>Proyección Junio-2017</t>
  </si>
  <si>
    <t>Proyección Jullio-2017</t>
  </si>
  <si>
    <t>Sistemas Electricos  utilizados en el cálculo de las compensaciones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</si>
</sst>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dd/mm/yyyy;@"/>
    <numFmt numFmtId="171" formatCode="#####\ ##0.00"/>
    <numFmt numFmtId="172" formatCode="_-* #,##0_-;\-* #,##0_-;_-* &quot;-&quot;_-;_-@_-"/>
    <numFmt numFmtId="173" formatCode="_-* #,##0.00_-;\-* #,##0.00_-;_-* &quot;-&quot;??_-;_-@_-"/>
    <numFmt numFmtId="174" formatCode="_-* #,##0.00\ [$€]_-;\-* #,##0.00\ [$€]_-;_-* &quot;-&quot;??\ [$€]_-;_-@_-"/>
    <numFmt numFmtId="175" formatCode="&quot;US$&quot;#,##0.00;[Red]&quot;US$&quot;\-#,##0.00"/>
    <numFmt numFmtId="176" formatCode="&quot;US$&quot;#,##0;&quot;US$&quot;\-#,##0"/>
    <numFmt numFmtId="177" formatCode="&quot;US$&quot;#,##0.00;&quot;US$&quot;\-#,##0.00"/>
    <numFmt numFmtId="178" formatCode="&quot;US$&quot;#,##0;[Red]&quot;US$&quot;\-#,##0"/>
    <numFmt numFmtId="179" formatCode="0.0000"/>
    <numFmt numFmtId="180" formatCode="#,##0.000"/>
    <numFmt numFmtId="181" formatCode="General_)"/>
    <numFmt numFmtId="182" formatCode="&quot;S/&quot;#,##0;&quot;S/&quot;\-#,##0"/>
    <numFmt numFmtId="183" formatCode="_ * #,##0_)_P_t_s_ ;_ * \(#,##0\)_P_t_s_ ;_ * &quot;-&quot;_)_P_t_s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1" fontId="8" fillId="0" borderId="0" applyFill="0" applyBorder="0" applyAlignment="0"/>
    <xf numFmtId="0" fontId="8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4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5" fontId="9" fillId="12" borderId="0"/>
    <xf numFmtId="175" fontId="9" fillId="13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7" fontId="18" fillId="0" borderId="0"/>
    <xf numFmtId="179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80" fontId="9" fillId="0" borderId="0"/>
    <xf numFmtId="0" fontId="8" fillId="0" borderId="0"/>
    <xf numFmtId="0" fontId="8" fillId="0" borderId="0"/>
    <xf numFmtId="181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2" fontId="8" fillId="0" borderId="0"/>
    <xf numFmtId="0" fontId="19" fillId="0" borderId="0" applyNumberFormat="0" applyFont="0" applyFill="0" applyBorder="0" applyAlignment="0" applyProtection="0">
      <alignment horizontal="left"/>
    </xf>
    <xf numFmtId="183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</cellStyleXfs>
  <cellXfs count="17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4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5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/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7" fontId="3" fillId="0" borderId="8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5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10" fontId="0" fillId="4" borderId="5" xfId="0" applyNumberFormat="1" applyFill="1" applyBorder="1"/>
    <xf numFmtId="0" fontId="0" fillId="7" borderId="7" xfId="0" applyFill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0" borderId="0" xfId="0" applyAlignment="1">
      <alignment horizont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12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12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170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3" fillId="0" borderId="4" xfId="0" applyFont="1" applyBorder="1"/>
    <xf numFmtId="0" fontId="0" fillId="0" borderId="0" xfId="0" applyNumberFormat="1" applyFill="1"/>
    <xf numFmtId="0" fontId="3" fillId="6" borderId="15" xfId="0" applyFont="1" applyFill="1" applyBorder="1"/>
    <xf numFmtId="0" fontId="3" fillId="6" borderId="0" xfId="0" applyFont="1" applyFill="1"/>
    <xf numFmtId="0" fontId="3" fillId="6" borderId="0" xfId="0" applyFont="1" applyFill="1" applyBorder="1" applyAlignment="1"/>
    <xf numFmtId="17" fontId="0" fillId="7" borderId="1" xfId="0" applyNumberFormat="1" applyFill="1" applyBorder="1" applyAlignment="1">
      <alignment horizontal="center"/>
    </xf>
    <xf numFmtId="0" fontId="3" fillId="7" borderId="4" xfId="0" applyFont="1" applyFill="1" applyBorder="1"/>
    <xf numFmtId="17" fontId="0" fillId="7" borderId="1" xfId="0" applyNumberFormat="1" applyFill="1" applyBorder="1" applyAlignment="1"/>
    <xf numFmtId="4" fontId="0" fillId="5" borderId="0" xfId="0" applyNumberFormat="1" applyFill="1" applyAlignment="1">
      <alignment vertical="center"/>
    </xf>
    <xf numFmtId="0" fontId="0" fillId="5" borderId="1" xfId="0" applyFont="1" applyFill="1" applyBorder="1" applyAlignment="1">
      <alignment horizontal="left"/>
    </xf>
    <xf numFmtId="0" fontId="0" fillId="5" borderId="0" xfId="0" applyFont="1" applyFill="1" applyAlignment="1">
      <alignment horizontal="center"/>
    </xf>
    <xf numFmtId="0" fontId="0" fillId="5" borderId="0" xfId="0" applyFont="1" applyFill="1"/>
    <xf numFmtId="3" fontId="0" fillId="0" borderId="0" xfId="0" applyNumberFormat="1" applyFill="1"/>
    <xf numFmtId="0" fontId="3" fillId="6" borderId="0" xfId="0" applyFont="1" applyFill="1" applyBorder="1"/>
    <xf numFmtId="3" fontId="3" fillId="5" borderId="0" xfId="0" applyNumberFormat="1" applyFont="1" applyFill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7" borderId="0" xfId="0" applyFill="1" applyAlignment="1">
      <alignment vertical="center"/>
    </xf>
    <xf numFmtId="3" fontId="0" fillId="5" borderId="0" xfId="0" applyNumberFormat="1" applyFill="1"/>
    <xf numFmtId="0" fontId="0" fillId="4" borderId="0" xfId="0" applyNumberFormat="1" applyFill="1"/>
    <xf numFmtId="3" fontId="7" fillId="8" borderId="1" xfId="0" applyNumberFormat="1" applyFont="1" applyFill="1" applyBorder="1"/>
    <xf numFmtId="10" fontId="0" fillId="0" borderId="0" xfId="2" applyNumberFormat="1" applyFont="1"/>
    <xf numFmtId="0" fontId="0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0" fillId="5" borderId="0" xfId="0" applyFill="1" applyBorder="1" applyAlignment="1">
      <alignment horizontal="center"/>
    </xf>
    <xf numFmtId="1" fontId="0" fillId="5" borderId="0" xfId="0" applyNumberFormat="1" applyFill="1" applyBorder="1"/>
    <xf numFmtId="0" fontId="0" fillId="5" borderId="0" xfId="0" applyFill="1" applyBorder="1"/>
    <xf numFmtId="4" fontId="6" fillId="5" borderId="0" xfId="0" applyNumberFormat="1" applyFont="1" applyFill="1" applyBorder="1" applyAlignment="1">
      <alignment horizontal="center"/>
    </xf>
    <xf numFmtId="4" fontId="6" fillId="5" borderId="0" xfId="0" applyNumberFormat="1" applyFont="1" applyFill="1" applyBorder="1"/>
    <xf numFmtId="4" fontId="7" fillId="5" borderId="0" xfId="0" applyNumberFormat="1" applyFont="1" applyFill="1" applyBorder="1" applyAlignment="1">
      <alignment horizontal="center" vertical="center"/>
    </xf>
    <xf numFmtId="3" fontId="0" fillId="5" borderId="0" xfId="0" applyNumberFormat="1" applyFont="1" applyFill="1" applyBorder="1" applyAlignment="1">
      <alignment horizontal="center" vertical="center"/>
    </xf>
    <xf numFmtId="4" fontId="0" fillId="5" borderId="0" xfId="0" applyNumberFormat="1" applyFill="1"/>
    <xf numFmtId="2" fontId="0" fillId="5" borderId="0" xfId="0" applyNumberFormat="1" applyFill="1"/>
    <xf numFmtId="0" fontId="5" fillId="0" borderId="1" xfId="0" applyFont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D2EFFE"/>
      <color rgb="FF009200"/>
      <color rgb="FFA1FFA1"/>
      <color rgb="FF007033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853.818186458331" createdVersion="6" refreshedVersion="6" minRefreshableVersion="3" recordCount="354">
  <cacheSource type="worksheet">
    <worksheetSource ref="E2:AG356" sheet="CALCULO MCTER CONS PROYEC"/>
  </cacheSource>
  <cacheFields count="29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 count="349">
        <s v="Gracias a Dios"/>
        <s v="Asquipata"/>
        <s v="Santa Leonor"/>
        <s v="Hongos"/>
        <s v="Quinches"/>
        <s v="Canta"/>
        <s v="Cajatambo"/>
        <s v="Huarochirí"/>
        <s v="Quicacha"/>
        <s v="Marcabamba"/>
        <s v="Humay Pámpano"/>
        <s v="Pasco Rural (Huachón)"/>
        <s v="Yauyos"/>
        <s v="Lunahuaná"/>
        <s v="Charape"/>
        <s v="Coracora"/>
        <s v="Chuquibamba"/>
        <s v="Valle Purmacana"/>
        <s v="Tambo Quemado"/>
        <s v="SER  Cangallo V Etapa"/>
        <s v="SER  Coracora"/>
        <s v="SER  Ayacucho Sur"/>
        <s v="SER  Canaan - Fermin Tanguis"/>
        <s v="SER Castrovirreyna"/>
        <s v="Huaura-Sayán 2da Etapa"/>
        <s v="PSE Yauca del Rosario - SE0269"/>
        <s v="SER Pampa Concon Topara"/>
        <s v="SER Datem del Marañon"/>
        <s v="SER Quilmaná"/>
        <s v="SER CP Guadalupe-Santa Fe-Ruquia Vegueta Huaura"/>
        <s v="SER Valle de Caral"/>
        <s v="SER Acarí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Tierras Nuevas- Olmos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ER  Chillón"/>
        <s v="Pangoa 2"/>
        <s v="Chacas"/>
        <s v="SER 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á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é"/>
        <s v="Chanchamayo"/>
        <s v="Aucayacu"/>
        <s v="Carhuamayo"/>
        <s v="Yaupi"/>
        <s v="Ayacucho Rural SER"/>
        <s v="Huancavelica Rural SER"/>
        <s v="Huánuco Rural 2 SER"/>
        <s v="Pasco Rural SER"/>
        <s v="Pozuzo SER"/>
        <s v="Tarma Chanchamayo SER"/>
        <s v="Tingo Marí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ogoyape SER"/>
        <s v="Chiclayo Baja Densidad Rural"/>
        <s v="SER  Chiclayo"/>
        <s v="SER  Bambamarca"/>
        <s v="SER Cutervo"/>
        <s v="SER  Niepos"/>
        <s v="SER 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ER  Cajamarca Norte"/>
        <s v="SER 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Localidad de Lagunas"/>
        <s v="Iquitos Rural"/>
        <s v="Rioja Oriente"/>
        <s v="S.E. Orellana"/>
        <s v="Pongo de Caynarachi"/>
        <s v="Chachapoyas"/>
        <s v="Bagua-Jaén"/>
        <s v="San Ignacio"/>
        <s v="Jumbilla"/>
        <s v="Rodrí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ívar"/>
        <s v="S.E.R. Ponaza - Ashcuyacu"/>
        <s v="S.E.R. Ponaza - Tingo De Ponaza"/>
        <s v="S.E.R. Ponaza - Vista Alegre"/>
        <s v="S.E.R. Iquitos Zona Sur"/>
        <s v="S.E.R. Nuevo Campeón y San Andrés"/>
        <s v="SER Gran Perú"/>
        <s v="El Estrecho (Putumayo)"/>
        <s v="SER San Francisco"/>
        <s v="SER Mayoruna"/>
        <s v="Rural Aislado Padre Cocha"/>
        <s v="S.E.R. Isla Santa Rosa"/>
        <s v="SER Rodríguez de Mendoza"/>
        <s v="San Ignacio Rural"/>
        <s v="SER  Pucará"/>
        <s v="SER Bagua - Jaén Rural"/>
        <s v="SER 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ER   Azángaro"/>
        <s v="SER   Ayaviri"/>
        <s v="SER   Juliaca"/>
        <s v="SER  Antauta"/>
        <s v="SER San Gabán"/>
        <s v="SER  Puno"/>
        <s v="Ilo"/>
        <s v="Moquegua"/>
        <s v="Tacna"/>
        <s v="Yarada"/>
        <s v="Puquina-Omate-Ubinas"/>
        <s v="Tarata"/>
        <s v="Tomasiri"/>
        <s v="Ichuña"/>
        <s v="Moquegua Rural"/>
        <s v="SER TORATA"/>
        <s v="SER Inclan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ER  Lacco-Yavero 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SER Aguaytia"/>
        <s v="Paramonga"/>
        <s v="Utcubamba"/>
        <s v="Edelsa"/>
        <s v="Pangoa"/>
        <s v="Esempat"/>
        <s v="Lima Sur"/>
        <s v="Cañete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SER Chuquibamba Iv Etapa"/>
        <s v="SER Caravelí Ii Etapa"/>
        <s v="SER Huanca"/>
        <s v="SER La Barrera"/>
        <s v="Rioja"/>
        <s v="Santo Domingo-Chalaco I y II"/>
        <s v="Huancabamba-Huarmaca"/>
      </sharedItems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0" maxValue="1182370"/>
    </cacheField>
    <cacheField name="Consumo promedio del mes" numFmtId="1">
      <sharedItems containsSemiMixedTypes="0" containsString="0" containsNumber="1" minValue="0" maxValue="229893016.495087"/>
    </cacheField>
    <cacheField name="Energía kW.h" numFmtId="1">
      <sharedItems containsSemiMixedTypes="0" containsString="0" containsNumber="1" minValue="0" maxValue="232207288.68158707"/>
    </cacheField>
    <cacheField name="Energía kW.h2" numFmtId="1">
      <sharedItems containsSemiMixedTypes="0" containsString="0" containsNumber="1" minValue="0" maxValue="231102371.00496557"/>
    </cacheField>
    <cacheField name="Energía kW.h3" numFmtId="1">
      <sharedItems containsSemiMixedTypes="0" containsString="0" containsNumber="1" minValue="0" maxValue="226369389.79870826"/>
    </cacheField>
    <cacheField name="Cargo Fijo S/. " numFmtId="0">
      <sharedItems containsSemiMixedTypes="0" containsString="0" containsNumber="1" minValue="2.46" maxValue="5.45"/>
    </cacheField>
    <cacheField name="Cargo Energía ctm. S/./kW.h " numFmtId="0">
      <sharedItems containsSemiMixedTypes="0" containsString="0" containsNumber="1" minValue="45.86" maxValue="178.4"/>
    </cacheField>
    <cacheField name="Cargo Fijo S/. Único" numFmtId="4">
      <sharedItems containsSemiMixedTypes="0" containsString="0" containsNumber="1" minValue="3.2" maxValue="3.2"/>
    </cacheField>
    <cacheField name="Cargo Energía ünico ctm. S/./kW.h " numFmtId="4">
      <sharedItems containsSemiMixedTypes="0" containsString="0" containsNumber="1" minValue="51.83" maxValue="51.83"/>
    </cacheField>
    <cacheField name="Cargo Fijo ajustado S/. " numFmtId="4">
      <sharedItems containsSemiMixedTypes="0" containsString="0" containsNumber="1" minValue="3.529731108122995" maxValue="3.529731108122995"/>
    </cacheField>
    <cacheField name="Cargo Energía ctm. Ajustado  S/./kW.h " numFmtId="4">
      <sharedItems containsSemiMixedTypes="0" containsString="0" containsNumber="1" minValue="57.170613541879632" maxValue="57.170613541879632"/>
    </cacheField>
    <cacheField name="¿Aplica MCTER?" numFmtId="4">
      <sharedItems/>
    </cacheField>
    <cacheField name="Cargo Fijo S/. 2" numFmtId="4">
      <sharedItems containsSemiMixedTypes="0" containsString="0" containsNumber="1" minValue="2.46" maxValue="4.01"/>
    </cacheField>
    <cacheField name="Cargo Energía ctm. S/./kW.h 2" numFmtId="4">
      <sharedItems containsSemiMixedTypes="0" containsString="0" containsNumber="1" minValue="45.86" maxValue="57.170613541879632"/>
    </cacheField>
    <cacheField name="Facturación S/. Con tarifa regulada" numFmtId="3">
      <sharedItems containsSemiMixedTypes="0" containsString="0" containsNumber="1" minValue="0" maxValue="110159693.54444689"/>
    </cacheField>
    <cacheField name="Facturación S/. Con MCTER" numFmtId="3">
      <sharedItems containsSemiMixedTypes="0" containsString="0" containsNumber="1" minValue="0" maxValue="110159693.54444689"/>
    </cacheField>
    <cacheField name="Compensación S/. MCTER _x000a_Mes (1)" numFmtId="3">
      <sharedItems containsSemiMixedTypes="0" containsString="0" containsNumber="1" minValue="0" maxValue="605496.06862368109"/>
    </cacheField>
    <cacheField name="Facturación S/. Con tarifa regulada2" numFmtId="3">
      <sharedItems containsSemiMixedTypes="0" containsString="0" containsNumber="1" minValue="0" maxValue="110159693.54444689"/>
    </cacheField>
    <cacheField name="Facturación S/. Con MCTER2" numFmtId="3">
      <sharedItems containsSemiMixedTypes="0" containsString="0" containsNumber="1" minValue="0" maxValue="110159693.54444689"/>
    </cacheField>
    <cacheField name="Compensación S/. MCTER _x000a_Mes (2)" numFmtId="3">
      <sharedItems containsSemiMixedTypes="0" containsString="0" containsNumber="1" minValue="0" maxValue="605496.06862368109"/>
    </cacheField>
    <cacheField name="Facturación S/. Con tarifa regulada3" numFmtId="3">
      <sharedItems containsSemiMixedTypes="0" containsString="0" containsNumber="1" minValue="0" maxValue="110159693.54444689"/>
    </cacheField>
    <cacheField name="Facturación S/. Con MCTER3" numFmtId="3">
      <sharedItems containsSemiMixedTypes="0" containsString="0" containsNumber="1" minValue="0" maxValue="110159693.54444689"/>
    </cacheField>
    <cacheField name="Compensación S/. MCTER _x000a_Mes (3)" numFmtId="3">
      <sharedItems containsSemiMixedTypes="0" containsString="0" containsNumber="1" minValue="0" maxValue="605496.068623681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4">
  <r>
    <x v="0"/>
    <x v="0"/>
    <x v="0"/>
    <s v="R"/>
    <x v="0"/>
    <s v="BT5B-R"/>
    <n v="213"/>
    <n v="2843.397438460855"/>
    <n v="2883.4118346218784"/>
    <n v="2745.0839220652269"/>
    <n v="2901.6965586954593"/>
    <n v="4.01"/>
    <n v="130.82"/>
    <n v="3.2"/>
    <n v="51.83"/>
    <n v="3.529731108122995"/>
    <n v="57.170613541879632"/>
    <s v="Sí"/>
    <n v="3.529731108122995"/>
    <n v="57.170613541879632"/>
    <n v="4573.8625289944903"/>
    <n v="2377.4204870323583"/>
    <n v="2196.442041962132"/>
    <n v="4573.8625289944903"/>
    <n v="2377.4204870323583"/>
    <n v="2196.442041962132"/>
    <n v="4573.8625289944903"/>
    <n v="2377.4204870323583"/>
    <n v="2196.442041962132"/>
  </r>
  <r>
    <x v="0"/>
    <x v="1"/>
    <x v="1"/>
    <s v="RIA"/>
    <x v="1"/>
    <s v="BT5B-R"/>
    <n v="289"/>
    <n v="2266.5881212121212"/>
    <n v="2238.3369696969698"/>
    <n v="2301.1453333333338"/>
    <n v="2260.2820606060604"/>
    <n v="5.29"/>
    <n v="176.23"/>
    <n v="3.2"/>
    <n v="51.83"/>
    <n v="3.529731108122995"/>
    <n v="57.170613541879632"/>
    <s v="Sí"/>
    <n v="3.529731108122995"/>
    <n v="57.170613541879632"/>
    <n v="5523.2182460121212"/>
    <n v="2315.9146256118775"/>
    <n v="3207.3036204002437"/>
    <n v="5523.2182460121212"/>
    <n v="2315.9146256118775"/>
    <n v="3207.3036204002437"/>
    <n v="5523.2182460121212"/>
    <n v="2315.9146256118775"/>
    <n v="3207.3036204002437"/>
  </r>
  <r>
    <x v="0"/>
    <x v="2"/>
    <x v="1"/>
    <s v="R"/>
    <x v="0"/>
    <s v="BT5B-R"/>
    <n v="3306"/>
    <n v="48594.696669373232"/>
    <n v="48306.829325720668"/>
    <n v="47480.335194530664"/>
    <n v="49996.925487868386"/>
    <n v="5.29"/>
    <n v="158.88999999999999"/>
    <n v="3.2"/>
    <n v="51.83"/>
    <n v="3.529731108122995"/>
    <n v="57.170613541879632"/>
    <s v="Sí"/>
    <n v="3.529731108122995"/>
    <n v="57.170613541879632"/>
    <n v="94700.853537967123"/>
    <n v="39451.177278150644"/>
    <n v="55249.676259816479"/>
    <n v="94700.853537967123"/>
    <n v="39451.177278150644"/>
    <n v="55249.676259816479"/>
    <n v="94700.853537967123"/>
    <n v="39451.177278150644"/>
    <n v="55249.676259816479"/>
  </r>
  <r>
    <x v="0"/>
    <x v="3"/>
    <x v="1"/>
    <s v="R"/>
    <x v="0"/>
    <s v="BT5B-R"/>
    <n v="2086"/>
    <n v="20091.871787940468"/>
    <n v="19848.08755777467"/>
    <n v="20093.080942840184"/>
    <n v="20334.446863206547"/>
    <n v="5.29"/>
    <n v="158.88999999999999"/>
    <n v="3.2"/>
    <n v="51.83"/>
    <n v="3.529731108122995"/>
    <n v="57.170613541879632"/>
    <s v="Sí"/>
    <n v="3.529731108122995"/>
    <n v="57.170613541879632"/>
    <n v="42958.915083858607"/>
    <n v="18849.665464757956"/>
    <n v="24109.24961910065"/>
    <n v="42958.915083858607"/>
    <n v="18849.665464757956"/>
    <n v="24109.24961910065"/>
    <n v="42958.915083858607"/>
    <n v="18849.665464757956"/>
    <n v="24109.24961910065"/>
  </r>
  <r>
    <x v="0"/>
    <x v="4"/>
    <x v="1"/>
    <s v="R"/>
    <x v="0"/>
    <s v="BT5B-R"/>
    <n v="2477"/>
    <n v="27653.380390690567"/>
    <n v="27610.90707611433"/>
    <n v="28699.227419665345"/>
    <n v="26650.006676292025"/>
    <n v="5.29"/>
    <n v="158.88999999999999"/>
    <n v="3.2"/>
    <n v="51.83"/>
    <n v="3.529731108122995"/>
    <n v="57.170613541879632"/>
    <s v="Sí"/>
    <n v="3.529731108122995"/>
    <n v="57.170613541879632"/>
    <n v="57041.786102768237"/>
    <n v="24552.751189248287"/>
    <n v="32489.03491351995"/>
    <n v="57041.786102768237"/>
    <n v="24552.751189248287"/>
    <n v="32489.03491351995"/>
    <n v="57041.786102768237"/>
    <n v="24552.751189248287"/>
    <n v="32489.03491351995"/>
  </r>
  <r>
    <x v="0"/>
    <x v="5"/>
    <x v="1"/>
    <s v="R"/>
    <x v="0"/>
    <s v="BT5B-R"/>
    <n v="1819"/>
    <n v="15328.479125327649"/>
    <n v="15099.624859141128"/>
    <n v="15503.513850101661"/>
    <n v="15382.29866674016"/>
    <n v="5.29"/>
    <n v="158.88999999999999"/>
    <n v="3.2"/>
    <n v="51.83"/>
    <n v="3.529731108122995"/>
    <n v="57.170613541879632"/>
    <s v="Sí"/>
    <n v="3.529731108122995"/>
    <n v="57.170613541879632"/>
    <n v="33977.930482233103"/>
    <n v="15183.966448264488"/>
    <n v="18793.964033968616"/>
    <n v="33977.930482233103"/>
    <n v="15183.966448264488"/>
    <n v="18793.964033968616"/>
    <n v="33977.930482233103"/>
    <n v="15183.966448264488"/>
    <n v="18793.964033968616"/>
  </r>
  <r>
    <x v="0"/>
    <x v="6"/>
    <x v="1"/>
    <s v="R"/>
    <x v="0"/>
    <s v="BT5B-R"/>
    <n v="4344"/>
    <n v="68522.454269877009"/>
    <n v="68255.218286275194"/>
    <n v="70060.823171083786"/>
    <n v="67251.321352272062"/>
    <n v="5.29"/>
    <n v="158.88999999999999"/>
    <n v="3.2"/>
    <n v="51.83"/>
    <n v="3.529731108122995"/>
    <n v="57.170613541879632"/>
    <s v="Sí"/>
    <n v="3.529731108122995"/>
    <n v="57.170613541879632"/>
    <n v="131855.08758940757"/>
    <n v="54507.859453728874"/>
    <n v="77347.228135678699"/>
    <n v="131855.08758940757"/>
    <n v="54507.859453728874"/>
    <n v="77347.228135678699"/>
    <n v="131855.08758940757"/>
    <n v="54507.859453728874"/>
    <n v="77347.228135678699"/>
  </r>
  <r>
    <x v="0"/>
    <x v="7"/>
    <x v="1"/>
    <s v="RIA"/>
    <x v="1"/>
    <s v="BT5B-R"/>
    <n v="6273"/>
    <n v="102352.02522675732"/>
    <n v="103510.3270648967"/>
    <n v="102594.1263846246"/>
    <n v="100951.62223075064"/>
    <n v="5.29"/>
    <n v="176.16"/>
    <n v="3.2"/>
    <n v="51.83"/>
    <n v="3.529731108122995"/>
    <n v="57.170613541879632"/>
    <s v="Sí"/>
    <n v="3.529731108122995"/>
    <n v="57.170613541879632"/>
    <n v="213487.49763945566"/>
    <n v="80657.284035932127"/>
    <n v="132830.21360352353"/>
    <n v="213487.49763945566"/>
    <n v="80657.284035932127"/>
    <n v="132830.21360352353"/>
    <n v="213487.49763945566"/>
    <n v="80657.284035932127"/>
    <n v="132830.21360352353"/>
  </r>
  <r>
    <x v="0"/>
    <x v="8"/>
    <x v="1"/>
    <s v="R"/>
    <x v="0"/>
    <s v="BT5B-R"/>
    <n v="497"/>
    <n v="14549.201891891891"/>
    <n v="14747.777364864865"/>
    <n v="14648.934864864867"/>
    <n v="14250.893445945945"/>
    <n v="5.29"/>
    <n v="158.88999999999999"/>
    <n v="3.2"/>
    <n v="51.83"/>
    <n v="3.529731108122995"/>
    <n v="57.170613541879632"/>
    <s v="Sí"/>
    <n v="3.529731108122995"/>
    <n v="57.170613541879632"/>
    <n v="25746.356886027024"/>
    <n v="10072.144347778483"/>
    <n v="15674.212538248541"/>
    <n v="25746.356886027024"/>
    <n v="10072.144347778483"/>
    <n v="15674.212538248541"/>
    <n v="25746.356886027024"/>
    <n v="10072.144347778483"/>
    <n v="15674.212538248541"/>
  </r>
  <r>
    <x v="0"/>
    <x v="9"/>
    <x v="1"/>
    <s v="RIA"/>
    <x v="1"/>
    <s v="BT5B-R"/>
    <n v="898"/>
    <n v="15435.952141312475"/>
    <n v="14900.645930596816"/>
    <n v="15200.92617069868"/>
    <n v="16206.284322641928"/>
    <n v="5.29"/>
    <n v="178.4"/>
    <n v="3.2"/>
    <n v="51.83"/>
    <n v="3.529731108122995"/>
    <n v="57.170613541879632"/>
    <s v="Sí"/>
    <n v="3.529731108122995"/>
    <n v="57.170613541879632"/>
    <n v="32288.158620101458"/>
    <n v="11994.527080313699"/>
    <n v="20293.631539787759"/>
    <n v="32288.158620101458"/>
    <n v="11994.527080313699"/>
    <n v="20293.631539787759"/>
    <n v="32288.158620101458"/>
    <n v="11994.527080313699"/>
    <n v="20293.631539787759"/>
  </r>
  <r>
    <x v="0"/>
    <x v="10"/>
    <x v="1"/>
    <s v="RIA"/>
    <x v="1"/>
    <s v="BT5B-R"/>
    <n v="988"/>
    <n v="28309.299653338112"/>
    <n v="27979.208804016496"/>
    <n v="28747.660301237222"/>
    <n v="28201.029854760622"/>
    <n v="5.29"/>
    <n v="178.28"/>
    <n v="3.2"/>
    <n v="51.83"/>
    <n v="3.529731108122995"/>
    <n v="57.170613541879632"/>
    <s v="Sí"/>
    <n v="3.529731108122995"/>
    <n v="57.170613541879632"/>
    <n v="55696.339421971192"/>
    <n v="19671.974636048122"/>
    <n v="36024.36478592307"/>
    <n v="55696.339421971192"/>
    <n v="19671.974636048122"/>
    <n v="36024.36478592307"/>
    <n v="55696.339421971192"/>
    <n v="19671.974636048122"/>
    <n v="36024.36478592307"/>
  </r>
  <r>
    <x v="0"/>
    <x v="11"/>
    <x v="0"/>
    <s v="R"/>
    <x v="1"/>
    <s v="BT5B-R"/>
    <n v="710"/>
    <n v="13883.996680370474"/>
    <n v="14263.479243455247"/>
    <n v="13861.177712409033"/>
    <n v="13527.333085247141"/>
    <n v="4.01"/>
    <n v="147.30000000000001"/>
    <n v="3.2"/>
    <n v="51.83"/>
    <n v="3.529731108122995"/>
    <n v="57.170613541879632"/>
    <s v="Sí"/>
    <n v="3.529731108122995"/>
    <n v="57.170613541879632"/>
    <n v="23298.227110185708"/>
    <n v="10443.675173069327"/>
    <n v="12854.551937116381"/>
    <n v="23298.227110185708"/>
    <n v="10443.675173069327"/>
    <n v="12854.551937116381"/>
    <n v="23298.227110185708"/>
    <n v="10443.675173069327"/>
    <n v="12854.551937116381"/>
  </r>
  <r>
    <x v="0"/>
    <x v="12"/>
    <x v="1"/>
    <s v="RIA"/>
    <x v="1"/>
    <s v="BT5B-R"/>
    <n v="510"/>
    <n v="4735.4424623545519"/>
    <n v="4745.5936002737853"/>
    <n v="4811.1409479808353"/>
    <n v="4649.5928388090351"/>
    <n v="5.29"/>
    <n v="175.15"/>
    <n v="3.2"/>
    <n v="51.83"/>
    <n v="3.529731108122995"/>
    <n v="57.170613541879632"/>
    <s v="Sí"/>
    <n v="3.529731108122995"/>
    <n v="57.170613541879632"/>
    <n v="10992.027472813998"/>
    <n v="4507.4443747935175"/>
    <n v="6484.5830980204801"/>
    <n v="10992.027472813998"/>
    <n v="4507.4443747935175"/>
    <n v="6484.5830980204801"/>
    <n v="10992.027472813998"/>
    <n v="4507.4443747935175"/>
    <n v="6484.5830980204801"/>
  </r>
  <r>
    <x v="0"/>
    <x v="13"/>
    <x v="1"/>
    <s v="RIA"/>
    <x v="1"/>
    <s v="BT5B-R"/>
    <n v="2903"/>
    <n v="53487.4222288456"/>
    <n v="53724.726419728962"/>
    <n v="52741.884935993774"/>
    <n v="53995.655330814072"/>
    <n v="5.29"/>
    <n v="175.53"/>
    <n v="3.2"/>
    <n v="51.83"/>
    <n v="3.529731108122995"/>
    <n v="57.170613541879632"/>
    <s v="Sí"/>
    <n v="3.529731108122995"/>
    <n v="57.170613541879632"/>
    <n v="109243.34223829267"/>
    <n v="40825.896862847796"/>
    <n v="68417.445375444862"/>
    <n v="109243.34223829267"/>
    <n v="40825.896862847796"/>
    <n v="68417.445375444862"/>
    <n v="109243.34223829267"/>
    <n v="40825.896862847796"/>
    <n v="68417.445375444862"/>
  </r>
  <r>
    <x v="0"/>
    <x v="14"/>
    <x v="1"/>
    <s v="R"/>
    <x v="0"/>
    <s v="BT5B-R"/>
    <n v="441"/>
    <n v="16073.498257793384"/>
    <n v="15644.652502925845"/>
    <n v="16184.274271199065"/>
    <n v="16391.567999255243"/>
    <n v="5.29"/>
    <n v="158.88999999999999"/>
    <n v="3.2"/>
    <n v="51.83"/>
    <n v="3.529731108122995"/>
    <n v="57.170613541879632"/>
    <s v="Sí"/>
    <n v="3.529731108122995"/>
    <n v="57.170613541879632"/>
    <n v="27872.071381807906"/>
    <n v="10745.928990306053"/>
    <n v="17126.142391501853"/>
    <n v="27872.071381807906"/>
    <n v="10745.928990306053"/>
    <n v="17126.142391501853"/>
    <n v="27872.071381807906"/>
    <n v="10745.928990306053"/>
    <n v="17126.142391501853"/>
  </r>
  <r>
    <x v="0"/>
    <x v="15"/>
    <x v="1"/>
    <s v="RIA"/>
    <x v="1"/>
    <s v="BT5B-R"/>
    <n v="7412"/>
    <n v="82375.71469594333"/>
    <n v="80779.285794960699"/>
    <n v="84084.453870030906"/>
    <n v="82263.404422838357"/>
    <n v="5.29"/>
    <n v="178.4"/>
    <n v="3.2"/>
    <n v="51.83"/>
    <n v="3.529731108122995"/>
    <n v="57.170613541879632"/>
    <s v="Sí"/>
    <n v="3.529731108122995"/>
    <n v="57.170613541879632"/>
    <n v="186167.75501756291"/>
    <n v="73257.068474586747"/>
    <n v="112910.68654297617"/>
    <n v="186167.75501756291"/>
    <n v="73257.068474586747"/>
    <n v="112910.68654297617"/>
    <n v="186167.75501756291"/>
    <n v="73257.068474586747"/>
    <n v="112910.68654297617"/>
  </r>
  <r>
    <x v="0"/>
    <x v="16"/>
    <x v="1"/>
    <s v="RIA"/>
    <x v="1"/>
    <s v="BT5B-R"/>
    <n v="310"/>
    <n v="6422.4503128182741"/>
    <n v="6587.0394296522627"/>
    <n v="6452.8768368980063"/>
    <n v="6227.4346719045534"/>
    <n v="5.29"/>
    <n v="176.62"/>
    <n v="3.2"/>
    <n v="51.83"/>
    <n v="3.529731108122995"/>
    <n v="57.170613541879632"/>
    <s v="Sí"/>
    <n v="3.529731108122995"/>
    <n v="57.170613541879632"/>
    <n v="12983.231742499636"/>
    <n v="4765.9708917787029"/>
    <n v="8217.2608507209334"/>
    <n v="12983.231742499636"/>
    <n v="4765.9708917787029"/>
    <n v="8217.2608507209334"/>
    <n v="12983.231742499636"/>
    <n v="4765.9708917787029"/>
    <n v="8217.2608507209334"/>
  </r>
  <r>
    <x v="0"/>
    <x v="17"/>
    <x v="1"/>
    <s v="RIA"/>
    <x v="1"/>
    <s v="BT5B-R"/>
    <n v="2327"/>
    <n v="86496.68925732252"/>
    <n v="89375.884995438697"/>
    <n v="85258.192082396636"/>
    <n v="84855.990694132212"/>
    <n v="5.29"/>
    <n v="176.03"/>
    <n v="3.2"/>
    <n v="51.83"/>
    <n v="3.529731108122995"/>
    <n v="57.170613541879632"/>
    <s v="Sí"/>
    <n v="3.529731108122995"/>
    <n v="57.170613541879632"/>
    <n v="164569.95209966481"/>
    <n v="57664.372230426583"/>
    <n v="106905.57986923822"/>
    <n v="164569.95209966481"/>
    <n v="57664.372230426583"/>
    <n v="106905.57986923822"/>
    <n v="164569.95209966481"/>
    <n v="57664.372230426583"/>
    <n v="106905.57986923822"/>
  </r>
  <r>
    <x v="0"/>
    <x v="18"/>
    <x v="1"/>
    <s v="RIA"/>
    <x v="1"/>
    <s v="BT5B-R"/>
    <n v="1023"/>
    <n v="19708.314500695895"/>
    <n v="20738.108689979126"/>
    <n v="18400.15292275574"/>
    <n v="19986.681889352818"/>
    <n v="5.29"/>
    <n v="178.4"/>
    <n v="3.2"/>
    <n v="51.83"/>
    <n v="3.529731108122995"/>
    <n v="57.170613541879632"/>
    <s v="Sí"/>
    <n v="3.529731108122995"/>
    <n v="57.170613541879632"/>
    <n v="40571.303069241476"/>
    <n v="14878.279242420898"/>
    <n v="25693.023826820579"/>
    <n v="40571.303069241476"/>
    <n v="14878.279242420898"/>
    <n v="25693.023826820579"/>
    <n v="40571.303069241476"/>
    <n v="14878.279242420898"/>
    <n v="25693.023826820579"/>
  </r>
  <r>
    <x v="0"/>
    <x v="19"/>
    <x v="1"/>
    <s v="RIA"/>
    <x v="1"/>
    <s v="BT5B-R"/>
    <n v="254"/>
    <n v="1038.4811813673398"/>
    <n v="992.8595023025149"/>
    <n v="1032.627833864683"/>
    <n v="1089.9562079348211"/>
    <n v="5.29"/>
    <n v="176.23"/>
    <n v="3.2"/>
    <n v="51.83"/>
    <n v="3.529731108122995"/>
    <n v="57.170613541879632"/>
    <s v="Sí"/>
    <n v="3.529731108122995"/>
    <n v="57.170613541879632"/>
    <n v="3173.7753859236627"/>
    <n v="1490.2577643679087"/>
    <n v="1683.517621555754"/>
    <n v="3173.7753859236627"/>
    <n v="1490.2577643679087"/>
    <n v="1683.517621555754"/>
    <n v="3173.7753859236627"/>
    <n v="1490.2577643679087"/>
    <n v="1683.517621555754"/>
  </r>
  <r>
    <x v="0"/>
    <x v="20"/>
    <x v="1"/>
    <s v="RIA"/>
    <x v="1"/>
    <s v="BT5B-R"/>
    <n v="511"/>
    <n v="2829.3626725838262"/>
    <n v="3018.2975838264301"/>
    <n v="2817.4395956607495"/>
    <n v="2652.3508382642999"/>
    <n v="5.29"/>
    <n v="178.4"/>
    <n v="3.2"/>
    <n v="51.83"/>
    <n v="3.529731108122995"/>
    <n v="57.170613541879632"/>
    <s v="Sí"/>
    <n v="3.529731108122995"/>
    <n v="57.170613541879632"/>
    <n v="7750.7730078895456"/>
    <n v="3421.2565954919464"/>
    <n v="4329.5164123975992"/>
    <n v="7750.7730078895456"/>
    <n v="3421.2565954919464"/>
    <n v="4329.5164123975992"/>
    <n v="7750.7730078895456"/>
    <n v="3421.2565954919464"/>
    <n v="4329.5164123975992"/>
  </r>
  <r>
    <x v="0"/>
    <x v="21"/>
    <x v="1"/>
    <s v="RIA"/>
    <x v="1"/>
    <s v="BT5B-R"/>
    <n v="705"/>
    <n v="4417.3652468662058"/>
    <n v="4229.6366717830642"/>
    <n v="4388.5100409311835"/>
    <n v="4633.9490278843696"/>
    <n v="5.29"/>
    <n v="178.4"/>
    <n v="3.2"/>
    <n v="51.83"/>
    <n v="3.529731108122995"/>
    <n v="57.170613541879632"/>
    <s v="Sí"/>
    <n v="3.529731108122995"/>
    <n v="57.170613541879632"/>
    <n v="11610.029600409311"/>
    <n v="5013.8952452458871"/>
    <n v="6596.1343551634236"/>
    <n v="11610.029600409311"/>
    <n v="5013.8952452458871"/>
    <n v="6596.1343551634236"/>
    <n v="11610.029600409311"/>
    <n v="5013.8952452458871"/>
    <n v="6596.1343551634236"/>
  </r>
  <r>
    <x v="0"/>
    <x v="22"/>
    <x v="1"/>
    <s v="RIA"/>
    <x v="1"/>
    <s v="BT5B-R"/>
    <n v="131"/>
    <n v="2929.4272593188525"/>
    <n v="2993.4497854652727"/>
    <n v="2933.1619066773937"/>
    <n v="2861.6700858138911"/>
    <n v="5.29"/>
    <n v="175.53"/>
    <n v="3.2"/>
    <n v="51.83"/>
    <n v="3.529731108122995"/>
    <n v="57.170613541879632"/>
    <s v="Sí"/>
    <n v="3.529731108122995"/>
    <n v="57.170613541879632"/>
    <n v="5835.0136682823813"/>
    <n v="2137.1663125797695"/>
    <n v="3697.8473557026118"/>
    <n v="5835.0136682823813"/>
    <n v="2137.1663125797695"/>
    <n v="3697.8473557026118"/>
    <n v="5835.0136682823813"/>
    <n v="2137.1663125797695"/>
    <n v="3697.8473557026118"/>
  </r>
  <r>
    <x v="0"/>
    <x v="23"/>
    <x v="1"/>
    <s v="RIA"/>
    <x v="1"/>
    <s v="BT5B-R"/>
    <n v="1705"/>
    <n v="11582.586732223534"/>
    <n v="11477.857152082108"/>
    <n v="11847.934904733847"/>
    <n v="11421.968139854645"/>
    <n v="5.29"/>
    <n v="178.28"/>
    <n v="3.2"/>
    <n v="51.83"/>
    <n v="3.529731108122995"/>
    <n v="57.170613541879632"/>
    <s v="Sí"/>
    <n v="3.529731108122995"/>
    <n v="57.170613541879632"/>
    <n v="29668.885626208117"/>
    <n v="12640.027438182249"/>
    <n v="17028.858188025868"/>
    <n v="29668.885626208117"/>
    <n v="12640.027438182249"/>
    <n v="17028.858188025868"/>
    <n v="29668.885626208117"/>
    <n v="12640.027438182249"/>
    <n v="17028.858188025868"/>
  </r>
  <r>
    <x v="0"/>
    <x v="24"/>
    <x v="1"/>
    <s v="RIA"/>
    <x v="1"/>
    <s v="BT5B-R"/>
    <n v="1495"/>
    <n v="58695.191046999862"/>
    <n v="60363.640153054315"/>
    <n v="58619.573411892183"/>
    <n v="57102.359576053095"/>
    <n v="5.29"/>
    <n v="176.01"/>
    <n v="3.2"/>
    <n v="51.83"/>
    <n v="3.529731108122995"/>
    <n v="57.170613541879632"/>
    <s v="Sí"/>
    <n v="3.529731108122995"/>
    <n v="57.170613541879632"/>
    <n v="111217.95576182446"/>
    <n v="38833.348847792106"/>
    <n v="72384.606914032353"/>
    <n v="111217.95576182446"/>
    <n v="38833.348847792106"/>
    <n v="72384.606914032353"/>
    <n v="111217.95576182446"/>
    <n v="38833.348847792106"/>
    <n v="72384.606914032353"/>
  </r>
  <r>
    <x v="0"/>
    <x v="25"/>
    <x v="1"/>
    <s v="RIA"/>
    <x v="1"/>
    <s v="BT5B-R"/>
    <n v="491"/>
    <n v="7257.3877348577516"/>
    <n v="7317.3471777861414"/>
    <n v="7356.8217237539602"/>
    <n v="7097.9943030331542"/>
    <n v="5.29"/>
    <n v="178.34"/>
    <n v="3.2"/>
    <n v="51.83"/>
    <n v="3.529731108122995"/>
    <n v="57.170613541879632"/>
    <s v="Sí"/>
    <n v="3.529731108122995"/>
    <n v="57.170613541879632"/>
    <n v="15540.215286345314"/>
    <n v="5882.1910692196871"/>
    <n v="9658.0242171256268"/>
    <n v="15540.215286345314"/>
    <n v="5882.1910692196871"/>
    <n v="9658.0242171256268"/>
    <n v="15540.215286345314"/>
    <n v="5882.1910692196871"/>
    <n v="9658.0242171256268"/>
  </r>
  <r>
    <x v="0"/>
    <x v="26"/>
    <x v="1"/>
    <s v="RIA"/>
    <x v="1"/>
    <s v="BT5B-R"/>
    <n v="2148"/>
    <n v="45050.069125502057"/>
    <n v="41816.284979391407"/>
    <n v="47922.206950665568"/>
    <n v="45411.71544644922"/>
    <n v="5.29"/>
    <n v="178.28"/>
    <n v="3.2"/>
    <n v="51.83"/>
    <n v="3.529731108122995"/>
    <n v="57.170613541879632"/>
    <s v="Sí"/>
    <n v="3.529731108122995"/>
    <n v="57.170613541879632"/>
    <n v="91678.183236945071"/>
    <n v="33337.263340338606"/>
    <n v="58340.919896606465"/>
    <n v="91678.183236945071"/>
    <n v="33337.263340338606"/>
    <n v="58340.919896606465"/>
    <n v="91678.183236945071"/>
    <n v="33337.263340338606"/>
    <n v="58340.919896606465"/>
  </r>
  <r>
    <x v="0"/>
    <x v="27"/>
    <x v="1"/>
    <s v="R"/>
    <x v="0"/>
    <s v="BT5B-R"/>
    <n v="448"/>
    <n v="2940.3162163878746"/>
    <n v="3136.7446924371011"/>
    <n v="2932.3718524230776"/>
    <n v="2751.8321043034448"/>
    <n v="5.29"/>
    <n v="158.88999999999999"/>
    <n v="3.2"/>
    <n v="51.83"/>
    <n v="3.529731108122995"/>
    <n v="57.170613541879632"/>
    <s v="Sí"/>
    <n v="3.529731108122995"/>
    <n v="57.170613541879632"/>
    <n v="7041.7884362186933"/>
    <n v="3262.3163574194309"/>
    <n v="3779.4720787992624"/>
    <n v="7041.7884362186933"/>
    <n v="3262.3163574194309"/>
    <n v="3779.4720787992624"/>
    <n v="7041.7884362186933"/>
    <n v="3262.3163574194309"/>
    <n v="3779.4720787992624"/>
  </r>
  <r>
    <x v="0"/>
    <x v="28"/>
    <x v="1"/>
    <s v="RIA"/>
    <x v="1"/>
    <s v="BT5B-R"/>
    <n v="227"/>
    <n v="2694.8736515641854"/>
    <n v="3061.1314724919093"/>
    <n v="2446.7285598705503"/>
    <n v="2576.7609223300969"/>
    <n v="5.29"/>
    <n v="178.28"/>
    <n v="3.2"/>
    <n v="51.83"/>
    <n v="3.529731108122995"/>
    <n v="57.170613541879632"/>
    <s v="Sí"/>
    <n v="3.529731108122995"/>
    <n v="57.170613541879632"/>
    <n v="6005.2507460086299"/>
    <n v="2341.9247623216202"/>
    <n v="3663.3259836870097"/>
    <n v="6005.2507460086299"/>
    <n v="2341.9247623216202"/>
    <n v="3663.3259836870097"/>
    <n v="6005.2507460086299"/>
    <n v="2341.9247623216202"/>
    <n v="3663.3259836870097"/>
  </r>
  <r>
    <x v="0"/>
    <x v="29"/>
    <x v="1"/>
    <s v="RIA"/>
    <x v="1"/>
    <s v="BT5B-R"/>
    <n v="359"/>
    <n v="13263.355497228733"/>
    <n v="13094.043694485896"/>
    <n v="13544.976331450294"/>
    <n v="13151.046465750016"/>
    <n v="5.29"/>
    <n v="178.28"/>
    <n v="3.2"/>
    <n v="51.83"/>
    <n v="3.529731108122995"/>
    <n v="57.170613541879632"/>
    <s v="Sí"/>
    <n v="3.529731108122995"/>
    <n v="57.170613541879632"/>
    <n v="25545.020180459385"/>
    <n v="8849.9151818224418"/>
    <n v="16695.104998636943"/>
    <n v="25545.020180459385"/>
    <n v="8849.9151818224418"/>
    <n v="16695.104998636943"/>
    <n v="25545.020180459385"/>
    <n v="8849.9151818224418"/>
    <n v="16695.104998636943"/>
  </r>
  <r>
    <x v="0"/>
    <x v="30"/>
    <x v="1"/>
    <s v="RIA"/>
    <x v="1"/>
    <s v="BT5B-R"/>
    <n v="481"/>
    <n v="23745.522122418464"/>
    <n v="24650.177324563178"/>
    <n v="23643.116054709077"/>
    <n v="22943.272987983139"/>
    <n v="5.29"/>
    <n v="178.28"/>
    <n v="3.2"/>
    <n v="51.83"/>
    <n v="3.529731108122995"/>
    <n v="57.170613541879632"/>
    <s v="Sí"/>
    <n v="3.529731108122995"/>
    <n v="57.170613541879632"/>
    <n v="44878.006839847636"/>
    <n v="15273.261349116556"/>
    <n v="29604.745490731082"/>
    <n v="44878.006839847636"/>
    <n v="15273.261349116556"/>
    <n v="29604.745490731082"/>
    <n v="44878.006839847636"/>
    <n v="15273.261349116556"/>
    <n v="29604.745490731082"/>
  </r>
  <r>
    <x v="0"/>
    <x v="31"/>
    <x v="1"/>
    <s v="RIA"/>
    <x v="1"/>
    <s v="BT5B-R"/>
    <n v="4352"/>
    <n v="131979.72220371084"/>
    <n v="127998.06521167269"/>
    <n v="139500.33929009855"/>
    <n v="128440.76210936128"/>
    <n v="5.29"/>
    <n v="178.4"/>
    <n v="3.2"/>
    <n v="51.83"/>
    <n v="3.529731108122995"/>
    <n v="57.170613541879632"/>
    <s v="Sí"/>
    <n v="3.529731108122995"/>
    <n v="57.170613541879632"/>
    <n v="258473.90441142017"/>
    <n v="90815.006717281096"/>
    <n v="167658.89769413907"/>
    <n v="258473.90441142017"/>
    <n v="90815.006717281096"/>
    <n v="167658.89769413907"/>
    <n v="258473.90441142017"/>
    <n v="90815.006717281096"/>
    <n v="167658.89769413907"/>
  </r>
  <r>
    <x v="0"/>
    <x v="32"/>
    <x v="1"/>
    <s v="RIA"/>
    <x v="1"/>
    <s v="BT5B-R"/>
    <n v="253"/>
    <n v="4612.7444028592618"/>
    <n v="4674.4190269067367"/>
    <n v="4771.861066154157"/>
    <n v="4391.9531155168925"/>
    <n v="5.29"/>
    <n v="176.16"/>
    <n v="3.2"/>
    <n v="51.83"/>
    <n v="3.529731108122995"/>
    <n v="57.170613541879632"/>
    <s v="Sí"/>
    <n v="3.529731108122995"/>
    <n v="57.170613541879632"/>
    <n v="9464.1805400768753"/>
    <n v="3530.1562465884699"/>
    <n v="5934.0242934884054"/>
    <n v="9464.1805400768753"/>
    <n v="3530.1562465884699"/>
    <n v="5934.0242934884054"/>
    <n v="9464.1805400768753"/>
    <n v="3530.1562465884699"/>
    <n v="5934.0242934884054"/>
  </r>
  <r>
    <x v="0"/>
    <x v="33"/>
    <x v="1"/>
    <s v="RIA"/>
    <x v="1"/>
    <s v="BT5B-R"/>
    <n v="1030"/>
    <n v="14309.479311721696"/>
    <n v="13963.217239400064"/>
    <n v="14217.537188864764"/>
    <n v="14747.683506900252"/>
    <n v="5.29"/>
    <n v="176.01"/>
    <n v="3.2"/>
    <n v="51.83"/>
    <n v="3.529731108122995"/>
    <n v="57.170613541879632"/>
    <s v="Sí"/>
    <n v="3.529731108122995"/>
    <n v="57.170613541879632"/>
    <n v="30634.814536561356"/>
    <n v="11816.440158526313"/>
    <n v="18818.374378035041"/>
    <n v="30634.814536561356"/>
    <n v="11816.440158526313"/>
    <n v="18818.374378035041"/>
    <n v="30634.814536561356"/>
    <n v="11816.440158526313"/>
    <n v="18818.374378035041"/>
  </r>
  <r>
    <x v="1"/>
    <x v="34"/>
    <x v="2"/>
    <s v="U"/>
    <x v="1"/>
    <s v="BT5B-R"/>
    <n v="6299"/>
    <n v="347610.03230091633"/>
    <n v="335643.41424192511"/>
    <n v="333766.86165034777"/>
    <n v="373419.82101047609"/>
    <n v="3.14"/>
    <n v="64.239999999999995"/>
    <n v="3.2"/>
    <n v="51.83"/>
    <n v="3.529731108122995"/>
    <n v="57.170613541879632"/>
    <s v="Sí"/>
    <n v="3.14"/>
    <n v="57.170613541879632"/>
    <n v="243083.54475010862"/>
    <n v="218509.64819955983"/>
    <n v="24573.896550548787"/>
    <n v="243083.54475010862"/>
    <n v="218509.64819955983"/>
    <n v="24573.896550548787"/>
    <n v="243083.54475010862"/>
    <n v="218509.64819955983"/>
    <n v="24573.896550548787"/>
  </r>
  <r>
    <x v="1"/>
    <x v="35"/>
    <x v="2"/>
    <s v="U"/>
    <x v="0"/>
    <s v="BT5B-R"/>
    <n v="938"/>
    <n v="29760.11112100344"/>
    <n v="27844.602340677393"/>
    <n v="27631.143087627435"/>
    <n v="33804.587934705494"/>
    <n v="3.14"/>
    <n v="53.23"/>
    <n v="3.2"/>
    <n v="51.83"/>
    <n v="3.529731108122995"/>
    <n v="57.170613541879632"/>
    <s v="No"/>
    <n v="3.14"/>
    <n v="53.23"/>
    <n v="18786.62714971013"/>
    <n v="18786.62714971013"/>
    <n v="0"/>
    <n v="18786.62714971013"/>
    <n v="18786.62714971013"/>
    <n v="0"/>
    <n v="18786.62714971013"/>
    <n v="18786.62714971013"/>
    <n v="0"/>
  </r>
  <r>
    <x v="1"/>
    <x v="36"/>
    <x v="1"/>
    <s v="R"/>
    <x v="1"/>
    <s v="BT5B-R"/>
    <n v="1138"/>
    <n v="24500.604761987172"/>
    <n v="24754.048188079749"/>
    <n v="21234.951967672714"/>
    <n v="27512.814130209052"/>
    <n v="5.29"/>
    <n v="92.9"/>
    <n v="3.2"/>
    <n v="51.83"/>
    <n v="3.529731108122995"/>
    <n v="57.170613541879632"/>
    <s v="Sí"/>
    <n v="3.529731108122995"/>
    <n v="57.170613541879632"/>
    <n v="28781.081823886085"/>
    <n v="18023.980064943014"/>
    <n v="10757.10175894307"/>
    <n v="28781.081823886085"/>
    <n v="18023.980064943014"/>
    <n v="10757.10175894307"/>
    <n v="28781.081823886085"/>
    <n v="18023.980064943014"/>
    <n v="10757.10175894307"/>
  </r>
  <r>
    <x v="1"/>
    <x v="37"/>
    <x v="1"/>
    <s v="R"/>
    <x v="0"/>
    <s v="BT5B-R"/>
    <n v="78"/>
    <n v="715.62950450450444"/>
    <n v="700.68403271692739"/>
    <n v="665.93581081081072"/>
    <n v="780.2686699857752"/>
    <n v="5.29"/>
    <n v="76.05"/>
    <n v="3.2"/>
    <n v="51.83"/>
    <n v="3.529731108122995"/>
    <n v="57.170613541879632"/>
    <s v="Sí"/>
    <n v="3.529731108122995"/>
    <n v="57.170613541879632"/>
    <n v="956.85623817567557"/>
    <n v="684.44880484553187"/>
    <n v="272.4074333301437"/>
    <n v="956.85623817567557"/>
    <n v="684.44880484553187"/>
    <n v="272.4074333301437"/>
    <n v="956.85623817567557"/>
    <n v="684.44880484553187"/>
    <n v="272.4074333301437"/>
  </r>
  <r>
    <x v="2"/>
    <x v="38"/>
    <x v="3"/>
    <s v="R"/>
    <x v="1"/>
    <s v="BT5B-R"/>
    <n v="693"/>
    <n v="43208.812209255098"/>
    <n v="45629.178794225532"/>
    <n v="43220.735664260079"/>
    <n v="40776.522169279677"/>
    <n v="3.7"/>
    <n v="63.64"/>
    <n v="3.2"/>
    <n v="51.83"/>
    <n v="3.529731108122995"/>
    <n v="57.170613541879632"/>
    <s v="Sí"/>
    <n v="3.529731108122995"/>
    <n v="57.170613541879632"/>
    <n v="30062.188089969943"/>
    <n v="27148.846702118972"/>
    <n v="2913.3413878509709"/>
    <n v="30062.188089969943"/>
    <n v="27148.846702118972"/>
    <n v="2913.3413878509709"/>
    <n v="30062.188089969943"/>
    <n v="27148.846702118972"/>
    <n v="2913.3413878509709"/>
  </r>
  <r>
    <x v="2"/>
    <x v="39"/>
    <x v="4"/>
    <s v="U"/>
    <x v="1"/>
    <s v="BT5B-R"/>
    <n v="1746"/>
    <n v="127572.17053001211"/>
    <n v="129093.76160597624"/>
    <n v="127291.25968148833"/>
    <n v="126331.49030257176"/>
    <n v="3.04"/>
    <n v="55.21"/>
    <n v="3.2"/>
    <n v="51.83"/>
    <n v="3.529731108122995"/>
    <n v="57.170613541879632"/>
    <s v="No"/>
    <n v="3.04"/>
    <n v="55.21"/>
    <n v="75740.435349619685"/>
    <n v="75740.435349619685"/>
    <n v="0"/>
    <n v="75740.435349619685"/>
    <n v="75740.435349619685"/>
    <n v="0"/>
    <n v="75740.435349619685"/>
    <n v="75740.435349619685"/>
    <n v="0"/>
  </r>
  <r>
    <x v="2"/>
    <x v="40"/>
    <x v="5"/>
    <s v="R"/>
    <x v="1"/>
    <s v="BT5B-R"/>
    <n v="400"/>
    <n v="14175.400513935563"/>
    <n v="14088.95505205245"/>
    <n v="14208.018046221256"/>
    <n v="14229.228443532978"/>
    <n v="3.96"/>
    <n v="72.34"/>
    <n v="3.2"/>
    <n v="51.83"/>
    <n v="3.529731108122995"/>
    <n v="57.170613541879632"/>
    <s v="Sí"/>
    <n v="3.529731108122995"/>
    <n v="57.170613541879632"/>
    <n v="11838.484731780987"/>
    <n v="9516.0558890849188"/>
    <n v="2322.4288426960684"/>
    <n v="11838.484731780987"/>
    <n v="9516.0558890849188"/>
    <n v="2322.4288426960684"/>
    <n v="11838.484731780987"/>
    <n v="9516.0558890849188"/>
    <n v="2322.4288426960684"/>
  </r>
  <r>
    <x v="2"/>
    <x v="41"/>
    <x v="2"/>
    <s v="R"/>
    <x v="1"/>
    <s v="BT5B-R"/>
    <n v="3"/>
    <n v="1427.7777777777776"/>
    <n v="1427.7777777777776"/>
    <n v="1427.7777777777776"/>
    <n v="1427.7777777777776"/>
    <n v="3.14"/>
    <n v="57.52"/>
    <n v="3.2"/>
    <n v="51.83"/>
    <n v="3.529731108122995"/>
    <n v="57.170613541879632"/>
    <s v="Sí"/>
    <n v="3.14"/>
    <n v="57.170613541879632"/>
    <n v="830.67777777777758"/>
    <n v="825.68931557017015"/>
    <n v="4.9884622076074265"/>
    <n v="830.67777777777758"/>
    <n v="825.68931557017015"/>
    <n v="4.9884622076074265"/>
    <n v="830.67777777777758"/>
    <n v="825.68931557017015"/>
    <n v="4.9884622076074265"/>
  </r>
  <r>
    <x v="3"/>
    <x v="42"/>
    <x v="6"/>
    <s v="U"/>
    <x v="1"/>
    <s v="BT5B-R"/>
    <n v="1182370"/>
    <n v="227709264.00094882"/>
    <n v="229534180.89780873"/>
    <n v="227964179.88454825"/>
    <n v="225629431.22048944"/>
    <n v="2.46"/>
    <n v="47.1"/>
    <n v="3.2"/>
    <n v="51.83"/>
    <n v="3.529731108122995"/>
    <n v="57.170613541879632"/>
    <s v="No"/>
    <n v="2.46"/>
    <n v="47.1"/>
    <n v="110159693.54444689"/>
    <n v="110159693.54444689"/>
    <n v="0"/>
    <n v="110159693.54444689"/>
    <n v="110159693.54444689"/>
    <n v="0"/>
    <n v="110159693.54444689"/>
    <n v="110159693.54444689"/>
    <n v="0"/>
  </r>
  <r>
    <x v="3"/>
    <x v="43"/>
    <x v="2"/>
    <s v="U"/>
    <x v="1"/>
    <s v="BT5B-R"/>
    <n v="39044"/>
    <n v="4414946.6789615983"/>
    <n v="4464173.3916721493"/>
    <n v="4393194.0866423575"/>
    <n v="4387472.5585702891"/>
    <n v="3.14"/>
    <n v="54.11"/>
    <n v="3.2"/>
    <n v="51.83"/>
    <n v="3.529731108122995"/>
    <n v="57.170613541879632"/>
    <s v="No"/>
    <n v="3.14"/>
    <n v="54.11"/>
    <n v="2511525.8079861212"/>
    <n v="2511525.8079861212"/>
    <n v="0"/>
    <n v="2511525.8079861212"/>
    <n v="2511525.8079861212"/>
    <n v="0"/>
    <n v="2511525.8079861212"/>
    <n v="2511525.8079861212"/>
    <n v="0"/>
  </r>
  <r>
    <x v="3"/>
    <x v="44"/>
    <x v="2"/>
    <s v="U"/>
    <x v="1"/>
    <s v="BT5B-R"/>
    <n v="3785"/>
    <n v="269502.91612412443"/>
    <n v="272923.6688339648"/>
    <n v="269994.06898897688"/>
    <n v="265591.01054943155"/>
    <n v="3.14"/>
    <n v="53.97"/>
    <n v="3.2"/>
    <n v="51.83"/>
    <n v="3.529731108122995"/>
    <n v="57.170613541879632"/>
    <s v="No"/>
    <n v="3.14"/>
    <n v="53.97"/>
    <n v="157335.62383218994"/>
    <n v="157335.62383218994"/>
    <n v="0"/>
    <n v="157335.62383218994"/>
    <n v="157335.62383218994"/>
    <n v="0"/>
    <n v="157335.62383218994"/>
    <n v="157335.62383218994"/>
    <n v="0"/>
  </r>
  <r>
    <x v="3"/>
    <x v="5"/>
    <x v="5"/>
    <s v="R"/>
    <x v="0"/>
    <s v="BT5B-R"/>
    <n v="2301"/>
    <n v="111784.00880004246"/>
    <n v="110435.16048049826"/>
    <n v="115021.50260250937"/>
    <n v="109895.36331711976"/>
    <n v="3.96"/>
    <n v="51.68"/>
    <n v="3.2"/>
    <n v="51.83"/>
    <n v="3.529731108122995"/>
    <n v="57.170613541879632"/>
    <s v="No"/>
    <n v="3.96"/>
    <n v="51.68"/>
    <n v="66881.935747861949"/>
    <n v="66881.935747861949"/>
    <n v="0"/>
    <n v="66881.935747861949"/>
    <n v="66881.935747861949"/>
    <n v="0"/>
    <n v="66881.935747861949"/>
    <n v="66881.935747861949"/>
    <n v="0"/>
  </r>
  <r>
    <x v="3"/>
    <x v="45"/>
    <x v="7"/>
    <s v="R"/>
    <x v="0"/>
    <s v="BT5B-R"/>
    <n v="1146"/>
    <n v="76333.23464584889"/>
    <n v="74265.516017666087"/>
    <n v="77309.901063697442"/>
    <n v="77424.286856183142"/>
    <n v="3.7"/>
    <n v="46.75"/>
    <n v="3.2"/>
    <n v="51.83"/>
    <n v="3.529731108122995"/>
    <n v="57.170613541879632"/>
    <s v="No"/>
    <n v="3.7"/>
    <n v="46.75"/>
    <n v="39925.987196934359"/>
    <n v="39925.987196934359"/>
    <n v="0"/>
    <n v="39925.987196934359"/>
    <n v="39925.987196934359"/>
    <n v="0"/>
    <n v="39925.987196934359"/>
    <n v="39925.987196934359"/>
    <n v="0"/>
  </r>
  <r>
    <x v="3"/>
    <x v="46"/>
    <x v="7"/>
    <s v="R"/>
    <x v="0"/>
    <s v="BT5B-R"/>
    <n v="692"/>
    <n v="16378.73625673511"/>
    <n v="16779.232688947137"/>
    <n v="16379.501146788989"/>
    <n v="15977.474934469203"/>
    <n v="3.7"/>
    <n v="46.75"/>
    <n v="3.2"/>
    <n v="51.83"/>
    <n v="3.529731108122995"/>
    <n v="57.170613541879632"/>
    <s v="No"/>
    <n v="3.7"/>
    <n v="46.75"/>
    <n v="10217.459200023664"/>
    <n v="10217.459200023664"/>
    <n v="0"/>
    <n v="10217.459200023664"/>
    <n v="10217.459200023664"/>
    <n v="0"/>
    <n v="10217.459200023664"/>
    <n v="10217.459200023664"/>
    <n v="0"/>
  </r>
  <r>
    <x v="3"/>
    <x v="47"/>
    <x v="0"/>
    <s v="R"/>
    <x v="0"/>
    <s v="BT5B-R"/>
    <n v="1156"/>
    <n v="33496.32411466667"/>
    <n v="33298.255122666669"/>
    <n v="34261.83400266667"/>
    <n v="32928.88321866667"/>
    <n v="4.01"/>
    <n v="51.41"/>
    <n v="3.2"/>
    <n v="51.83"/>
    <n v="3.529731108122995"/>
    <n v="57.170613541879632"/>
    <s v="No"/>
    <n v="4.01"/>
    <n v="51.41"/>
    <n v="21856.020227350135"/>
    <n v="21856.020227350135"/>
    <n v="0"/>
    <n v="21856.020227350135"/>
    <n v="21856.020227350135"/>
    <n v="0"/>
    <n v="21856.020227350135"/>
    <n v="21856.020227350135"/>
    <n v="0"/>
  </r>
  <r>
    <x v="3"/>
    <x v="48"/>
    <x v="0"/>
    <s v="R"/>
    <x v="0"/>
    <s v="BT5B-R"/>
    <n v="225"/>
    <n v="33481.925979824628"/>
    <n v="34248.119698870098"/>
    <n v="34571.99792296478"/>
    <n v="31625.660317638994"/>
    <n v="4.01"/>
    <n v="51.41"/>
    <n v="3.2"/>
    <n v="51.83"/>
    <n v="3.529731108122995"/>
    <n v="57.170613541879632"/>
    <s v="No"/>
    <n v="4.01"/>
    <n v="51.41"/>
    <n v="18115.308146227839"/>
    <n v="18115.308146227839"/>
    <n v="0"/>
    <n v="18115.308146227839"/>
    <n v="18115.308146227839"/>
    <n v="0"/>
    <n v="18115.308146227839"/>
    <n v="18115.308146227839"/>
    <n v="0"/>
  </r>
  <r>
    <x v="3"/>
    <x v="49"/>
    <x v="7"/>
    <s v="R"/>
    <x v="1"/>
    <s v="BT5B-R"/>
    <n v="4443"/>
    <n v="384706.33038121957"/>
    <n v="390971.48947865097"/>
    <n v="389147.29979704495"/>
    <n v="374000.20186796284"/>
    <n v="3.7"/>
    <n v="58.99"/>
    <n v="3.2"/>
    <n v="51.83"/>
    <n v="3.529731108122995"/>
    <n v="57.170613541879632"/>
    <s v="Sí"/>
    <n v="3.529731108122995"/>
    <n v="57.170613541879632"/>
    <n v="243377.36429188144"/>
    <n v="235621.56472678416"/>
    <n v="7755.799565097288"/>
    <n v="243377.36429188144"/>
    <n v="235621.56472678416"/>
    <n v="7755.799565097288"/>
    <n v="243377.36429188144"/>
    <n v="235621.56472678416"/>
    <n v="7755.799565097288"/>
  </r>
  <r>
    <x v="3"/>
    <x v="50"/>
    <x v="2"/>
    <s v="U"/>
    <x v="1"/>
    <s v="BT5B-R"/>
    <n v="42889"/>
    <n v="4532377.9495954821"/>
    <n v="4594720.6518106638"/>
    <n v="4540768.2941649342"/>
    <n v="4461644.9028108474"/>
    <n v="3.14"/>
    <n v="53.95"/>
    <n v="3.2"/>
    <n v="51.83"/>
    <n v="3.529731108122995"/>
    <n v="57.170613541879632"/>
    <s v="No"/>
    <n v="3.14"/>
    <n v="53.95"/>
    <n v="2579889.3638067627"/>
    <n v="2579889.3638067627"/>
    <n v="0"/>
    <n v="2579889.3638067627"/>
    <n v="2579889.3638067627"/>
    <n v="0"/>
    <n v="2579889.3638067627"/>
    <n v="2579889.3638067627"/>
    <n v="0"/>
  </r>
  <r>
    <x v="3"/>
    <x v="51"/>
    <x v="2"/>
    <s v="U"/>
    <x v="1"/>
    <s v="BT5B-R"/>
    <n v="24426"/>
    <n v="2539689.8554645288"/>
    <n v="2572488.1191968545"/>
    <n v="2533705.1586484481"/>
    <n v="2512876.2885482842"/>
    <n v="3.14"/>
    <n v="53.97"/>
    <n v="3.2"/>
    <n v="51.83"/>
    <n v="3.529731108122995"/>
    <n v="57.170613541879632"/>
    <s v="No"/>
    <n v="3.14"/>
    <n v="53.97"/>
    <n v="1447368.2549942061"/>
    <n v="1447368.2549942061"/>
    <n v="0"/>
    <n v="1447368.2549942061"/>
    <n v="1447368.2549942061"/>
    <n v="0"/>
    <n v="1447368.2549942061"/>
    <n v="1447368.2549942061"/>
    <n v="0"/>
  </r>
  <r>
    <x v="3"/>
    <x v="52"/>
    <x v="1"/>
    <s v="R"/>
    <x v="1"/>
    <s v="BT5B-R"/>
    <n v="2843"/>
    <n v="178862.90131533091"/>
    <n v="177275.92191837617"/>
    <n v="179083.80109060102"/>
    <n v="180228.98093701553"/>
    <n v="5.29"/>
    <n v="75.94"/>
    <n v="3.2"/>
    <n v="51.83"/>
    <n v="3.529731108122995"/>
    <n v="57.170613541879632"/>
    <s v="Sí"/>
    <n v="3.529731108122995"/>
    <n v="57.170613541879632"/>
    <n v="150867.9572588623"/>
    <n v="112292.04362117506"/>
    <n v="38575.913637687234"/>
    <n v="150867.9572588623"/>
    <n v="112292.04362117506"/>
    <n v="38575.913637687234"/>
    <n v="150867.9572588623"/>
    <n v="112292.04362117506"/>
    <n v="38575.913637687234"/>
  </r>
  <r>
    <x v="4"/>
    <x v="53"/>
    <x v="2"/>
    <s v="U"/>
    <x v="1"/>
    <s v="BT5B-R"/>
    <n v="2093"/>
    <n v="101665.45703478817"/>
    <n v="106510.99557284205"/>
    <n v="101589.59174093982"/>
    <n v="96895.783790582616"/>
    <n v="3.24"/>
    <n v="71.48"/>
    <n v="3.2"/>
    <n v="51.83"/>
    <n v="3.529731108122995"/>
    <n v="57.170613541879632"/>
    <s v="Sí"/>
    <n v="3.24"/>
    <n v="57.170613541879632"/>
    <n v="79451.788688466593"/>
    <n v="64904.085546944421"/>
    <n v="14547.703141522172"/>
    <n v="79451.788688466593"/>
    <n v="64904.085546944421"/>
    <n v="14547.703141522172"/>
    <n v="79451.788688466593"/>
    <n v="64904.085546944421"/>
    <n v="14547.703141522172"/>
  </r>
  <r>
    <x v="5"/>
    <x v="54"/>
    <x v="2"/>
    <s v="U"/>
    <x v="0"/>
    <s v="BT5B-R"/>
    <n v="1290"/>
    <n v="17633.747093480157"/>
    <n v="17500.485774279379"/>
    <n v="17871.756589484252"/>
    <n v="17528.998916676836"/>
    <n v="3.14"/>
    <n v="98.06"/>
    <n v="3.2"/>
    <n v="51.83"/>
    <n v="3.529731108122995"/>
    <n v="57.170613541879632"/>
    <s v="Sí"/>
    <n v="3.14"/>
    <n v="57.170613541879632"/>
    <n v="21342.252399866644"/>
    <n v="14131.921403765973"/>
    <n v="7210.3309961006707"/>
    <n v="21342.252399866644"/>
    <n v="14131.921403765973"/>
    <n v="7210.3309961006707"/>
    <n v="21342.252399866644"/>
    <n v="14131.921403765973"/>
    <n v="7210.3309961006707"/>
  </r>
  <r>
    <x v="5"/>
    <x v="55"/>
    <x v="1"/>
    <s v="R"/>
    <x v="0"/>
    <s v="BT5B-R"/>
    <n v="3762"/>
    <n v="118024.98947349715"/>
    <n v="115930.92592694175"/>
    <n v="120768.91681759749"/>
    <n v="117375.12567595221"/>
    <n v="5.29"/>
    <n v="151.07"/>
    <n v="3.2"/>
    <n v="51.83"/>
    <n v="3.529731108122995"/>
    <n v="57.170613541879632"/>
    <s v="Sí"/>
    <n v="3.529731108122995"/>
    <n v="57.170613541879632"/>
    <n v="198201.33159761215"/>
    <n v="80754.459043495881"/>
    <n v="117446.87255411627"/>
    <n v="198201.33159761215"/>
    <n v="80754.459043495881"/>
    <n v="117446.87255411627"/>
    <n v="198201.33159761215"/>
    <n v="80754.459043495881"/>
    <n v="117446.87255411627"/>
  </r>
  <r>
    <x v="6"/>
    <x v="56"/>
    <x v="4"/>
    <s v="U"/>
    <x v="1"/>
    <s v="BT5B-R"/>
    <n v="43668"/>
    <n v="2943383.8412454817"/>
    <n v="3044659.8531345134"/>
    <n v="2870303.5501240836"/>
    <n v="2915188.1204778478"/>
    <n v="3.04"/>
    <n v="63.47"/>
    <n v="3.2"/>
    <n v="51.83"/>
    <n v="3.529731108122995"/>
    <n v="57.170613541879632"/>
    <s v="Sí"/>
    <n v="3.04"/>
    <n v="57.170613541879632"/>
    <n v="2000916.4440385073"/>
    <n v="1815501.3209325862"/>
    <n v="185415.12310592108"/>
    <n v="2000916.4440385073"/>
    <n v="1815501.3209325862"/>
    <n v="185415.12310592108"/>
    <n v="2000916.4440385073"/>
    <n v="1815501.3209325862"/>
    <n v="185415.12310592108"/>
  </r>
  <r>
    <x v="6"/>
    <x v="57"/>
    <x v="4"/>
    <s v="U"/>
    <x v="1"/>
    <s v="BT5B-R"/>
    <n v="9640"/>
    <n v="557283.0736206969"/>
    <n v="557500.0325868217"/>
    <n v="556315.20278379228"/>
    <n v="558033.9854914766"/>
    <n v="3.04"/>
    <n v="65.83"/>
    <n v="3.2"/>
    <n v="51.83"/>
    <n v="3.529731108122995"/>
    <n v="57.170613541879632"/>
    <s v="Sí"/>
    <n v="3.04"/>
    <n v="57.170613541879632"/>
    <n v="396165.04736450478"/>
    <n v="347907.75235399714"/>
    <n v="48257.295010507631"/>
    <n v="396165.04736450478"/>
    <n v="347907.75235399714"/>
    <n v="48257.295010507631"/>
    <n v="396165.04736450478"/>
    <n v="347907.75235399714"/>
    <n v="48257.295010507631"/>
  </r>
  <r>
    <x v="6"/>
    <x v="58"/>
    <x v="4"/>
    <s v="U"/>
    <x v="1"/>
    <s v="BT5B-R"/>
    <n v="88144"/>
    <n v="6686082.5945730032"/>
    <n v="6747111.6234270316"/>
    <n v="6587325.3910667431"/>
    <n v="6723810.769225237"/>
    <n v="3.04"/>
    <n v="64.23"/>
    <n v="3.2"/>
    <n v="51.83"/>
    <n v="3.529731108122995"/>
    <n v="57.170613541879632"/>
    <s v="Sí"/>
    <n v="3.04"/>
    <n v="57.170613541879632"/>
    <n v="4562428.6104942402"/>
    <n v="4090432.2012342103"/>
    <n v="471996.4092600299"/>
    <n v="4562428.6104942402"/>
    <n v="4090432.2012342103"/>
    <n v="471996.4092600299"/>
    <n v="4562428.6104942402"/>
    <n v="4090432.2012342103"/>
    <n v="471996.4092600299"/>
  </r>
  <r>
    <x v="6"/>
    <x v="59"/>
    <x v="2"/>
    <s v="U"/>
    <x v="1"/>
    <s v="BT5B-R"/>
    <n v="15613"/>
    <n v="793067.71211098519"/>
    <n v="808758.63745804608"/>
    <n v="784643.42152494169"/>
    <n v="785801.07734996791"/>
    <n v="3.14"/>
    <n v="67.400000000000006"/>
    <n v="3.2"/>
    <n v="51.83"/>
    <n v="3.529731108122995"/>
    <n v="57.170613541879632"/>
    <s v="Sí"/>
    <n v="3.14"/>
    <n v="57.170613541879632"/>
    <n v="583552.45796280401"/>
    <n v="502426.49681639794"/>
    <n v="81125.961146406073"/>
    <n v="583552.45796280401"/>
    <n v="502426.49681639794"/>
    <n v="81125.961146406073"/>
    <n v="583552.45796280401"/>
    <n v="502426.49681639794"/>
    <n v="81125.961146406073"/>
  </r>
  <r>
    <x v="6"/>
    <x v="60"/>
    <x v="4"/>
    <s v="U"/>
    <x v="1"/>
    <s v="BT5B-R"/>
    <n v="14984"/>
    <n v="1067558.4763985884"/>
    <n v="1089179.3751905055"/>
    <n v="1056079.0258151076"/>
    <n v="1057417.0281901523"/>
    <n v="3.04"/>
    <n v="66.59"/>
    <n v="3.2"/>
    <n v="51.83"/>
    <n v="3.529731108122995"/>
    <n v="57.170613541879632"/>
    <s v="Sí"/>
    <n v="3.04"/>
    <n v="57.170613541879632"/>
    <n v="756438.54943382007"/>
    <n v="655881.09087541525"/>
    <n v="100557.45855840482"/>
    <n v="756438.54943382007"/>
    <n v="655881.09087541525"/>
    <n v="100557.45855840482"/>
    <n v="756438.54943382007"/>
    <n v="655881.09087541525"/>
    <n v="100557.45855840482"/>
  </r>
  <r>
    <x v="6"/>
    <x v="61"/>
    <x v="4"/>
    <s v="U"/>
    <x v="1"/>
    <s v="BT5B-R"/>
    <n v="41169"/>
    <n v="3422759.6694588461"/>
    <n v="3485392.9962597489"/>
    <n v="3368244.0922490191"/>
    <n v="3414641.9198677712"/>
    <n v="3.04"/>
    <n v="64.510000000000005"/>
    <n v="3.2"/>
    <n v="51.83"/>
    <n v="3.529731108122995"/>
    <n v="57.170613541879632"/>
    <s v="Sí"/>
    <n v="3.04"/>
    <n v="57.170613541879632"/>
    <n v="2333176.0227679014"/>
    <n v="2081966.4630936338"/>
    <n v="251209.55967426766"/>
    <n v="2333176.0227679014"/>
    <n v="2081966.4630936338"/>
    <n v="251209.55967426766"/>
    <n v="2333176.0227679014"/>
    <n v="2081966.4630936338"/>
    <n v="251209.55967426766"/>
  </r>
  <r>
    <x v="6"/>
    <x v="62"/>
    <x v="2"/>
    <s v="U"/>
    <x v="1"/>
    <s v="BT5B-R"/>
    <n v="9344"/>
    <n v="480141.01026733732"/>
    <n v="489411.09743594663"/>
    <n v="483810.96054741397"/>
    <n v="467200.97281865124"/>
    <n v="3.14"/>
    <n v="67.400000000000006"/>
    <n v="3.2"/>
    <n v="51.83"/>
    <n v="3.529731108122995"/>
    <n v="57.170613541879632"/>
    <s v="Sí"/>
    <n v="3.14"/>
    <n v="57.170613541879632"/>
    <n v="352955.20092018537"/>
    <n v="303839.72143601603"/>
    <n v="49115.479484169337"/>
    <n v="352955.20092018537"/>
    <n v="303839.72143601603"/>
    <n v="49115.479484169337"/>
    <n v="352955.20092018537"/>
    <n v="303839.72143601603"/>
    <n v="49115.479484169337"/>
  </r>
  <r>
    <x v="6"/>
    <x v="63"/>
    <x v="5"/>
    <s v="R"/>
    <x v="1"/>
    <s v="BT5B-R"/>
    <n v="13958"/>
    <n v="237446.57921698017"/>
    <n v="233188.13892697802"/>
    <n v="237324.55378485314"/>
    <n v="241827.04493910936"/>
    <n v="3.96"/>
    <n v="82.77"/>
    <n v="3.2"/>
    <n v="51.83"/>
    <n v="3.529731108122995"/>
    <n v="57.170613541879632"/>
    <s v="Sí"/>
    <n v="3.529731108122995"/>
    <n v="57.170613541879632"/>
    <n v="251808.21361789445"/>
    <n v="185017.6529797336"/>
    <n v="66790.560638160852"/>
    <n v="251808.21361789445"/>
    <n v="185017.6529797336"/>
    <n v="66790.560638160852"/>
    <n v="251808.21361789445"/>
    <n v="185017.6529797336"/>
    <n v="66790.560638160852"/>
  </r>
  <r>
    <x v="6"/>
    <x v="64"/>
    <x v="5"/>
    <s v="R"/>
    <x v="1"/>
    <s v="BT5B-R"/>
    <n v="11714"/>
    <n v="241007.61986234956"/>
    <n v="238697.61328511385"/>
    <n v="243637.80684783391"/>
    <n v="240687.43945410097"/>
    <n v="3.96"/>
    <n v="82.77"/>
    <n v="3.2"/>
    <n v="51.83"/>
    <n v="3.529731108122995"/>
    <n v="57.170613541879632"/>
    <s v="Sí"/>
    <n v="3.529731108122995"/>
    <n v="57.170613541879632"/>
    <n v="245869.44696006671"/>
    <n v="179132.80515853898"/>
    <n v="66736.64180152773"/>
    <n v="245869.44696006671"/>
    <n v="179132.80515853898"/>
    <n v="66736.64180152773"/>
    <n v="245869.44696006671"/>
    <n v="179132.80515853898"/>
    <n v="66736.64180152773"/>
  </r>
  <r>
    <x v="6"/>
    <x v="65"/>
    <x v="7"/>
    <s v="R"/>
    <x v="1"/>
    <s v="BT5B-R"/>
    <n v="26325"/>
    <n v="843748.28804885445"/>
    <n v="856690.45019084832"/>
    <n v="843027.49510613666"/>
    <n v="831526.91884957824"/>
    <n v="3.7"/>
    <n v="74.489999999999995"/>
    <n v="3.2"/>
    <n v="51.83"/>
    <n v="3.529731108122995"/>
    <n v="57.170613541879632"/>
    <s v="Sí"/>
    <n v="3.529731108122995"/>
    <n v="57.170613541879632"/>
    <n v="725910.59976759169"/>
    <n v="575296.24444797379"/>
    <n v="150614.3553196179"/>
    <n v="725910.59976759169"/>
    <n v="575296.24444797379"/>
    <n v="150614.3553196179"/>
    <n v="725910.59976759169"/>
    <n v="575296.24444797379"/>
    <n v="150614.3553196179"/>
  </r>
  <r>
    <x v="6"/>
    <x v="66"/>
    <x v="7"/>
    <s v="R"/>
    <x v="1"/>
    <s v="BT5B-R"/>
    <n v="17895"/>
    <n v="705226.95666307153"/>
    <n v="698432.91622242518"/>
    <n v="735233.00009843626"/>
    <n v="682014.95366835315"/>
    <n v="3.7"/>
    <n v="74.489999999999995"/>
    <n v="3.2"/>
    <n v="51.83"/>
    <n v="3.529731108122995"/>
    <n v="57.170613541879632"/>
    <s v="Sí"/>
    <n v="3.529731108122995"/>
    <n v="57.170613541879632"/>
    <n v="591535.06001832196"/>
    <n v="466347.11616686452"/>
    <n v="125187.94385145744"/>
    <n v="591535.06001832196"/>
    <n v="466347.11616686452"/>
    <n v="125187.94385145744"/>
    <n v="591535.06001832196"/>
    <n v="466347.11616686452"/>
    <n v="125187.94385145744"/>
  </r>
  <r>
    <x v="6"/>
    <x v="67"/>
    <x v="7"/>
    <s v="R"/>
    <x v="1"/>
    <s v="BT5B-R"/>
    <n v="12657"/>
    <n v="661371.6081417246"/>
    <n v="658633.30487557559"/>
    <n v="670912.28773162176"/>
    <n v="654569.23181797657"/>
    <n v="3.7"/>
    <n v="74.19"/>
    <n v="3.2"/>
    <n v="51.83"/>
    <n v="3.529731108122995"/>
    <n v="57.170613541879632"/>
    <s v="Sí"/>
    <n v="3.529731108122995"/>
    <n v="57.170613541879632"/>
    <n v="537502.49608034547"/>
    <n v="422786.01280193264"/>
    <n v="114716.48327841284"/>
    <n v="537502.49608034547"/>
    <n v="422786.01280193264"/>
    <n v="114716.48327841284"/>
    <n v="537502.49608034547"/>
    <n v="422786.01280193264"/>
    <n v="114716.48327841284"/>
  </r>
  <r>
    <x v="6"/>
    <x v="68"/>
    <x v="2"/>
    <s v="U"/>
    <x v="1"/>
    <s v="BT5B-R"/>
    <n v="6202"/>
    <n v="430421.05633766548"/>
    <n v="433230.96864534938"/>
    <n v="425590.3895316472"/>
    <n v="432441.81083599984"/>
    <n v="3.14"/>
    <n v="66.92"/>
    <n v="3.2"/>
    <n v="51.83"/>
    <n v="3.529731108122995"/>
    <n v="57.170613541879632"/>
    <s v="Sí"/>
    <n v="3.14"/>
    <n v="57.170613541879632"/>
    <n v="307512.05090116576"/>
    <n v="265548.63872168271"/>
    <n v="41963.412179483043"/>
    <n v="307512.05090116576"/>
    <n v="265548.63872168271"/>
    <n v="41963.412179483043"/>
    <n v="307512.05090116576"/>
    <n v="265548.63872168271"/>
    <n v="41963.412179483043"/>
  </r>
  <r>
    <x v="6"/>
    <x v="69"/>
    <x v="0"/>
    <s v="R"/>
    <x v="1"/>
    <s v="BT5B-R"/>
    <n v="23700"/>
    <n v="390441.91285798606"/>
    <n v="384220.74172961025"/>
    <n v="393872.77880762774"/>
    <n v="393232.2180367203"/>
    <n v="4.01"/>
    <n v="82.97"/>
    <n v="3.2"/>
    <n v="51.83"/>
    <n v="3.529731108122995"/>
    <n v="57.170613541879632"/>
    <s v="Sí"/>
    <n v="3.529731108122995"/>
    <n v="57.170613541879632"/>
    <n v="418986.65509827103"/>
    <n v="306872.6643680766"/>
    <n v="112113.99073019443"/>
    <n v="418986.65509827103"/>
    <n v="306872.6643680766"/>
    <n v="112113.99073019443"/>
    <n v="418986.65509827103"/>
    <n v="306872.6643680766"/>
    <n v="112113.99073019443"/>
  </r>
  <r>
    <x v="6"/>
    <x v="70"/>
    <x v="7"/>
    <s v="R"/>
    <x v="1"/>
    <s v="BT5B-R"/>
    <n v="19625"/>
    <n v="620139.34293563804"/>
    <n v="621934.0224968096"/>
    <n v="618660.1060816627"/>
    <n v="619823.90022844158"/>
    <n v="3.7"/>
    <n v="74.489999999999995"/>
    <n v="3.2"/>
    <n v="51.83"/>
    <n v="3.529731108122995"/>
    <n v="57.170613541879632"/>
    <s v="Sí"/>
    <n v="3.529731108122995"/>
    <n v="57.170613541879632"/>
    <n v="534554.2965527568"/>
    <n v="423808.44016779907"/>
    <n v="110745.85638495773"/>
    <n v="534554.2965527568"/>
    <n v="423808.44016779907"/>
    <n v="110745.85638495773"/>
    <n v="534554.2965527568"/>
    <n v="423808.44016779907"/>
    <n v="110745.85638495773"/>
  </r>
  <r>
    <x v="6"/>
    <x v="71"/>
    <x v="5"/>
    <s v="R"/>
    <x v="1"/>
    <s v="BT5B-R"/>
    <n v="32747"/>
    <n v="704695.22176691925"/>
    <n v="714881.45297127345"/>
    <n v="707872.97685494763"/>
    <n v="691331.23547453643"/>
    <n v="3.96"/>
    <n v="83.54"/>
    <n v="3.2"/>
    <n v="51.83"/>
    <n v="3.529731108122995"/>
    <n v="57.170613541879632"/>
    <s v="Sí"/>
    <n v="3.529731108122995"/>
    <n v="57.170613541879632"/>
    <n v="718380.50826408435"/>
    <n v="518466.68648216076"/>
    <n v="199913.82178192359"/>
    <n v="718380.50826408435"/>
    <n v="518466.68648216076"/>
    <n v="199913.82178192359"/>
    <n v="718380.50826408435"/>
    <n v="518466.68648216076"/>
    <n v="199913.82178192359"/>
  </r>
  <r>
    <x v="6"/>
    <x v="72"/>
    <x v="5"/>
    <s v="R"/>
    <x v="1"/>
    <s v="BT5B-R"/>
    <n v="6691"/>
    <n v="112916.64450208185"/>
    <n v="111540.40191783836"/>
    <n v="113454.57374098085"/>
    <n v="113754.95784742637"/>
    <n v="3.96"/>
    <n v="82.77"/>
    <n v="3.2"/>
    <n v="51.83"/>
    <n v="3.529731108122995"/>
    <n v="57.170613541879632"/>
    <s v="Sí"/>
    <n v="3.529731108122995"/>
    <n v="57.170613541879632"/>
    <n v="119957.46665437314"/>
    <n v="88172.569297194248"/>
    <n v="31784.897357178896"/>
    <n v="119957.46665437314"/>
    <n v="88172.569297194248"/>
    <n v="31784.897357178896"/>
    <n v="119957.46665437314"/>
    <n v="88172.569297194248"/>
    <n v="31784.897357178896"/>
  </r>
  <r>
    <x v="6"/>
    <x v="73"/>
    <x v="7"/>
    <s v="R"/>
    <x v="1"/>
    <s v="BT5B-R"/>
    <n v="3876"/>
    <n v="324844.6097116461"/>
    <n v="318092.3866745113"/>
    <n v="330235.77687537478"/>
    <n v="326205.66558505222"/>
    <n v="3.7"/>
    <n v="74.19"/>
    <n v="3.2"/>
    <n v="51.83"/>
    <n v="3.529731108122995"/>
    <n v="57.170613541879632"/>
    <s v="Sí"/>
    <n v="3.529731108122995"/>
    <n v="57.170613541879632"/>
    <n v="255343.41594507024"/>
    <n v="199396.89420495715"/>
    <n v="55946.521740113094"/>
    <n v="255343.41594507024"/>
    <n v="199396.89420495715"/>
    <n v="55946.521740113094"/>
    <n v="255343.41594507024"/>
    <n v="199396.89420495715"/>
    <n v="55946.521740113094"/>
  </r>
  <r>
    <x v="6"/>
    <x v="74"/>
    <x v="5"/>
    <s v="R"/>
    <x v="1"/>
    <s v="BT5B-R"/>
    <n v="14706"/>
    <n v="328354.04114987364"/>
    <n v="331202.70021158829"/>
    <n v="325242.71929010592"/>
    <n v="328616.70394792676"/>
    <n v="3.96"/>
    <n v="82.77"/>
    <n v="3.2"/>
    <n v="51.83"/>
    <n v="3.529731108122995"/>
    <n v="57.170613541879632"/>
    <s v="Sí"/>
    <n v="3.529731108122995"/>
    <n v="57.170613541879632"/>
    <n v="330014.39985975041"/>
    <n v="239630.24559099542"/>
    <n v="90384.154268754995"/>
    <n v="330014.39985975041"/>
    <n v="239630.24559099542"/>
    <n v="90384.154268754995"/>
    <n v="330014.39985975041"/>
    <n v="239630.24559099542"/>
    <n v="90384.154268754995"/>
  </r>
  <r>
    <x v="6"/>
    <x v="75"/>
    <x v="5"/>
    <s v="R"/>
    <x v="1"/>
    <s v="BT5B-R"/>
    <n v="16428"/>
    <n v="481549.26442370674"/>
    <n v="478347.08192926622"/>
    <n v="480372.12855234736"/>
    <n v="485928.58278950641"/>
    <n v="3.96"/>
    <n v="83.82"/>
    <n v="3.2"/>
    <n v="51.83"/>
    <n v="3.529731108122995"/>
    <n v="57.170613541879632"/>
    <s v="Sí"/>
    <n v="3.529731108122995"/>
    <n v="57.170613541879632"/>
    <n v="468689.47343995096"/>
    <n v="333291.09162168601"/>
    <n v="135398.38181826496"/>
    <n v="468689.47343995096"/>
    <n v="333291.09162168601"/>
    <n v="135398.38181826496"/>
    <n v="468689.47343995096"/>
    <n v="333291.09162168601"/>
    <n v="135398.38181826496"/>
  </r>
  <r>
    <x v="6"/>
    <x v="76"/>
    <x v="5"/>
    <s v="R"/>
    <x v="1"/>
    <s v="BT5B-R"/>
    <n v="13392"/>
    <n v="246202.52443361838"/>
    <n v="249392.4987039282"/>
    <n v="244273.04496883214"/>
    <n v="244942.02962809472"/>
    <n v="3.96"/>
    <n v="83.25"/>
    <n v="3.2"/>
    <n v="51.83"/>
    <n v="3.529731108122995"/>
    <n v="57.170613541879632"/>
    <s v="Sí"/>
    <n v="3.529731108122995"/>
    <n v="57.170613541879632"/>
    <n v="257995.9215909873"/>
    <n v="188025.65277427889"/>
    <n v="69970.268816708412"/>
    <n v="257995.9215909873"/>
    <n v="188025.65277427889"/>
    <n v="69970.268816708412"/>
    <n v="257995.9215909873"/>
    <n v="188025.65277427889"/>
    <n v="69970.268816708412"/>
  </r>
  <r>
    <x v="6"/>
    <x v="77"/>
    <x v="2"/>
    <s v="U"/>
    <x v="1"/>
    <s v="BT5B-R"/>
    <n v="7985"/>
    <n v="347689.53789529926"/>
    <n v="348015.89476048003"/>
    <n v="357303.66954885784"/>
    <n v="337749.04937655997"/>
    <n v="3.14"/>
    <n v="66.92"/>
    <n v="3.2"/>
    <n v="51.83"/>
    <n v="3.529731108122995"/>
    <n v="57.170613541879632"/>
    <s v="Sí"/>
    <n v="3.14"/>
    <n v="57.170613541879632"/>
    <n v="257746.73875953429"/>
    <n v="223849.14203566869"/>
    <n v="33897.596723865601"/>
    <n v="257746.73875953429"/>
    <n v="223849.14203566869"/>
    <n v="33897.596723865601"/>
    <n v="257746.73875953429"/>
    <n v="223849.14203566869"/>
    <n v="33897.596723865601"/>
  </r>
  <r>
    <x v="6"/>
    <x v="78"/>
    <x v="0"/>
    <s v="R"/>
    <x v="1"/>
    <s v="BT5B-R"/>
    <n v="15139"/>
    <n v="230960.76070541833"/>
    <n v="227173.44368441278"/>
    <n v="236612.26756947723"/>
    <n v="229096.57086236498"/>
    <n v="4.01"/>
    <n v="82.41"/>
    <n v="3.2"/>
    <n v="51.83"/>
    <n v="3.529731108122995"/>
    <n v="57.170613541879632"/>
    <s v="Sí"/>
    <n v="3.529731108122995"/>
    <n v="57.170613541879632"/>
    <n v="251042.15289733524"/>
    <n v="185478.28318215412"/>
    <n v="65563.869715181121"/>
    <n v="251042.15289733524"/>
    <n v="185478.28318215412"/>
    <n v="65563.869715181121"/>
    <n v="251042.15289733524"/>
    <n v="185478.28318215412"/>
    <n v="65563.869715181121"/>
  </r>
  <r>
    <x v="6"/>
    <x v="79"/>
    <x v="0"/>
    <s v="R"/>
    <x v="1"/>
    <s v="BT5B-R"/>
    <n v="8770"/>
    <n v="214623.17141884574"/>
    <n v="212438.17960149981"/>
    <n v="217131.69501485871"/>
    <n v="214299.63964017862"/>
    <n v="4.01"/>
    <n v="82.86"/>
    <n v="3.2"/>
    <n v="51.83"/>
    <n v="3.529731108122995"/>
    <n v="57.170613541879632"/>
    <s v="Sí"/>
    <n v="3.529731108122995"/>
    <n v="57.170613541879632"/>
    <n v="213004.4598376556"/>
    <n v="153657.12572143282"/>
    <n v="59347.334116222773"/>
    <n v="213004.4598376556"/>
    <n v="153657.12572143282"/>
    <n v="59347.334116222773"/>
    <n v="213004.4598376556"/>
    <n v="153657.12572143282"/>
    <n v="59347.334116222773"/>
  </r>
  <r>
    <x v="6"/>
    <x v="80"/>
    <x v="7"/>
    <s v="R"/>
    <x v="1"/>
    <s v="BT5B-R"/>
    <n v="8041"/>
    <n v="322487.40752135246"/>
    <n v="323506.05840566446"/>
    <n v="324141.09132754244"/>
    <n v="319815.07283085049"/>
    <n v="3.7"/>
    <n v="74.77"/>
    <n v="3.2"/>
    <n v="51.83"/>
    <n v="3.529731108122995"/>
    <n v="57.170613541879632"/>
    <s v="Sí"/>
    <n v="3.529731108122995"/>
    <n v="57.170613541879632"/>
    <n v="270875.53460371523"/>
    <n v="212750.5973156759"/>
    <n v="58124.937288039335"/>
    <n v="270875.53460371523"/>
    <n v="212750.5973156759"/>
    <n v="58124.937288039335"/>
    <n v="270875.53460371523"/>
    <n v="212750.5973156759"/>
    <n v="58124.937288039335"/>
  </r>
  <r>
    <x v="6"/>
    <x v="81"/>
    <x v="2"/>
    <s v="U"/>
    <x v="1"/>
    <s v="BT5B-R"/>
    <n v="10093"/>
    <n v="415987.13180508255"/>
    <n v="422602.32121635199"/>
    <n v="409822.9953050366"/>
    <n v="415536.078893859"/>
    <n v="3.14"/>
    <n v="67.400000000000006"/>
    <n v="3.2"/>
    <n v="51.83"/>
    <n v="3.529731108122995"/>
    <n v="57.170613541879632"/>
    <s v="Sí"/>
    <n v="3.14"/>
    <n v="57.170613541879632"/>
    <n v="312067.34683662571"/>
    <n v="269514.41550823319"/>
    <n v="42552.931328392529"/>
    <n v="312067.34683662571"/>
    <n v="269514.41550823319"/>
    <n v="42552.931328392529"/>
    <n v="312067.34683662571"/>
    <n v="269514.41550823319"/>
    <n v="42552.931328392529"/>
  </r>
  <r>
    <x v="6"/>
    <x v="82"/>
    <x v="2"/>
    <s v="U"/>
    <x v="1"/>
    <s v="BT5B-R"/>
    <n v="11698"/>
    <n v="568424.2582330592"/>
    <n v="582631.82915671286"/>
    <n v="561061.55212049535"/>
    <n v="561579.39342196926"/>
    <n v="3.14"/>
    <n v="67.42"/>
    <n v="3.2"/>
    <n v="51.83"/>
    <n v="3.529731108122995"/>
    <n v="57.170613541879632"/>
    <s v="Sí"/>
    <n v="3.14"/>
    <n v="57.170613541879632"/>
    <n v="419963.35490072856"/>
    <n v="361703.35595271818"/>
    <n v="58259.998948010383"/>
    <n v="419963.35490072856"/>
    <n v="361703.35595271818"/>
    <n v="58259.998948010383"/>
    <n v="419963.35490072856"/>
    <n v="361703.35595271818"/>
    <n v="58259.998948010383"/>
  </r>
  <r>
    <x v="6"/>
    <x v="83"/>
    <x v="0"/>
    <s v="R"/>
    <x v="1"/>
    <s v="BT5B-R"/>
    <n v="1477"/>
    <n v="61976.672359063086"/>
    <n v="61532.238546477733"/>
    <n v="62758.750760499315"/>
    <n v="61639.027770212218"/>
    <n v="4.01"/>
    <n v="83.73"/>
    <n v="3.2"/>
    <n v="51.83"/>
    <n v="3.529731108122995"/>
    <n v="57.170613541879632"/>
    <s v="Sí"/>
    <n v="3.529731108122995"/>
    <n v="57.170613541879632"/>
    <n v="57815.837766243523"/>
    <n v="40645.856687214553"/>
    <n v="17169.98107902897"/>
    <n v="57815.837766243523"/>
    <n v="40645.856687214553"/>
    <n v="17169.98107902897"/>
    <n v="57815.837766243523"/>
    <n v="40645.856687214553"/>
    <n v="17169.98107902897"/>
  </r>
  <r>
    <x v="6"/>
    <x v="84"/>
    <x v="7"/>
    <s v="R"/>
    <x v="1"/>
    <s v="BT5B-R"/>
    <n v="6360"/>
    <n v="189505.30100244062"/>
    <n v="189489.69618826648"/>
    <n v="193954.20292580966"/>
    <n v="185072.00389324568"/>
    <n v="3.7"/>
    <n v="74.19"/>
    <n v="3.2"/>
    <n v="51.83"/>
    <n v="3.529731108122995"/>
    <n v="57.170613541879632"/>
    <s v="Sí"/>
    <n v="3.529731108122995"/>
    <n v="57.170613541879632"/>
    <n v="164125.9828137107"/>
    <n v="130790.43312514335"/>
    <n v="33335.549688567349"/>
    <n v="164125.9828137107"/>
    <n v="130790.43312514335"/>
    <n v="33335.549688567349"/>
    <n v="164125.9828137107"/>
    <n v="130790.43312514335"/>
    <n v="33335.549688567349"/>
  </r>
  <r>
    <x v="6"/>
    <x v="85"/>
    <x v="2"/>
    <s v="U"/>
    <x v="1"/>
    <s v="BT5B-R"/>
    <n v="1274"/>
    <n v="76121.969717878077"/>
    <n v="72172.866553001033"/>
    <n v="79960.067224103637"/>
    <n v="76232.975376529546"/>
    <n v="3.14"/>
    <n v="67.400000000000006"/>
    <n v="3.2"/>
    <n v="51.83"/>
    <n v="3.529731108122995"/>
    <n v="57.170613541879632"/>
    <s v="Sí"/>
    <n v="3.14"/>
    <n v="57.170613541879632"/>
    <n v="55306.56758984983"/>
    <n v="47519.75712787472"/>
    <n v="7786.8104619751102"/>
    <n v="55306.56758984983"/>
    <n v="47519.75712787472"/>
    <n v="7786.8104619751102"/>
    <n v="55306.56758984983"/>
    <n v="47519.75712787472"/>
    <n v="7786.8104619751102"/>
  </r>
  <r>
    <x v="6"/>
    <x v="86"/>
    <x v="2"/>
    <s v="U"/>
    <x v="1"/>
    <s v="BT5B-R"/>
    <n v="14690"/>
    <n v="867875.49828139006"/>
    <n v="891098.18728657358"/>
    <n v="862234.37840271578"/>
    <n v="850293.92915488081"/>
    <n v="3.14"/>
    <n v="67.42"/>
    <n v="3.2"/>
    <n v="51.83"/>
    <n v="3.529731108122995"/>
    <n v="57.170613541879632"/>
    <s v="Sí"/>
    <n v="3.14"/>
    <n v="57.170613541879632"/>
    <n v="631248.26094131323"/>
    <n v="542296.34714711574"/>
    <n v="88951.913794197491"/>
    <n v="631248.26094131323"/>
    <n v="542296.34714711574"/>
    <n v="88951.913794197491"/>
    <n v="631248.26094131323"/>
    <n v="542296.34714711574"/>
    <n v="88951.913794197491"/>
  </r>
  <r>
    <x v="6"/>
    <x v="87"/>
    <x v="0"/>
    <s v="R"/>
    <x v="1"/>
    <s v="BT5B-R"/>
    <n v="4663"/>
    <n v="211271.4373837634"/>
    <n v="217216.51239447546"/>
    <n v="208586.42636472912"/>
    <n v="208011.37339208569"/>
    <n v="4.01"/>
    <n v="83.73"/>
    <n v="3.2"/>
    <n v="51.83"/>
    <n v="3.529731108122995"/>
    <n v="57.170613541879632"/>
    <s v="Sí"/>
    <n v="3.529731108122995"/>
    <n v="57.170613541879632"/>
    <n v="195596.2045214251"/>
    <n v="137244.31314822313"/>
    <n v="58351.891373201972"/>
    <n v="195596.2045214251"/>
    <n v="137244.31314822313"/>
    <n v="58351.891373201972"/>
    <n v="195596.2045214251"/>
    <n v="137244.31314822313"/>
    <n v="58351.891373201972"/>
  </r>
  <r>
    <x v="6"/>
    <x v="88"/>
    <x v="5"/>
    <s v="R"/>
    <x v="1"/>
    <s v="BT5B-R"/>
    <n v="8785"/>
    <n v="156937.09654714126"/>
    <n v="156335.85823876504"/>
    <n v="157526.25251284335"/>
    <n v="156949.1788898154"/>
    <n v="3.96"/>
    <n v="83.23"/>
    <n v="3.2"/>
    <n v="51.83"/>
    <n v="3.529731108122995"/>
    <n v="57.170613541879632"/>
    <s v="Sí"/>
    <n v="3.529731108122995"/>
    <n v="57.170613541879632"/>
    <n v="165407.34545618566"/>
    <n v="120730.58875567318"/>
    <n v="44676.756700512487"/>
    <n v="165407.34545618566"/>
    <n v="120730.58875567318"/>
    <n v="44676.756700512487"/>
    <n v="165407.34545618566"/>
    <n v="120730.58875567318"/>
    <n v="44676.756700512487"/>
  </r>
  <r>
    <x v="6"/>
    <x v="89"/>
    <x v="2"/>
    <s v="U"/>
    <x v="1"/>
    <s v="BT5B-R"/>
    <n v="7731"/>
    <n v="459400.439636036"/>
    <n v="456254.00663769786"/>
    <n v="462791.18242384156"/>
    <n v="459156.12984656834"/>
    <n v="3.14"/>
    <n v="67.400000000000006"/>
    <n v="3.2"/>
    <n v="51.83"/>
    <n v="3.529731108122995"/>
    <n v="57.170613541879632"/>
    <s v="Sí"/>
    <n v="3.14"/>
    <n v="57.170613541879632"/>
    <n v="333911.23631468829"/>
    <n v="286917.38995401416"/>
    <n v="46993.846360674128"/>
    <n v="333911.23631468829"/>
    <n v="286917.38995401416"/>
    <n v="46993.846360674128"/>
    <n v="333911.23631468829"/>
    <n v="286917.38995401416"/>
    <n v="46993.846360674128"/>
  </r>
  <r>
    <x v="6"/>
    <x v="90"/>
    <x v="1"/>
    <s v="R"/>
    <x v="1"/>
    <s v="BT5B-R"/>
    <n v="51208"/>
    <n v="784745.83415101154"/>
    <n v="751904.5307916709"/>
    <n v="789823.52292859962"/>
    <n v="812509.44873276411"/>
    <n v="5.29"/>
    <n v="96.63"/>
    <n v="3.2"/>
    <n v="51.83"/>
    <n v="3.529731108122995"/>
    <n v="57.170613541879632"/>
    <s v="Sí"/>
    <n v="3.529731108122995"/>
    <n v="57.170613541879632"/>
    <n v="1029190.2195401224"/>
    <n v="629394.47871323687"/>
    <n v="399795.74082688557"/>
    <n v="1029190.2195401224"/>
    <n v="629394.47871323687"/>
    <n v="399795.74082688557"/>
    <n v="1029190.2195401224"/>
    <n v="629394.47871323687"/>
    <n v="399795.74082688557"/>
  </r>
  <r>
    <x v="6"/>
    <x v="91"/>
    <x v="1"/>
    <s v="R"/>
    <x v="1"/>
    <s v="BT5B-R"/>
    <n v="6682"/>
    <n v="49475.40153506241"/>
    <n v="48207.808959874645"/>
    <n v="50044.528605957981"/>
    <n v="50173.867039354613"/>
    <n v="5.29"/>
    <n v="97.19"/>
    <n v="3.2"/>
    <n v="51.83"/>
    <n v="3.529731108122995"/>
    <n v="57.170613541879632"/>
    <s v="Sí"/>
    <n v="3.529731108122995"/>
    <n v="57.170613541879632"/>
    <n v="83432.922751927152"/>
    <n v="51871.053874381563"/>
    <n v="31561.868877545588"/>
    <n v="83432.922751927152"/>
    <n v="51871.053874381563"/>
    <n v="31561.868877545588"/>
    <n v="83432.922751927152"/>
    <n v="51871.053874381563"/>
    <n v="31561.868877545588"/>
  </r>
  <r>
    <x v="6"/>
    <x v="92"/>
    <x v="1"/>
    <s v="R"/>
    <x v="1"/>
    <s v="BT5B-R"/>
    <n v="31872"/>
    <n v="339412.79638081609"/>
    <n v="333903.96834863425"/>
    <n v="334970.9549914737"/>
    <n v="349363.46580234036"/>
    <n v="5.29"/>
    <n v="97.65"/>
    <n v="3.2"/>
    <n v="51.83"/>
    <n v="3.529731108122995"/>
    <n v="57.170613541879632"/>
    <s v="Sí"/>
    <n v="3.529731108122995"/>
    <n v="57.170613541879632"/>
    <n v="500039.47566586692"/>
    <n v="306543.96800865931"/>
    <n v="193495.50765720761"/>
    <n v="500039.47566586692"/>
    <n v="306543.96800865931"/>
    <n v="193495.50765720761"/>
    <n v="500039.47566586692"/>
    <n v="306543.96800865931"/>
    <n v="193495.50765720761"/>
  </r>
  <r>
    <x v="6"/>
    <x v="93"/>
    <x v="1"/>
    <s v="R"/>
    <x v="1"/>
    <s v="BT5B-R"/>
    <n v="5798"/>
    <n v="66796.463031566629"/>
    <n v="64448.485317036473"/>
    <n v="66209.380915480549"/>
    <n v="69731.522862182843"/>
    <n v="5.29"/>
    <n v="97.06"/>
    <n v="3.2"/>
    <n v="51.83"/>
    <n v="3.529731108122995"/>
    <n v="57.170613541879632"/>
    <s v="Sí"/>
    <n v="3.529731108122995"/>
    <n v="57.170613541879632"/>
    <n v="95504.067018438567"/>
    <n v="58653.328704318585"/>
    <n v="36850.738314119983"/>
    <n v="95504.067018438567"/>
    <n v="58653.328704318585"/>
    <n v="36850.738314119983"/>
    <n v="95504.067018438567"/>
    <n v="58653.328704318585"/>
    <n v="36850.738314119983"/>
  </r>
  <r>
    <x v="6"/>
    <x v="94"/>
    <x v="1"/>
    <s v="R"/>
    <x v="1"/>
    <s v="BT5B-R"/>
    <n v="3510"/>
    <n v="107517.80896907956"/>
    <n v="104751.03743562497"/>
    <n v="111058.358249203"/>
    <n v="106744.0312224107"/>
    <n v="5.29"/>
    <n v="97.06"/>
    <n v="3.2"/>
    <n v="51.83"/>
    <n v="3.529731108122995"/>
    <n v="57.170613541879632"/>
    <s v="Sí"/>
    <n v="3.529731108122995"/>
    <n v="57.170613541879632"/>
    <n v="122924.68538538861"/>
    <n v="73857.947243920586"/>
    <n v="49066.738141468028"/>
    <n v="122924.68538538861"/>
    <n v="73857.947243920586"/>
    <n v="49066.738141468028"/>
    <n v="122924.68538538861"/>
    <n v="73857.947243920586"/>
    <n v="49066.738141468028"/>
  </r>
  <r>
    <x v="6"/>
    <x v="95"/>
    <x v="1"/>
    <s v="R"/>
    <x v="1"/>
    <s v="BT5B-R"/>
    <n v="4070"/>
    <n v="65133.683416353386"/>
    <n v="64387.002532894745"/>
    <n v="65974.874915413529"/>
    <n v="65039.172800751883"/>
    <n v="5.29"/>
    <n v="97.08"/>
    <n v="3.2"/>
    <n v="51.83"/>
    <n v="3.529731108122995"/>
    <n v="57.170613541879632"/>
    <s v="Sí"/>
    <n v="3.529731108122995"/>
    <n v="57.170613541879632"/>
    <n v="84762.07986059587"/>
    <n v="51603.332041615322"/>
    <n v="33158.747818980548"/>
    <n v="84762.07986059587"/>
    <n v="51603.332041615322"/>
    <n v="33158.747818980548"/>
    <n v="84762.07986059587"/>
    <n v="51603.332041615322"/>
    <n v="33158.747818980548"/>
  </r>
  <r>
    <x v="6"/>
    <x v="96"/>
    <x v="1"/>
    <s v="R"/>
    <x v="1"/>
    <s v="BT5B-R"/>
    <n v="7021"/>
    <n v="168345.0105276095"/>
    <n v="172021.64658982292"/>
    <n v="167597.96064474073"/>
    <n v="165415.42434826479"/>
    <n v="5.29"/>
    <n v="97.94"/>
    <n v="3.2"/>
    <n v="51.83"/>
    <n v="3.529731108122995"/>
    <n v="57.170613541879632"/>
    <s v="Sí"/>
    <n v="3.529731108122995"/>
    <n v="57.170613541879632"/>
    <n v="202018.19331074072"/>
    <n v="121026.11749590776"/>
    <n v="80992.075814832962"/>
    <n v="202018.19331074072"/>
    <n v="121026.11749590776"/>
    <n v="80992.075814832962"/>
    <n v="202018.19331074072"/>
    <n v="121026.11749590776"/>
    <n v="80992.075814832962"/>
  </r>
  <r>
    <x v="6"/>
    <x v="97"/>
    <x v="1"/>
    <s v="R"/>
    <x v="1"/>
    <s v="BT5B-R"/>
    <n v="1507"/>
    <n v="9790.2668056397833"/>
    <n v="9790.2668056397833"/>
    <n v="9790.2668056397833"/>
    <n v="9790.2668056397833"/>
    <n v="5.29"/>
    <n v="97.38"/>
    <n v="3.2"/>
    <n v="51.83"/>
    <n v="3.529731108122995"/>
    <n v="57.170613541879632"/>
    <s v="Sí"/>
    <n v="3.529731108122995"/>
    <n v="57.170613541879632"/>
    <n v="17505.791815332021"/>
    <n v="10916.460380112598"/>
    <n v="6589.3314352194229"/>
    <n v="17505.791815332021"/>
    <n v="10916.460380112598"/>
    <n v="6589.3314352194229"/>
    <n v="17505.791815332021"/>
    <n v="10916.460380112598"/>
    <n v="6589.3314352194229"/>
  </r>
  <r>
    <x v="6"/>
    <x v="98"/>
    <x v="1"/>
    <s v="R"/>
    <x v="1"/>
    <s v="BT5B-R"/>
    <n v="16556"/>
    <n v="249616.52155971763"/>
    <n v="243002.29945942457"/>
    <n v="252826.86350082571"/>
    <n v="253020.40171890263"/>
    <n v="5.29"/>
    <n v="97.08"/>
    <n v="3.2"/>
    <n v="51.83"/>
    <n v="3.529731108122995"/>
    <n v="57.170613541879632"/>
    <s v="Sí"/>
    <n v="3.529731108122995"/>
    <n v="57.170613541879632"/>
    <n v="329908.9591301739"/>
    <n v="201145.52510367311"/>
    <n v="128763.43402650079"/>
    <n v="329908.9591301739"/>
    <n v="201145.52510367311"/>
    <n v="128763.43402650079"/>
    <n v="329908.9591301739"/>
    <n v="201145.52510367311"/>
    <n v="128763.43402650079"/>
  </r>
  <r>
    <x v="6"/>
    <x v="99"/>
    <x v="1"/>
    <s v="R"/>
    <x v="1"/>
    <s v="BT5B-R"/>
    <n v="1392"/>
    <n v="17005.438250211329"/>
    <n v="16171.018503803891"/>
    <n v="17567.825883347421"/>
    <n v="17277.470363482676"/>
    <n v="5.29"/>
    <n v="97.08"/>
    <n v="3.2"/>
    <n v="51.83"/>
    <n v="3.529731108122995"/>
    <n v="57.170613541879632"/>
    <s v="Sí"/>
    <n v="3.529731108122995"/>
    <n v="57.170613541879632"/>
    <n v="23872.559453305159"/>
    <n v="14635.499085638508"/>
    <n v="9237.0603676666506"/>
    <n v="23872.559453305159"/>
    <n v="14635.499085638508"/>
    <n v="9237.0603676666506"/>
    <n v="23872.559453305159"/>
    <n v="14635.499085638508"/>
    <n v="9237.0603676666506"/>
  </r>
  <r>
    <x v="6"/>
    <x v="100"/>
    <x v="1"/>
    <s v="R"/>
    <x v="1"/>
    <s v="BT5B-R"/>
    <n v="2836"/>
    <n v="68020.344067532613"/>
    <n v="71292.542375102857"/>
    <n v="66237.591298342537"/>
    <n v="66530.898529152459"/>
    <n v="5.29"/>
    <n v="97.65"/>
    <n v="3.2"/>
    <n v="51.83"/>
    <n v="3.529731108122995"/>
    <n v="57.170613541879632"/>
    <s v="Sí"/>
    <n v="3.529731108122995"/>
    <n v="57.170613541879632"/>
    <n v="81424.305981945596"/>
    <n v="48897.965459342733"/>
    <n v="32526.340522602863"/>
    <n v="81424.305981945596"/>
    <n v="48897.965459342733"/>
    <n v="32526.340522602863"/>
    <n v="81424.305981945596"/>
    <n v="48897.965459342733"/>
    <n v="32526.340522602863"/>
  </r>
  <r>
    <x v="7"/>
    <x v="101"/>
    <x v="4"/>
    <s v="U"/>
    <x v="1"/>
    <s v="BT5B-R"/>
    <n v="160317"/>
    <n v="16595065.471194932"/>
    <n v="16705381.539011884"/>
    <n v="16548526.867056092"/>
    <n v="16531288.007516822"/>
    <n v="3.04"/>
    <n v="53.75"/>
    <n v="3.2"/>
    <n v="51.83"/>
    <n v="3.529731108122995"/>
    <n v="57.170613541879632"/>
    <s v="No"/>
    <n v="3.04"/>
    <n v="53.75"/>
    <n v="9407211.3707672767"/>
    <n v="9407211.3707672767"/>
    <n v="0"/>
    <n v="9407211.3707672767"/>
    <n v="9407211.3707672767"/>
    <n v="0"/>
    <n v="9407211.3707672767"/>
    <n v="9407211.3707672767"/>
    <n v="0"/>
  </r>
  <r>
    <x v="7"/>
    <x v="102"/>
    <x v="7"/>
    <s v="R"/>
    <x v="1"/>
    <s v="BT5B-R"/>
    <n v="8337"/>
    <n v="310258.93505053013"/>
    <n v="313713.88698812108"/>
    <n v="311701.44655424572"/>
    <n v="305361.47160922369"/>
    <n v="3.7"/>
    <n v="63.34"/>
    <n v="3.2"/>
    <n v="51.83"/>
    <n v="3.529731108122995"/>
    <n v="57.170613541879632"/>
    <s v="Sí"/>
    <n v="3.529731108122995"/>
    <n v="57.170613541879632"/>
    <n v="227364.90946100577"/>
    <n v="206804.30498531129"/>
    <n v="20560.604475694476"/>
    <n v="227364.90946100577"/>
    <n v="206804.30498531129"/>
    <n v="20560.604475694476"/>
    <n v="227364.90946100577"/>
    <n v="206804.30498531129"/>
    <n v="20560.604475694476"/>
  </r>
  <r>
    <x v="7"/>
    <x v="103"/>
    <x v="4"/>
    <s v="U"/>
    <x v="1"/>
    <s v="BT5B-R"/>
    <n v="5912"/>
    <n v="256387.72077401742"/>
    <n v="259426.42834028543"/>
    <n v="255955.55599499424"/>
    <n v="253781.17798677259"/>
    <n v="3.04"/>
    <n v="56.39"/>
    <n v="3.2"/>
    <n v="51.83"/>
    <n v="3.529731108122995"/>
    <n v="57.170613541879632"/>
    <s v="No"/>
    <n v="3.04"/>
    <n v="56.39"/>
    <n v="162549.51574446843"/>
    <n v="162549.51574446843"/>
    <n v="0"/>
    <n v="162549.51574446843"/>
    <n v="162549.51574446843"/>
    <n v="0"/>
    <n v="162549.51574446843"/>
    <n v="162549.51574446843"/>
    <n v="0"/>
  </r>
  <r>
    <x v="7"/>
    <x v="104"/>
    <x v="7"/>
    <s v="R"/>
    <x v="1"/>
    <s v="BT5B-R"/>
    <n v="7213"/>
    <n v="261899.13547123378"/>
    <n v="262007.89062963764"/>
    <n v="262280.20043417928"/>
    <n v="261409.31534988445"/>
    <n v="3.7"/>
    <n v="63.4"/>
    <n v="3.2"/>
    <n v="51.83"/>
    <n v="3.529731108122995"/>
    <n v="57.170613541879632"/>
    <s v="Sí"/>
    <n v="3.529731108122995"/>
    <n v="57.170613541879632"/>
    <n v="192732.15188876222"/>
    <n v="175189.29309267402"/>
    <n v="17542.8587960882"/>
    <n v="192732.15188876222"/>
    <n v="175189.29309267402"/>
    <n v="17542.8587960882"/>
    <n v="192732.15188876222"/>
    <n v="175189.29309267402"/>
    <n v="17542.8587960882"/>
  </r>
  <r>
    <x v="7"/>
    <x v="105"/>
    <x v="7"/>
    <s v="R"/>
    <x v="1"/>
    <s v="BT5B-R"/>
    <n v="309"/>
    <n v="61092.315333140483"/>
    <n v="58653.408985717055"/>
    <n v="61114.512223791025"/>
    <n v="63509.024789913361"/>
    <n v="3.7"/>
    <n v="63.4"/>
    <n v="3.2"/>
    <n v="51.83"/>
    <n v="3.529731108122995"/>
    <n v="57.170613541879632"/>
    <s v="Sí"/>
    <n v="3.529731108122995"/>
    <n v="57.170613541879632"/>
    <n v="39875.827921211065"/>
    <n v="36017.538415306226"/>
    <n v="3858.2895059048387"/>
    <n v="39875.827921211065"/>
    <n v="36017.538415306226"/>
    <n v="3858.2895059048387"/>
    <n v="39875.827921211065"/>
    <n v="36017.538415306226"/>
    <n v="3858.2895059048387"/>
  </r>
  <r>
    <x v="7"/>
    <x v="106"/>
    <x v="7"/>
    <s v="R"/>
    <x v="1"/>
    <s v="BT5B-R"/>
    <n v="4436"/>
    <n v="134565.2788597451"/>
    <n v="133802.94371417229"/>
    <n v="136495.36568767944"/>
    <n v="133397.5271773836"/>
    <n v="3.7"/>
    <n v="63.6"/>
    <n v="3.2"/>
    <n v="51.83"/>
    <n v="3.529731108122995"/>
    <n v="57.170613541879632"/>
    <s v="Sí"/>
    <n v="3.529731108122995"/>
    <n v="57.170613541879632"/>
    <n v="101996.71735479789"/>
    <n v="92589.682734091126"/>
    <n v="9407.0346207067632"/>
    <n v="101996.71735479789"/>
    <n v="92589.682734091126"/>
    <n v="9407.0346207067632"/>
    <n v="101996.71735479789"/>
    <n v="92589.682734091126"/>
    <n v="9407.0346207067632"/>
  </r>
  <r>
    <x v="7"/>
    <x v="107"/>
    <x v="2"/>
    <s v="U"/>
    <x v="1"/>
    <s v="BT5B-R"/>
    <n v="64620"/>
    <n v="3771681.8060961706"/>
    <n v="3821105.3682826646"/>
    <n v="3766430.8856509393"/>
    <n v="3727509.1643549078"/>
    <n v="3.14"/>
    <n v="55.09"/>
    <n v="3.2"/>
    <n v="51.83"/>
    <n v="3.529731108122995"/>
    <n v="57.170613541879632"/>
    <s v="No"/>
    <n v="3.14"/>
    <n v="55.09"/>
    <n v="2280726.3069783803"/>
    <n v="2280726.3069783803"/>
    <n v="0"/>
    <n v="2280726.3069783803"/>
    <n v="2280726.3069783803"/>
    <n v="0"/>
    <n v="2280726.3069783803"/>
    <n v="2280726.3069783803"/>
    <n v="0"/>
  </r>
  <r>
    <x v="7"/>
    <x v="108"/>
    <x v="4"/>
    <s v="U"/>
    <x v="1"/>
    <s v="BT5B-R"/>
    <n v="4149"/>
    <n v="180637.01285138351"/>
    <n v="179512.87391885257"/>
    <n v="178144.14078002854"/>
    <n v="184254.02385526939"/>
    <n v="3.04"/>
    <n v="55.73"/>
    <n v="3.2"/>
    <n v="51.83"/>
    <n v="3.529731108122995"/>
    <n v="57.170613541879632"/>
    <s v="No"/>
    <n v="3.04"/>
    <n v="55.73"/>
    <n v="113281.96726207604"/>
    <n v="113281.96726207604"/>
    <n v="0"/>
    <n v="113281.96726207604"/>
    <n v="113281.96726207604"/>
    <n v="0"/>
    <n v="113281.96726207604"/>
    <n v="113281.96726207604"/>
    <n v="0"/>
  </r>
  <r>
    <x v="7"/>
    <x v="109"/>
    <x v="2"/>
    <s v="U"/>
    <x v="1"/>
    <s v="BT5B-R"/>
    <n v="19323"/>
    <n v="976150.91312614176"/>
    <n v="995670.80542012502"/>
    <n v="972416.13621587213"/>
    <n v="960365.79774242814"/>
    <n v="3.14"/>
    <n v="55.09"/>
    <n v="3.2"/>
    <n v="51.83"/>
    <n v="3.529731108122995"/>
    <n v="57.170613541879632"/>
    <s v="No"/>
    <n v="3.14"/>
    <n v="55.09"/>
    <n v="598435.7580411915"/>
    <n v="598435.7580411915"/>
    <n v="0"/>
    <n v="598435.7580411915"/>
    <n v="598435.7580411915"/>
    <n v="0"/>
    <n v="598435.7580411915"/>
    <n v="598435.7580411915"/>
    <n v="0"/>
  </r>
  <r>
    <x v="7"/>
    <x v="110"/>
    <x v="0"/>
    <s v="R"/>
    <x v="1"/>
    <s v="BT5B-R"/>
    <n v="6087"/>
    <n v="53928.247426645241"/>
    <n v="52976.163881198336"/>
    <n v="54369.105639549729"/>
    <n v="54439.472759187665"/>
    <n v="4.01"/>
    <n v="69.760000000000005"/>
    <n v="3.2"/>
    <n v="51.83"/>
    <n v="3.529731108122995"/>
    <n v="57.170613541879632"/>
    <s v="Sí"/>
    <n v="3.529731108122995"/>
    <n v="57.170613541879632"/>
    <n v="62029.21540482773"/>
    <n v="52316.583181340669"/>
    <n v="9712.6322234870604"/>
    <n v="62029.21540482773"/>
    <n v="52316.583181340669"/>
    <n v="9712.6322234870604"/>
    <n v="62029.21540482773"/>
    <n v="52316.583181340669"/>
    <n v="9712.6322234870604"/>
  </r>
  <r>
    <x v="7"/>
    <x v="111"/>
    <x v="5"/>
    <s v="R"/>
    <x v="1"/>
    <s v="BT5B-R"/>
    <n v="2511"/>
    <n v="91493.247289450781"/>
    <n v="91738.438297454733"/>
    <n v="89868.882074831752"/>
    <n v="92872.421496065857"/>
    <n v="3.96"/>
    <n v="70.84"/>
    <n v="3.2"/>
    <n v="51.83"/>
    <n v="3.529731108122995"/>
    <n v="57.170613541879632"/>
    <s v="Sí"/>
    <n v="3.529731108122995"/>
    <n v="57.170613541879632"/>
    <n v="74757.376379846944"/>
    <n v="61170.405637265008"/>
    <n v="13586.970742581936"/>
    <n v="74757.376379846944"/>
    <n v="61170.405637265008"/>
    <n v="13586.970742581936"/>
    <n v="74757.376379846944"/>
    <n v="61170.405637265008"/>
    <n v="13586.970742581936"/>
  </r>
  <r>
    <x v="7"/>
    <x v="112"/>
    <x v="1"/>
    <s v="R"/>
    <x v="1"/>
    <s v="BT5B-R"/>
    <n v="638"/>
    <n v="6497.2616705587088"/>
    <n v="6738.3784194253458"/>
    <n v="6595.8199111057129"/>
    <n v="6157.5866811450687"/>
    <n v="5.29"/>
    <n v="81.849999999999994"/>
    <n v="3.2"/>
    <n v="51.83"/>
    <n v="3.529731108122995"/>
    <n v="57.170613541879632"/>
    <s v="Sí"/>
    <n v="3.529731108122995"/>
    <n v="57.170613541879632"/>
    <n v="8693.0286773523021"/>
    <n v="5966.492807462263"/>
    <n v="2726.5358698900391"/>
    <n v="8693.0286773523021"/>
    <n v="5966.492807462263"/>
    <n v="2726.5358698900391"/>
    <n v="8693.0286773523021"/>
    <n v="5966.492807462263"/>
    <n v="2726.5358698900391"/>
  </r>
  <r>
    <x v="7"/>
    <x v="113"/>
    <x v="1"/>
    <s v="R"/>
    <x v="1"/>
    <s v="BT5B-R"/>
    <n v="2573"/>
    <n v="50878.530059636534"/>
    <n v="50561.91208095078"/>
    <n v="52180.473265208151"/>
    <n v="49893.204832750649"/>
    <n v="5.29"/>
    <n v="82.1"/>
    <n v="3.2"/>
    <n v="51.83"/>
    <n v="3.529731108122995"/>
    <n v="57.170613541879632"/>
    <s v="Sí"/>
    <n v="3.529731108122995"/>
    <n v="57.170613541879632"/>
    <n v="55382.443178961592"/>
    <n v="38169.56593738433"/>
    <n v="17212.877241577262"/>
    <n v="55382.443178961592"/>
    <n v="38169.56593738433"/>
    <n v="17212.877241577262"/>
    <n v="55382.443178961592"/>
    <n v="38169.56593738433"/>
    <n v="17212.877241577262"/>
  </r>
  <r>
    <x v="7"/>
    <x v="114"/>
    <x v="1"/>
    <s v="R"/>
    <x v="1"/>
    <s v="BT5B-R"/>
    <n v="1665"/>
    <n v="66554.232381011301"/>
    <n v="67251.682853695747"/>
    <n v="65960.088698704654"/>
    <n v="66450.925590633502"/>
    <n v="5.29"/>
    <n v="82.1"/>
    <n v="3.2"/>
    <n v="51.83"/>
    <n v="3.529731108122995"/>
    <n v="57.170613541879632"/>
    <s v="Sí"/>
    <n v="3.529731108122995"/>
    <n v="57.170613541879632"/>
    <n v="63448.874784810272"/>
    <n v="43926.465285337275"/>
    <n v="19522.409499472997"/>
    <n v="63448.874784810272"/>
    <n v="43926.465285337275"/>
    <n v="19522.409499472997"/>
    <n v="63448.874784810272"/>
    <n v="43926.465285337275"/>
    <n v="19522.409499472997"/>
  </r>
  <r>
    <x v="7"/>
    <x v="115"/>
    <x v="1"/>
    <s v="R"/>
    <x v="1"/>
    <s v="BT5B-R"/>
    <n v="11407"/>
    <n v="88105.622188998954"/>
    <n v="88812.326776385016"/>
    <n v="85418.197056277029"/>
    <n v="90086.342734334801"/>
    <n v="5.29"/>
    <n v="81.09"/>
    <n v="3.2"/>
    <n v="51.83"/>
    <n v="3.529731108122995"/>
    <n v="57.170613541879632"/>
    <s v="Sí"/>
    <n v="3.529731108122995"/>
    <n v="57.170613541879632"/>
    <n v="131787.87903305926"/>
    <n v="90634.167520700139"/>
    <n v="41153.711512359121"/>
    <n v="131787.87903305926"/>
    <n v="90634.167520700139"/>
    <n v="41153.711512359121"/>
    <n v="131787.87903305926"/>
    <n v="90634.167520700139"/>
    <n v="41153.711512359121"/>
  </r>
  <r>
    <x v="7"/>
    <x v="116"/>
    <x v="1"/>
    <s v="R"/>
    <x v="1"/>
    <s v="BT5B-R"/>
    <n v="3666"/>
    <n v="16930.177300613897"/>
    <n v="17282.182340878582"/>
    <n v="16650.658783604205"/>
    <n v="16857.690777358908"/>
    <n v="5.29"/>
    <n v="83.69"/>
    <n v="3.2"/>
    <n v="51.83"/>
    <n v="3.529731108122995"/>
    <n v="57.170613541879632"/>
    <s v="Sí"/>
    <n v="3.529731108122995"/>
    <n v="57.170613541879632"/>
    <n v="33562.00538288377"/>
    <n v="22619.080478867902"/>
    <n v="10942.924904015868"/>
    <n v="33562.00538288377"/>
    <n v="22619.080478867902"/>
    <n v="10942.924904015868"/>
    <n v="33562.00538288377"/>
    <n v="22619.080478867902"/>
    <n v="10942.924904015868"/>
  </r>
  <r>
    <x v="7"/>
    <x v="117"/>
    <x v="1"/>
    <s v="R"/>
    <x v="1"/>
    <s v="BT5B-R"/>
    <n v="690"/>
    <n v="5694.8045600574223"/>
    <n v="5661.3964385766849"/>
    <n v="5812.8271376902494"/>
    <n v="5610.1901039053346"/>
    <n v="5.29"/>
    <n v="81.09"/>
    <n v="3.2"/>
    <n v="51.83"/>
    <n v="3.529731108122995"/>
    <n v="57.170613541879632"/>
    <s v="Sí"/>
    <n v="3.529731108122995"/>
    <n v="57.170613541879632"/>
    <n v="8268.0170177505643"/>
    <n v="5691.2691716006339"/>
    <n v="2576.7478461499304"/>
    <n v="8268.0170177505643"/>
    <n v="5691.2691716006339"/>
    <n v="2576.7478461499304"/>
    <n v="8268.0170177505643"/>
    <n v="5691.2691716006339"/>
    <n v="2576.7478461499304"/>
  </r>
  <r>
    <x v="7"/>
    <x v="118"/>
    <x v="1"/>
    <s v="R"/>
    <x v="1"/>
    <s v="BT5B-R"/>
    <n v="1635"/>
    <n v="13492.932877673346"/>
    <n v="13417.286426327879"/>
    <n v="12370.552452217724"/>
    <n v="14690.959754474432"/>
    <n v="5.29"/>
    <n v="81.09"/>
    <n v="3.2"/>
    <n v="51.83"/>
    <n v="3.529731108122995"/>
    <n v="57.170613541879632"/>
    <s v="Sí"/>
    <n v="3.529731108122995"/>
    <n v="57.170613541879632"/>
    <n v="19590.569270505315"/>
    <n v="13485.102872740943"/>
    <n v="6105.4663977643722"/>
    <n v="19590.569270505315"/>
    <n v="13485.102872740943"/>
    <n v="6105.4663977643722"/>
    <n v="19590.569270505315"/>
    <n v="13485.102872740943"/>
    <n v="6105.4663977643722"/>
  </r>
  <r>
    <x v="8"/>
    <x v="119"/>
    <x v="4"/>
    <s v="U"/>
    <x v="1"/>
    <s v="BT5B-R"/>
    <n v="47273"/>
    <n v="4222691.9939901372"/>
    <n v="4262330.9532705285"/>
    <n v="4201768.5980868572"/>
    <n v="4203976.430613027"/>
    <n v="3.04"/>
    <n v="55.09"/>
    <n v="3.2"/>
    <n v="51.83"/>
    <n v="3.529731108122995"/>
    <n v="57.170613541879632"/>
    <s v="No"/>
    <n v="3.04"/>
    <n v="55.09"/>
    <n v="2469990.9394891667"/>
    <n v="2469990.9394891667"/>
    <n v="0"/>
    <n v="2469990.9394891667"/>
    <n v="2469990.9394891667"/>
    <n v="0"/>
    <n v="2469990.9394891667"/>
    <n v="2469990.9394891667"/>
    <n v="0"/>
  </r>
  <r>
    <x v="8"/>
    <x v="120"/>
    <x v="4"/>
    <s v="U"/>
    <x v="1"/>
    <s v="BT5B-R"/>
    <n v="74387"/>
    <n v="6856637.7911847578"/>
    <n v="6980018.8894462707"/>
    <n v="6736098.6754238112"/>
    <n v="6853795.8086841945"/>
    <n v="3.04"/>
    <n v="55.15"/>
    <n v="3.2"/>
    <n v="51.83"/>
    <n v="3.529731108122995"/>
    <n v="57.170613541879632"/>
    <s v="No"/>
    <n v="3.04"/>
    <n v="55.15"/>
    <n v="4007572.2218383937"/>
    <n v="4007572.2218383937"/>
    <n v="0"/>
    <n v="4007572.2218383937"/>
    <n v="4007572.2218383937"/>
    <n v="0"/>
    <n v="4007572.2218383937"/>
    <n v="4007572.2218383937"/>
    <n v="0"/>
  </r>
  <r>
    <x v="8"/>
    <x v="121"/>
    <x v="4"/>
    <s v="U"/>
    <x v="1"/>
    <s v="BT5B-R"/>
    <n v="34803"/>
    <n v="2230345.3465325371"/>
    <n v="2275812.3698830507"/>
    <n v="2205596.6218993291"/>
    <n v="2209627.0478152307"/>
    <n v="3.04"/>
    <n v="55.09"/>
    <n v="3.2"/>
    <n v="51.83"/>
    <n v="3.529731108122995"/>
    <n v="57.170613541879632"/>
    <s v="No"/>
    <n v="3.04"/>
    <n v="55.09"/>
    <n v="1334498.371404775"/>
    <n v="1334498.371404775"/>
    <n v="0"/>
    <n v="1334498.371404775"/>
    <n v="1334498.371404775"/>
    <n v="0"/>
    <n v="1334498.371404775"/>
    <n v="1334498.371404775"/>
    <n v="0"/>
  </r>
  <r>
    <x v="8"/>
    <x v="122"/>
    <x v="4"/>
    <s v="U"/>
    <x v="1"/>
    <s v="BT5B-R"/>
    <n v="4958"/>
    <n v="373634.20774578542"/>
    <n v="371031.62330683012"/>
    <n v="378104.28546092735"/>
    <n v="371766.71446959878"/>
    <n v="3.04"/>
    <n v="57.31"/>
    <n v="3.2"/>
    <n v="51.83"/>
    <n v="3.529731108122995"/>
    <n v="57.170613541879632"/>
    <s v="Sí"/>
    <n v="3.04"/>
    <n v="57.170613541879632"/>
    <n v="229202.08445910964"/>
    <n v="228681.28897060666"/>
    <n v="520.79548850297579"/>
    <n v="229202.08445910964"/>
    <n v="228681.28897060666"/>
    <n v="520.79548850297579"/>
    <n v="229202.08445910964"/>
    <n v="228681.28897060666"/>
    <n v="520.79548850297579"/>
  </r>
  <r>
    <x v="8"/>
    <x v="123"/>
    <x v="4"/>
    <s v="U"/>
    <x v="1"/>
    <s v="BT5B-R"/>
    <n v="206005"/>
    <n v="21076914.505820218"/>
    <n v="21265644.203587882"/>
    <n v="20865924.290269196"/>
    <n v="21099175.023603585"/>
    <n v="3.04"/>
    <n v="55.2"/>
    <n v="3.2"/>
    <n v="51.83"/>
    <n v="3.529731108122995"/>
    <n v="57.170613541879632"/>
    <s v="No"/>
    <n v="3.04"/>
    <n v="55.2"/>
    <n v="12260712.00721276"/>
    <n v="12260712.00721276"/>
    <n v="0"/>
    <n v="12260712.00721276"/>
    <n v="12260712.00721276"/>
    <n v="0"/>
    <n v="12260712.00721276"/>
    <n v="12260712.00721276"/>
    <n v="0"/>
  </r>
  <r>
    <x v="8"/>
    <x v="124"/>
    <x v="2"/>
    <s v="U"/>
    <x v="1"/>
    <s v="BT5B-R"/>
    <n v="46615"/>
    <n v="3012596.7994754747"/>
    <n v="3044261.2519767988"/>
    <n v="2983860.6558472221"/>
    <n v="3009668.4906024048"/>
    <n v="3.14"/>
    <n v="56.15"/>
    <n v="3.2"/>
    <n v="51.83"/>
    <n v="3.529731108122995"/>
    <n v="57.170613541879632"/>
    <s v="No"/>
    <n v="3.14"/>
    <n v="56.15"/>
    <n v="1837944.2029054791"/>
    <n v="1837944.2029054791"/>
    <n v="0"/>
    <n v="1837944.2029054791"/>
    <n v="1837944.2029054791"/>
    <n v="0"/>
    <n v="1837944.2029054791"/>
    <n v="1837944.2029054791"/>
    <n v="0"/>
  </r>
  <r>
    <x v="8"/>
    <x v="125"/>
    <x v="5"/>
    <s v="R"/>
    <x v="1"/>
    <s v="BT5B-R"/>
    <n v="2671"/>
    <n v="58629.014180504346"/>
    <n v="56929.243758668475"/>
    <n v="58555.532968531603"/>
    <n v="60402.265814312959"/>
    <n v="3.96"/>
    <n v="71.91"/>
    <n v="3.2"/>
    <n v="51.83"/>
    <n v="3.529731108122995"/>
    <n v="57.170613541879632"/>
    <s v="Sí"/>
    <n v="3.529731108122995"/>
    <n v="57.170613541879632"/>
    <n v="52737.284097200667"/>
    <n v="42946.478910346465"/>
    <n v="9790.8051868542025"/>
    <n v="52737.284097200667"/>
    <n v="42946.478910346465"/>
    <n v="9790.8051868542025"/>
    <n v="52737.284097200667"/>
    <n v="42946.478910346465"/>
    <n v="9790.8051868542025"/>
  </r>
  <r>
    <x v="8"/>
    <x v="126"/>
    <x v="7"/>
    <s v="R"/>
    <x v="1"/>
    <s v="BT5B-R"/>
    <n v="5969"/>
    <n v="149207.89054412939"/>
    <n v="150441.90061636231"/>
    <n v="148250.95587375498"/>
    <n v="148930.81514227093"/>
    <n v="3.7"/>
    <n v="64.150000000000006"/>
    <n v="3.2"/>
    <n v="51.83"/>
    <n v="3.529731108122995"/>
    <n v="57.170613541879632"/>
    <s v="Sí"/>
    <n v="3.529731108122995"/>
    <n v="57.170613541879632"/>
    <n v="117802.16178405902"/>
    <n v="106372.03146136113"/>
    <n v="11430.130322697893"/>
    <n v="117802.16178405902"/>
    <n v="106372.03146136113"/>
    <n v="11430.130322697893"/>
    <n v="117802.16178405902"/>
    <n v="106372.03146136113"/>
    <n v="11430.130322697893"/>
  </r>
  <r>
    <x v="8"/>
    <x v="127"/>
    <x v="5"/>
    <s v="R"/>
    <x v="1"/>
    <s v="BT5B-R"/>
    <n v="13110"/>
    <n v="289116.92891881848"/>
    <n v="289193.88746968895"/>
    <n v="290962.59716247668"/>
    <n v="287194.30212428985"/>
    <n v="3.96"/>
    <n v="71.91"/>
    <n v="3.2"/>
    <n v="51.83"/>
    <n v="3.529731108122995"/>
    <n v="57.170613541879632"/>
    <s v="Sí"/>
    <n v="3.529731108122995"/>
    <n v="57.170613541879632"/>
    <n v="259819.58358552237"/>
    <n v="211564.69694382104"/>
    <n v="48254.886641701334"/>
    <n v="259819.58358552237"/>
    <n v="211564.69694382104"/>
    <n v="48254.886641701334"/>
    <n v="259819.58358552237"/>
    <n v="211564.69694382104"/>
    <n v="48254.886641701334"/>
  </r>
  <r>
    <x v="8"/>
    <x v="128"/>
    <x v="0"/>
    <s v="R"/>
    <x v="1"/>
    <s v="BT5B-R"/>
    <n v="7414"/>
    <n v="146564.20183782568"/>
    <n v="145214.70287706057"/>
    <n v="146633.44728649579"/>
    <n v="147844.45534992067"/>
    <n v="4.01"/>
    <n v="71.56"/>
    <n v="3.2"/>
    <n v="51.83"/>
    <n v="3.529731108122995"/>
    <n v="57.170613541879632"/>
    <s v="Sí"/>
    <n v="3.529731108122995"/>
    <n v="57.170613541879632"/>
    <n v="134611.48283514805"/>
    <n v="109961.07985906764"/>
    <n v="24650.402976080411"/>
    <n v="134611.48283514805"/>
    <n v="109961.07985906764"/>
    <n v="24650.402976080411"/>
    <n v="134611.48283514805"/>
    <n v="109961.07985906764"/>
    <n v="24650.402976080411"/>
  </r>
  <r>
    <x v="8"/>
    <x v="129"/>
    <x v="5"/>
    <s v="R"/>
    <x v="1"/>
    <s v="BT5B-R"/>
    <n v="12874"/>
    <n v="340488.92486179742"/>
    <n v="340920.21031645063"/>
    <n v="342510.81894289982"/>
    <n v="338035.74532604194"/>
    <n v="3.96"/>
    <n v="72.2"/>
    <n v="3.2"/>
    <n v="51.83"/>
    <n v="3.529731108122995"/>
    <n v="57.170613541879632"/>
    <s v="Sí"/>
    <n v="3.529731108122995"/>
    <n v="57.170613541879632"/>
    <n v="296814.04375021771"/>
    <n v="240101.36567161456"/>
    <n v="56712.678078603145"/>
    <n v="296814.04375021771"/>
    <n v="240101.36567161456"/>
    <n v="56712.678078603145"/>
    <n v="296814.04375021771"/>
    <n v="240101.36567161456"/>
    <n v="56712.678078603145"/>
  </r>
  <r>
    <x v="8"/>
    <x v="130"/>
    <x v="0"/>
    <s v="R"/>
    <x v="0"/>
    <s v="BT5B-R"/>
    <n v="3917"/>
    <n v="70146.761329270215"/>
    <n v="69809.614293636769"/>
    <n v="70051.458406757316"/>
    <n v="70579.211287416547"/>
    <n v="4.01"/>
    <n v="56.43"/>
    <n v="3.2"/>
    <n v="51.83"/>
    <n v="3.529731108122995"/>
    <n v="57.170613541879632"/>
    <s v="No"/>
    <n v="4.01"/>
    <n v="56.43"/>
    <n v="55290.987418107179"/>
    <n v="55290.987418107179"/>
    <n v="0"/>
    <n v="55290.987418107179"/>
    <n v="55290.987418107179"/>
    <n v="0"/>
    <n v="55290.987418107179"/>
    <n v="55290.987418107179"/>
    <n v="0"/>
  </r>
  <r>
    <x v="8"/>
    <x v="131"/>
    <x v="7"/>
    <s v="R"/>
    <x v="1"/>
    <s v="BT5B-R"/>
    <n v="4030"/>
    <n v="69523.973844644192"/>
    <n v="70204.701262199596"/>
    <n v="69985.991352777157"/>
    <n v="68381.228918955821"/>
    <n v="3.7"/>
    <n v="64.459999999999994"/>
    <n v="3.2"/>
    <n v="51.83"/>
    <n v="3.529731108122995"/>
    <n v="57.170613541879632"/>
    <s v="Sí"/>
    <n v="3.529731108122995"/>
    <n v="57.170613541879632"/>
    <n v="59726.153540257641"/>
    <n v="53972.098771414676"/>
    <n v="5754.0547688429651"/>
    <n v="59726.153540257641"/>
    <n v="53972.098771414676"/>
    <n v="5754.0547688429651"/>
    <n v="59726.153540257641"/>
    <n v="53972.098771414676"/>
    <n v="5754.0547688429651"/>
  </r>
  <r>
    <x v="8"/>
    <x v="132"/>
    <x v="7"/>
    <s v="R"/>
    <x v="1"/>
    <s v="BT5B-R"/>
    <n v="12099"/>
    <n v="482798.43883566442"/>
    <n v="482727.13614609098"/>
    <n v="484734.75954750244"/>
    <n v="480933.42081339983"/>
    <n v="3.7"/>
    <n v="64.150000000000006"/>
    <n v="3.2"/>
    <n v="51.83"/>
    <n v="3.529731108122995"/>
    <n v="57.170613541879632"/>
    <s v="Sí"/>
    <n v="3.529731108122995"/>
    <n v="57.170613541879632"/>
    <n v="354481.49851307872"/>
    <n v="318725.04633014591"/>
    <n v="35756.452182932815"/>
    <n v="354481.49851307872"/>
    <n v="318725.04633014591"/>
    <n v="35756.452182932815"/>
    <n v="354481.49851307872"/>
    <n v="318725.04633014591"/>
    <n v="35756.452182932815"/>
  </r>
  <r>
    <x v="8"/>
    <x v="133"/>
    <x v="7"/>
    <s v="R"/>
    <x v="1"/>
    <s v="BT5B-R"/>
    <n v="3013"/>
    <n v="74295.381303407004"/>
    <n v="75427.588995323706"/>
    <n v="74427.942431235293"/>
    <n v="73030.612483662029"/>
    <n v="3.7"/>
    <n v="64.59"/>
    <n v="3.2"/>
    <n v="51.83"/>
    <n v="3.529731108122995"/>
    <n v="57.170613541879632"/>
    <s v="Sí"/>
    <n v="3.529731108122995"/>
    <n v="57.170613541879632"/>
    <n v="59135.48678387059"/>
    <n v="53110.205153211304"/>
    <n v="6025.2816306592867"/>
    <n v="59135.48678387059"/>
    <n v="53110.205153211304"/>
    <n v="6025.2816306592867"/>
    <n v="59135.48678387059"/>
    <n v="53110.205153211304"/>
    <n v="6025.2816306592867"/>
  </r>
  <r>
    <x v="8"/>
    <x v="134"/>
    <x v="7"/>
    <s v="R"/>
    <x v="1"/>
    <s v="BT5B-R"/>
    <n v="5572"/>
    <n v="246133.65131688348"/>
    <n v="244067.90120516016"/>
    <n v="252622.094614286"/>
    <n v="241710.95813120424"/>
    <n v="3.7"/>
    <n v="64.55"/>
    <n v="3.2"/>
    <n v="51.83"/>
    <n v="3.529731108122995"/>
    <n v="57.170613541879632"/>
    <s v="Sí"/>
    <n v="3.529731108122995"/>
    <n v="57.170613541879632"/>
    <n v="179495.67192504829"/>
    <n v="160383.78032535431"/>
    <n v="19111.891599693976"/>
    <n v="179495.67192504829"/>
    <n v="160383.78032535431"/>
    <n v="19111.891599693976"/>
    <n v="179495.67192504829"/>
    <n v="160383.78032535431"/>
    <n v="19111.891599693976"/>
  </r>
  <r>
    <x v="8"/>
    <x v="135"/>
    <x v="0"/>
    <s v="R"/>
    <x v="1"/>
    <s v="BT5B-R"/>
    <n v="19350"/>
    <n v="495040.88491453975"/>
    <n v="497866.77082353691"/>
    <n v="491983.49728631333"/>
    <n v="495272.38663376909"/>
    <n v="4.01"/>
    <n v="71.84"/>
    <n v="3.2"/>
    <n v="51.83"/>
    <n v="3.529731108122995"/>
    <n v="57.170613541879632"/>
    <s v="Sí"/>
    <n v="3.529731108122995"/>
    <n v="57.170613541879632"/>
    <n v="433230.87172260537"/>
    <n v="351318.20813097258"/>
    <n v="81912.663591632794"/>
    <n v="433230.87172260537"/>
    <n v="351318.20813097258"/>
    <n v="81912.663591632794"/>
    <n v="433230.87172260537"/>
    <n v="351318.20813097258"/>
    <n v="81912.663591632794"/>
  </r>
  <r>
    <x v="8"/>
    <x v="136"/>
    <x v="2"/>
    <s v="U"/>
    <x v="1"/>
    <s v="BT5B-R"/>
    <n v="11388"/>
    <n v="665394.56998427457"/>
    <n v="675098.38919789658"/>
    <n v="658771.74907389353"/>
    <n v="662313.57168103359"/>
    <n v="3.14"/>
    <n v="58.83"/>
    <n v="3.2"/>
    <n v="51.83"/>
    <n v="3.529731108122995"/>
    <n v="57.170613541879632"/>
    <s v="Sí"/>
    <n v="3.14"/>
    <n v="57.170613541879632"/>
    <n v="427209.94552174874"/>
    <n v="416168.47813436144"/>
    <n v="11041.467387387296"/>
    <n v="427209.94552174874"/>
    <n v="416168.47813436144"/>
    <n v="11041.467387387296"/>
    <n v="427209.94552174874"/>
    <n v="416168.47813436144"/>
    <n v="11041.467387387296"/>
  </r>
  <r>
    <x v="8"/>
    <x v="137"/>
    <x v="2"/>
    <s v="U"/>
    <x v="1"/>
    <s v="BT5B-R"/>
    <n v="8912"/>
    <n v="389524.22553878237"/>
    <n v="401925.00188750867"/>
    <n v="384897.03383028653"/>
    <n v="381750.64089855197"/>
    <n v="3.14"/>
    <n v="58.71"/>
    <n v="3.2"/>
    <n v="51.83"/>
    <n v="3.529731108122995"/>
    <n v="57.170613541879632"/>
    <s v="Sí"/>
    <n v="3.14"/>
    <n v="57.170613541879632"/>
    <n v="256673.35281381913"/>
    <n v="250677.06963477685"/>
    <n v="5996.2831790422788"/>
    <n v="256673.35281381913"/>
    <n v="250677.06963477685"/>
    <n v="5996.2831790422788"/>
    <n v="256673.35281381913"/>
    <n v="250677.06963477685"/>
    <n v="5996.2831790422788"/>
  </r>
  <r>
    <x v="8"/>
    <x v="138"/>
    <x v="0"/>
    <s v="R"/>
    <x v="1"/>
    <s v="BT5B-R"/>
    <n v="6055"/>
    <n v="186164.06365957859"/>
    <n v="186217.83385046502"/>
    <n v="187761.96063803951"/>
    <n v="184512.39649023127"/>
    <n v="4.01"/>
    <n v="71.84"/>
    <n v="3.2"/>
    <n v="51.83"/>
    <n v="3.529731108122995"/>
    <n v="57.170613541879632"/>
    <s v="Sí"/>
    <n v="3.529731108122995"/>
    <n v="57.170613541879632"/>
    <n v="158020.81333304124"/>
    <n v="127803.65924836119"/>
    <n v="30217.154084680049"/>
    <n v="158020.81333304124"/>
    <n v="127803.65924836119"/>
    <n v="30217.154084680049"/>
    <n v="158020.81333304124"/>
    <n v="127803.65924836119"/>
    <n v="30217.154084680049"/>
  </r>
  <r>
    <x v="8"/>
    <x v="139"/>
    <x v="5"/>
    <s v="R"/>
    <x v="1"/>
    <s v="BT5B-R"/>
    <n v="1602"/>
    <n v="77526.553943345265"/>
    <n v="78864.228842747907"/>
    <n v="77970.530990147134"/>
    <n v="75744.901997140754"/>
    <n v="3.96"/>
    <n v="72.31"/>
    <n v="3.2"/>
    <n v="51.83"/>
    <n v="3.529731108122995"/>
    <n v="57.170613541879632"/>
    <s v="Sí"/>
    <n v="3.529731108122995"/>
    <n v="57.170613541879632"/>
    <n v="62403.371156432964"/>
    <n v="49977.035782499799"/>
    <n v="12426.335373933165"/>
    <n v="62403.371156432964"/>
    <n v="49977.035782499799"/>
    <n v="12426.335373933165"/>
    <n v="62403.371156432964"/>
    <n v="49977.035782499799"/>
    <n v="12426.335373933165"/>
  </r>
  <r>
    <x v="8"/>
    <x v="140"/>
    <x v="7"/>
    <s v="R"/>
    <x v="1"/>
    <s v="BT5B-R"/>
    <n v="397"/>
    <n v="10311.547051495016"/>
    <n v="10149.130375897546"/>
    <n v="10340.872284589004"/>
    <n v="10444.6384939985"/>
    <n v="3.7"/>
    <n v="64.459999999999994"/>
    <n v="3.2"/>
    <n v="51.83"/>
    <n v="3.529731108122995"/>
    <n v="57.170613541879632"/>
    <s v="Sí"/>
    <n v="3.529731108122995"/>
    <n v="57.170613541879632"/>
    <n v="8115.7232293936868"/>
    <n v="7296.4779649241282"/>
    <n v="819.24526446955861"/>
    <n v="8115.7232293936868"/>
    <n v="7296.4779649241282"/>
    <n v="819.24526446955861"/>
    <n v="8115.7232293936868"/>
    <n v="7296.4779649241282"/>
    <n v="819.24526446955861"/>
  </r>
  <r>
    <x v="8"/>
    <x v="141"/>
    <x v="5"/>
    <s v="R"/>
    <x v="1"/>
    <s v="BT5B-R"/>
    <n v="31"/>
    <n v="979.90134898825909"/>
    <n v="980.4519360479643"/>
    <n v="981.27781663752194"/>
    <n v="977.9742942792908"/>
    <n v="3.96"/>
    <n v="72.239999999999995"/>
    <n v="3.2"/>
    <n v="51.83"/>
    <n v="3.529731108122995"/>
    <n v="57.170613541879632"/>
    <s v="Sí"/>
    <n v="3.529731108122995"/>
    <n v="57.170613541879632"/>
    <n v="830.64073450911837"/>
    <n v="669.63727767355567"/>
    <n v="161.0034568355627"/>
    <n v="830.64073450911837"/>
    <n v="669.63727767355567"/>
    <n v="161.0034568355627"/>
    <n v="830.64073450911837"/>
    <n v="669.63727767355567"/>
    <n v="161.0034568355627"/>
  </r>
  <r>
    <x v="8"/>
    <x v="142"/>
    <x v="4"/>
    <s v="U"/>
    <x v="1"/>
    <s v="BT5B-R"/>
    <n v="6502"/>
    <n v="563113.2032136186"/>
    <n v="581368.56451805122"/>
    <n v="556480.70107730839"/>
    <n v="551490.34404549596"/>
    <n v="3.04"/>
    <n v="57.33"/>
    <n v="3.2"/>
    <n v="51.83"/>
    <n v="3.529731108122995"/>
    <n v="57.170613541879632"/>
    <s v="Sí"/>
    <n v="3.04"/>
    <n v="57.170613541879632"/>
    <n v="342598.87940236757"/>
    <n v="341701.35321255721"/>
    <n v="897.52618981036358"/>
    <n v="342598.87940236757"/>
    <n v="341701.35321255721"/>
    <n v="897.52618981036358"/>
    <n v="342598.87940236757"/>
    <n v="341701.35321255721"/>
    <n v="897.52618981036358"/>
  </r>
  <r>
    <x v="8"/>
    <x v="143"/>
    <x v="2"/>
    <s v="U"/>
    <x v="1"/>
    <s v="BT5B-R"/>
    <n v="8584"/>
    <n v="499711.75297663157"/>
    <n v="507962.24561526236"/>
    <n v="490196.36706343811"/>
    <n v="500976.64625119424"/>
    <n v="3.14"/>
    <n v="58.83"/>
    <n v="3.2"/>
    <n v="51.83"/>
    <n v="3.529731108122995"/>
    <n v="57.170613541879632"/>
    <s v="Sí"/>
    <n v="3.14"/>
    <n v="57.170613541879632"/>
    <n v="320934.18427615234"/>
    <n v="312642.03511762223"/>
    <n v="8292.1491585301119"/>
    <n v="320934.18427615234"/>
    <n v="312642.03511762223"/>
    <n v="8292.1491585301119"/>
    <n v="320934.18427615234"/>
    <n v="312642.03511762223"/>
    <n v="8292.1491585301119"/>
  </r>
  <r>
    <x v="8"/>
    <x v="144"/>
    <x v="7"/>
    <s v="R"/>
    <x v="1"/>
    <s v="BT5B-R"/>
    <n v="7715"/>
    <n v="194209.29857721459"/>
    <n v="192058.14759499635"/>
    <n v="193347.17410268393"/>
    <n v="197222.57403396344"/>
    <n v="3.7"/>
    <n v="64.150000000000006"/>
    <n v="3.2"/>
    <n v="51.83"/>
    <n v="3.529731108122995"/>
    <n v="57.170613541879632"/>
    <s v="Sí"/>
    <n v="3.529731108122995"/>
    <n v="57.170613541879632"/>
    <n v="153130.76503728318"/>
    <n v="138262.52305114339"/>
    <n v="14868.241986139794"/>
    <n v="153130.76503728318"/>
    <n v="138262.52305114339"/>
    <n v="14868.241986139794"/>
    <n v="153130.76503728318"/>
    <n v="138262.52305114339"/>
    <n v="14868.241986139794"/>
  </r>
  <r>
    <x v="8"/>
    <x v="145"/>
    <x v="7"/>
    <s v="R"/>
    <x v="1"/>
    <s v="BT5B-R"/>
    <n v="7682"/>
    <n v="261993.93536084332"/>
    <n v="264609.05507885042"/>
    <n v="258416.24140075262"/>
    <n v="262956.5096029269"/>
    <n v="3.7"/>
    <n v="64.59"/>
    <n v="3.2"/>
    <n v="51.83"/>
    <n v="3.529731108122995"/>
    <n v="57.170613541879632"/>
    <s v="Sí"/>
    <n v="3.529731108122995"/>
    <n v="57.170613541879632"/>
    <n v="197645.28284956873"/>
    <n v="176898.93466091051"/>
    <n v="20746.348188658216"/>
    <n v="197645.28284956873"/>
    <n v="176898.93466091051"/>
    <n v="20746.348188658216"/>
    <n v="197645.28284956873"/>
    <n v="176898.93466091051"/>
    <n v="20746.348188658216"/>
  </r>
  <r>
    <x v="8"/>
    <x v="146"/>
    <x v="2"/>
    <s v="U"/>
    <x v="1"/>
    <s v="BT5B-R"/>
    <n v="3978"/>
    <n v="207739.29073712206"/>
    <n v="206884.97194801873"/>
    <n v="208299.34015859841"/>
    <n v="208033.56010474905"/>
    <n v="3.14"/>
    <n v="58.71"/>
    <n v="3.2"/>
    <n v="51.83"/>
    <n v="3.529731108122995"/>
    <n v="57.170613541879632"/>
    <s v="Sí"/>
    <n v="3.14"/>
    <n v="57.170613541879632"/>
    <n v="134454.65759176438"/>
    <n v="131256.7470819618"/>
    <n v="3197.9105098025757"/>
    <n v="134454.65759176438"/>
    <n v="131256.7470819618"/>
    <n v="3197.9105098025757"/>
    <n v="134454.65759176438"/>
    <n v="131256.7470819618"/>
    <n v="3197.9105098025757"/>
  </r>
  <r>
    <x v="8"/>
    <x v="147"/>
    <x v="2"/>
    <s v="U"/>
    <x v="1"/>
    <s v="BT5B-R"/>
    <n v="5039"/>
    <n v="293668.98269006138"/>
    <n v="298300.82729486172"/>
    <n v="296058.11038184469"/>
    <n v="286648.01039347774"/>
    <n v="3.14"/>
    <n v="58.78"/>
    <n v="3.2"/>
    <n v="51.83"/>
    <n v="3.529731108122995"/>
    <n v="57.170613541879632"/>
    <s v="Sí"/>
    <n v="3.14"/>
    <n v="57.170613541879632"/>
    <n v="188441.08802521808"/>
    <n v="183714.81918610437"/>
    <n v="4726.2688391137053"/>
    <n v="188441.08802521808"/>
    <n v="183714.81918610437"/>
    <n v="4726.2688391137053"/>
    <n v="188441.08802521808"/>
    <n v="183714.81918610437"/>
    <n v="4726.2688391137053"/>
  </r>
  <r>
    <x v="8"/>
    <x v="148"/>
    <x v="0"/>
    <s v="R"/>
    <x v="1"/>
    <s v="BT5B-R"/>
    <n v="5601"/>
    <n v="116448.36491573912"/>
    <n v="113828.30833930931"/>
    <n v="120152.10398793085"/>
    <n v="115364.68241997724"/>
    <n v="4.01"/>
    <n v="71.56"/>
    <n v="3.2"/>
    <n v="51.83"/>
    <n v="3.529731108122995"/>
    <n v="57.170613541879632"/>
    <s v="Sí"/>
    <n v="3.529731108122995"/>
    <n v="57.170613541879632"/>
    <n v="105790.45993370291"/>
    <n v="86344.26861841185"/>
    <n v="19446.191315291057"/>
    <n v="105790.45993370291"/>
    <n v="86344.26861841185"/>
    <n v="19446.191315291057"/>
    <n v="105790.45993370291"/>
    <n v="86344.26861841185"/>
    <n v="19446.191315291057"/>
  </r>
  <r>
    <x v="8"/>
    <x v="149"/>
    <x v="4"/>
    <s v="U"/>
    <x v="1"/>
    <s v="BT5B-R"/>
    <n v="6295"/>
    <n v="358893.31238187308"/>
    <n v="356521.15879412781"/>
    <n v="359551.57780401822"/>
    <n v="360607.20054747304"/>
    <n v="3.04"/>
    <n v="57.27"/>
    <n v="3.2"/>
    <n v="51.83"/>
    <n v="3.529731108122995"/>
    <n v="57.170613541879632"/>
    <s v="Sí"/>
    <n v="3.04"/>
    <n v="57.170613541879632"/>
    <n v="224675.00000109873"/>
    <n v="224318.30864949152"/>
    <n v="356.69135160720907"/>
    <n v="224675.00000109873"/>
    <n v="224318.30864949152"/>
    <n v="356.69135160720907"/>
    <n v="224675.00000109873"/>
    <n v="224318.30864949152"/>
    <n v="356.69135160720907"/>
  </r>
  <r>
    <x v="8"/>
    <x v="150"/>
    <x v="4"/>
    <s v="U"/>
    <x v="1"/>
    <s v="BT5B-R"/>
    <n v="3318"/>
    <n v="245658.53393270259"/>
    <n v="255034.22758021092"/>
    <n v="238181.70041442633"/>
    <n v="243759.67380347048"/>
    <n v="3.04"/>
    <n v="57.33"/>
    <n v="3.2"/>
    <n v="51.83"/>
    <n v="3.529731108122995"/>
    <n v="57.170613541879632"/>
    <s v="Sí"/>
    <n v="3.04"/>
    <n v="57.170613541879632"/>
    <n v="150922.7575036184"/>
    <n v="150531.21106731263"/>
    <n v="391.54643630576902"/>
    <n v="150922.7575036184"/>
    <n v="150531.21106731263"/>
    <n v="391.54643630576902"/>
    <n v="150922.7575036184"/>
    <n v="150531.21106731263"/>
    <n v="391.54643630576902"/>
  </r>
  <r>
    <x v="8"/>
    <x v="151"/>
    <x v="4"/>
    <s v="U"/>
    <x v="1"/>
    <s v="BT5B-R"/>
    <n v="13266"/>
    <n v="844665.3031676918"/>
    <n v="859725.78877030546"/>
    <n v="834717.88622896187"/>
    <n v="839552.23450380808"/>
    <n v="3.04"/>
    <n v="57.38"/>
    <n v="3.2"/>
    <n v="51.83"/>
    <n v="3.529731108122995"/>
    <n v="57.170613541879632"/>
    <s v="Sí"/>
    <n v="3.04"/>
    <n v="57.170613541879632"/>
    <n v="524997.59095762158"/>
    <n v="523228.97619634704"/>
    <n v="1768.6147612745408"/>
    <n v="524997.59095762158"/>
    <n v="523228.97619634704"/>
    <n v="1768.6147612745408"/>
    <n v="524997.59095762158"/>
    <n v="523228.97619634704"/>
    <n v="1768.6147612745408"/>
  </r>
  <r>
    <x v="8"/>
    <x v="152"/>
    <x v="7"/>
    <s v="R"/>
    <x v="1"/>
    <s v="BT5B-R"/>
    <n v="7502"/>
    <n v="466045.87298817554"/>
    <n v="485217.01733146614"/>
    <n v="450719.91983390175"/>
    <n v="462200.68179915874"/>
    <n v="3.7"/>
    <n v="64.55"/>
    <n v="3.2"/>
    <n v="51.83"/>
    <n v="3.529731108122995"/>
    <n v="57.170613541879632"/>
    <s v="Sí"/>
    <n v="3.529731108122995"/>
    <n v="57.170613541879632"/>
    <n v="328590.01101386733"/>
    <n v="292921.32774708775"/>
    <n v="35668.683266779582"/>
    <n v="328590.01101386733"/>
    <n v="292921.32774708775"/>
    <n v="35668.683266779582"/>
    <n v="328590.01101386733"/>
    <n v="292921.32774708775"/>
    <n v="35668.683266779582"/>
  </r>
  <r>
    <x v="8"/>
    <x v="153"/>
    <x v="2"/>
    <s v="U"/>
    <x v="1"/>
    <s v="BT5B-R"/>
    <n v="1134"/>
    <n v="36126.89110113238"/>
    <n v="36826.467718154228"/>
    <n v="35438.5531937017"/>
    <n v="36115.652391541218"/>
    <n v="3.14"/>
    <n v="58.83"/>
    <n v="3.2"/>
    <n v="51.83"/>
    <n v="3.529731108122995"/>
    <n v="57.170613541879632"/>
    <s v="Sí"/>
    <n v="3.14"/>
    <n v="57.170613541879632"/>
    <n v="24814.210034796175"/>
    <n v="24214.725296124096"/>
    <n v="599.4847386720794"/>
    <n v="24814.210034796175"/>
    <n v="24214.725296124096"/>
    <n v="599.4847386720794"/>
    <n v="24814.210034796175"/>
    <n v="24214.725296124096"/>
    <n v="599.4847386720794"/>
  </r>
  <r>
    <x v="8"/>
    <x v="154"/>
    <x v="1"/>
    <s v="R"/>
    <x v="1"/>
    <s v="BT5B-R"/>
    <n v="21456"/>
    <n v="384558.90675060911"/>
    <n v="388845.15802435263"/>
    <n v="381949.54609209555"/>
    <n v="382882.01613537909"/>
    <n v="5.29"/>
    <n v="83.88"/>
    <n v="3.2"/>
    <n v="51.83"/>
    <n v="3.529731108122995"/>
    <n v="57.170613541879632"/>
    <s v="Sí"/>
    <n v="3.529731108122995"/>
    <n v="57.170613541879632"/>
    <n v="436070.25098241091"/>
    <n v="295588.597075155"/>
    <n v="140481.65390725591"/>
    <n v="436070.25098241091"/>
    <n v="295588.597075155"/>
    <n v="140481.65390725591"/>
    <n v="436070.25098241091"/>
    <n v="295588.597075155"/>
    <n v="140481.65390725591"/>
  </r>
  <r>
    <x v="8"/>
    <x v="155"/>
    <x v="1"/>
    <s v="R"/>
    <x v="1"/>
    <s v="BT5B-R"/>
    <n v="33936"/>
    <n v="414490.62686690019"/>
    <n v="414318.97294360871"/>
    <n v="412679.57115367596"/>
    <n v="416473.33650341601"/>
    <n v="5.29"/>
    <n v="83.44"/>
    <n v="3.2"/>
    <n v="51.83"/>
    <n v="3.529731108122995"/>
    <n v="57.170613541879632"/>
    <s v="Sí"/>
    <n v="3.529731108122995"/>
    <n v="57.170613541879632"/>
    <n v="525372.41905774153"/>
    <n v="356751.78933865181"/>
    <n v="168620.62971908972"/>
    <n v="525372.41905774153"/>
    <n v="356751.78933865181"/>
    <n v="168620.62971908972"/>
    <n v="525372.41905774153"/>
    <n v="356751.78933865181"/>
    <n v="168620.62971908972"/>
  </r>
  <r>
    <x v="8"/>
    <x v="156"/>
    <x v="1"/>
    <s v="R"/>
    <x v="1"/>
    <s v="BT5B-R"/>
    <n v="14176"/>
    <n v="237497.05289977088"/>
    <n v="239487.94440829198"/>
    <n v="235552.66846789891"/>
    <n v="237450.54582312168"/>
    <n v="5.29"/>
    <n v="83.69"/>
    <n v="3.2"/>
    <n v="51.83"/>
    <n v="3.529731108122995"/>
    <n v="57.170613541879632"/>
    <s v="Sí"/>
    <n v="3.529731108122995"/>
    <n v="57.170613541879632"/>
    <n v="273752.32357181824"/>
    <n v="185815.99047543301"/>
    <n v="87936.333096385235"/>
    <n v="273752.32357181824"/>
    <n v="185815.99047543301"/>
    <n v="87936.333096385235"/>
    <n v="273752.32357181824"/>
    <n v="185815.99047543301"/>
    <n v="87936.333096385235"/>
  </r>
  <r>
    <x v="8"/>
    <x v="157"/>
    <x v="1"/>
    <s v="R"/>
    <x v="1"/>
    <s v="BT5B-R"/>
    <n v="10274"/>
    <n v="241777.96158980392"/>
    <n v="243986.81617450935"/>
    <n v="237883.93554212025"/>
    <n v="243463.13305278218"/>
    <n v="5.29"/>
    <n v="83.84"/>
    <n v="3.2"/>
    <n v="51.83"/>
    <n v="3.529731108122995"/>
    <n v="57.170613541879632"/>
    <s v="Sí"/>
    <n v="3.529731108122995"/>
    <n v="57.170613541879632"/>
    <n v="257056.10299689163"/>
    <n v="174490.40145479661"/>
    <n v="82565.701542095019"/>
    <n v="257056.10299689163"/>
    <n v="174490.40145479661"/>
    <n v="82565.701542095019"/>
    <n v="257056.10299689163"/>
    <n v="174490.40145479661"/>
    <n v="82565.701542095019"/>
  </r>
  <r>
    <x v="8"/>
    <x v="158"/>
    <x v="1"/>
    <s v="R"/>
    <x v="1"/>
    <s v="BT5B-R"/>
    <n v="2143"/>
    <n v="61858.658811893954"/>
    <n v="61532.276920964563"/>
    <n v="62776.911092422575"/>
    <n v="61266.78842229471"/>
    <n v="5.29"/>
    <n v="83.82"/>
    <n v="3.2"/>
    <n v="51.83"/>
    <n v="3.529731108122995"/>
    <n v="57.170613541879632"/>
    <s v="Sí"/>
    <n v="3.529731108122995"/>
    <n v="57.170613541879632"/>
    <n v="63186.397816129502"/>
    <n v="42929.188536245339"/>
    <n v="20257.209279884162"/>
    <n v="63186.397816129502"/>
    <n v="42929.188536245339"/>
    <n v="20257.209279884162"/>
    <n v="63186.397816129502"/>
    <n v="42929.188536245339"/>
    <n v="20257.209279884162"/>
  </r>
  <r>
    <x v="8"/>
    <x v="159"/>
    <x v="1"/>
    <s v="R"/>
    <x v="1"/>
    <s v="BT5B-R"/>
    <n v="25738"/>
    <n v="269130.82773224753"/>
    <n v="262923.41363617853"/>
    <n v="268696.59933950024"/>
    <n v="275772.47022106382"/>
    <n v="5.29"/>
    <n v="83.77"/>
    <n v="3.2"/>
    <n v="51.83"/>
    <n v="3.529731108122995"/>
    <n v="57.170613541879632"/>
    <s v="Sí"/>
    <n v="3.529731108122995"/>
    <n v="57.170613541879632"/>
    <n v="361604.91439130373"/>
    <n v="244711.96470573469"/>
    <n v="116892.94968556904"/>
    <n v="361604.91439130373"/>
    <n v="244711.96470573469"/>
    <n v="116892.94968556904"/>
    <n v="361604.91439130373"/>
    <n v="244711.96470573469"/>
    <n v="116892.94968556904"/>
  </r>
  <r>
    <x v="9"/>
    <x v="160"/>
    <x v="1"/>
    <s v="R"/>
    <x v="1"/>
    <s v="BT5B-R"/>
    <n v="82"/>
    <n v="4648.0671548858963"/>
    <n v="4595.9563225051861"/>
    <n v="4592.1217518205685"/>
    <n v="4756.1233903319362"/>
    <n v="5.29"/>
    <n v="84.03"/>
    <n v="3.2"/>
    <n v="51.83"/>
    <n v="3.529731108122995"/>
    <n v="57.170613541879632"/>
    <s v="Sí"/>
    <n v="3.529731108122995"/>
    <n v="57.170613541879632"/>
    <n v="4339.5508302506187"/>
    <n v="2946.7664611529412"/>
    <n v="1392.7843690976774"/>
    <n v="4339.5508302506187"/>
    <n v="2946.7664611529412"/>
    <n v="1392.7843690976774"/>
    <n v="4339.5508302506187"/>
    <n v="2946.7664611529412"/>
    <n v="1392.7843690976774"/>
  </r>
  <r>
    <x v="9"/>
    <x v="161"/>
    <x v="4"/>
    <s v="U"/>
    <x v="1"/>
    <s v="BT5B-R"/>
    <n v="95726"/>
    <n v="10718032.170006847"/>
    <n v="11020146.955178555"/>
    <n v="10629398.6176845"/>
    <n v="10504550.93715748"/>
    <n v="3.04"/>
    <n v="57.85"/>
    <n v="3.2"/>
    <n v="51.83"/>
    <n v="3.529731108122995"/>
    <n v="57.170613541879632"/>
    <s v="Sí"/>
    <n v="3.04"/>
    <n v="57.170613541879632"/>
    <n v="6491388.6503489614"/>
    <n v="6418571.7912089499"/>
    <n v="72816.859140011482"/>
    <n v="6491388.6503489614"/>
    <n v="6418571.7912089499"/>
    <n v="72816.859140011482"/>
    <n v="6491388.6503489614"/>
    <n v="6418571.7912089499"/>
    <n v="72816.859140011482"/>
  </r>
  <r>
    <x v="9"/>
    <x v="162"/>
    <x v="4"/>
    <s v="U"/>
    <x v="1"/>
    <s v="BT5B-R"/>
    <n v="25024"/>
    <n v="2132092.7051988589"/>
    <n v="2191295.6741003855"/>
    <n v="2121075.8205975131"/>
    <n v="2083906.6208986782"/>
    <n v="3.04"/>
    <n v="57.4"/>
    <n v="3.2"/>
    <n v="51.83"/>
    <n v="3.529731108122995"/>
    <n v="57.170613541879632"/>
    <s v="Sí"/>
    <n v="3.04"/>
    <n v="57.170613541879632"/>
    <n v="1299894.172784145"/>
    <n v="1295003.4408438466"/>
    <n v="4890.7319402983412"/>
    <n v="1299894.172784145"/>
    <n v="1295003.4408438466"/>
    <n v="4890.7319402983412"/>
    <n v="1299894.172784145"/>
    <n v="1295003.4408438466"/>
    <n v="4890.7319402983412"/>
  </r>
  <r>
    <x v="9"/>
    <x v="163"/>
    <x v="4"/>
    <s v="U"/>
    <x v="1"/>
    <s v="BT5B-R"/>
    <n v="18961"/>
    <n v="1708017.7562190648"/>
    <n v="1751324.4786425976"/>
    <n v="1693945.0842380021"/>
    <n v="1678783.7057765946"/>
    <n v="3.04"/>
    <n v="57.81"/>
    <n v="3.2"/>
    <n v="51.83"/>
    <n v="3.529731108122995"/>
    <n v="57.170613541879632"/>
    <s v="Sí"/>
    <n v="3.04"/>
    <n v="57.170613541879632"/>
    <n v="1045046.5048702415"/>
    <n v="1034125.6706346853"/>
    <n v="10920.834235556191"/>
    <n v="1045046.5048702415"/>
    <n v="1034125.6706346853"/>
    <n v="10920.834235556191"/>
    <n v="1045046.5048702415"/>
    <n v="1034125.6706346853"/>
    <n v="10920.834235556191"/>
  </r>
  <r>
    <x v="9"/>
    <x v="164"/>
    <x v="2"/>
    <s v="U"/>
    <x v="1"/>
    <s v="BT5B-R"/>
    <n v="23719"/>
    <n v="1286650.3449802112"/>
    <n v="1329954.4173518645"/>
    <n v="1283567.8704305259"/>
    <n v="1246428.7471582431"/>
    <n v="3.14"/>
    <n v="58.94"/>
    <n v="3.2"/>
    <n v="51.83"/>
    <n v="3.529731108122995"/>
    <n v="57.170613541879632"/>
    <s v="Sí"/>
    <n v="3.14"/>
    <n v="57.170613541879632"/>
    <n v="832829.37333133654"/>
    <n v="810063.55636389763"/>
    <n v="22765.816967438906"/>
    <n v="832829.37333133654"/>
    <n v="810063.55636389763"/>
    <n v="22765.816967438906"/>
    <n v="832829.37333133654"/>
    <n v="810063.55636389763"/>
    <n v="22765.816967438906"/>
  </r>
  <r>
    <x v="9"/>
    <x v="165"/>
    <x v="7"/>
    <s v="R"/>
    <x v="1"/>
    <s v="BT5B-R"/>
    <n v="35973"/>
    <n v="1697812.7299020393"/>
    <n v="1736553.2976647275"/>
    <n v="1699930.3651629833"/>
    <n v="1656954.5268784075"/>
    <n v="3.7"/>
    <n v="64.73"/>
    <n v="3.2"/>
    <n v="51.83"/>
    <n v="3.529731108122995"/>
    <n v="57.170613541879632"/>
    <s v="Sí"/>
    <n v="3.529731108122995"/>
    <n v="57.170613541879632"/>
    <n v="1232094.2800655903"/>
    <n v="1097624.9716296401"/>
    <n v="134469.3084359502"/>
    <n v="1232094.2800655903"/>
    <n v="1097624.9716296401"/>
    <n v="134469.3084359502"/>
    <n v="1232094.2800655903"/>
    <n v="1097624.9716296401"/>
    <n v="134469.3084359502"/>
  </r>
  <r>
    <x v="9"/>
    <x v="166"/>
    <x v="7"/>
    <s v="R"/>
    <x v="1"/>
    <s v="BT5B-R"/>
    <n v="6740"/>
    <n v="384800.15732513322"/>
    <n v="392929.77309971693"/>
    <n v="382265.75293284364"/>
    <n v="379204.94594283914"/>
    <n v="3.7"/>
    <n v="64.69"/>
    <n v="3.2"/>
    <n v="51.83"/>
    <n v="3.529731108122995"/>
    <n v="57.170613541879632"/>
    <s v="Sí"/>
    <n v="3.529731108122995"/>
    <n v="57.170613541879632"/>
    <n v="273865.22177362867"/>
    <n v="243782.99852164576"/>
    <n v="30082.223251982912"/>
    <n v="273865.22177362867"/>
    <n v="243782.99852164576"/>
    <n v="30082.223251982912"/>
    <n v="273865.22177362867"/>
    <n v="243782.99852164576"/>
    <n v="30082.223251982912"/>
  </r>
  <r>
    <x v="9"/>
    <x v="167"/>
    <x v="0"/>
    <s v="R"/>
    <x v="1"/>
    <s v="BT5B-R"/>
    <n v="2587"/>
    <n v="104073.65325732339"/>
    <n v="104380.32594508766"/>
    <n v="105674.64022156147"/>
    <n v="102165.99360532104"/>
    <n v="4.01"/>
    <n v="72.19"/>
    <n v="3.2"/>
    <n v="51.83"/>
    <n v="3.529731108122995"/>
    <n v="57.170613541879632"/>
    <s v="Sí"/>
    <n v="3.529731108122995"/>
    <n v="57.170613541879632"/>
    <n v="85504.640286461741"/>
    <n v="68630.960479374364"/>
    <n v="16873.679807087377"/>
    <n v="85504.640286461741"/>
    <n v="68630.960479374364"/>
    <n v="16873.679807087377"/>
    <n v="85504.640286461741"/>
    <n v="68630.960479374364"/>
    <n v="16873.679807087377"/>
  </r>
  <r>
    <x v="9"/>
    <x v="168"/>
    <x v="4"/>
    <s v="U"/>
    <x v="1"/>
    <s v="BT5B-R"/>
    <n v="2937"/>
    <n v="323974.29716868937"/>
    <n v="329602.62833175855"/>
    <n v="317392.02241710841"/>
    <n v="324928.24075720122"/>
    <n v="3.04"/>
    <n v="57.45"/>
    <n v="3.2"/>
    <n v="51.83"/>
    <n v="3.529731108122995"/>
    <n v="57.170613541879632"/>
    <s v="Sí"/>
    <n v="3.04"/>
    <n v="57.170613541879632"/>
    <n v="195051.71372341205"/>
    <n v="194146.57340933208"/>
    <n v="905.14031407996663"/>
    <n v="195051.71372341205"/>
    <n v="194146.57340933208"/>
    <n v="905.14031407996663"/>
    <n v="195051.71372341205"/>
    <n v="194146.57340933208"/>
    <n v="905.14031407996663"/>
  </r>
  <r>
    <x v="9"/>
    <x v="169"/>
    <x v="7"/>
    <s v="R"/>
    <x v="1"/>
    <s v="BT5B-R"/>
    <n v="1798"/>
    <n v="98729.342687876502"/>
    <n v="99975.294800157615"/>
    <n v="97921.206837597536"/>
    <n v="98291.526425874355"/>
    <n v="3.7"/>
    <n v="64.69"/>
    <n v="3.2"/>
    <n v="51.83"/>
    <n v="3.529731108122995"/>
    <n v="57.170613541879632"/>
    <s v="Sí"/>
    <n v="3.529731108122995"/>
    <n v="57.170613541879632"/>
    <n v="70520.61178478731"/>
    <n v="62790.627492929008"/>
    <n v="7729.9842918583017"/>
    <n v="70520.61178478731"/>
    <n v="62790.627492929008"/>
    <n v="7729.9842918583017"/>
    <n v="70520.61178478731"/>
    <n v="62790.627492929008"/>
    <n v="7729.9842918583017"/>
  </r>
  <r>
    <x v="9"/>
    <x v="170"/>
    <x v="2"/>
    <s v="U"/>
    <x v="1"/>
    <s v="BT5B-R"/>
    <n v="18267"/>
    <n v="986466.09892397432"/>
    <n v="1005874.4175649239"/>
    <n v="984148.44904720783"/>
    <n v="969375.43015979137"/>
    <n v="3.14"/>
    <n v="58.94"/>
    <n v="3.2"/>
    <n v="51.83"/>
    <n v="3.529731108122995"/>
    <n v="57.170613541879632"/>
    <s v="Sí"/>
    <n v="3.14"/>
    <n v="57.170613541879632"/>
    <n v="638781.49870579038"/>
    <n v="621327.1011374814"/>
    <n v="17454.397568308981"/>
    <n v="638781.49870579038"/>
    <n v="621327.1011374814"/>
    <n v="17454.397568308981"/>
    <n v="638781.49870579038"/>
    <n v="621327.1011374814"/>
    <n v="17454.397568308981"/>
  </r>
  <r>
    <x v="9"/>
    <x v="171"/>
    <x v="7"/>
    <s v="R"/>
    <x v="1"/>
    <s v="BT5B-R"/>
    <n v="11791"/>
    <n v="499106.56982326746"/>
    <n v="498981.77697421279"/>
    <n v="512615.96091980505"/>
    <n v="485721.97157578456"/>
    <n v="3.7"/>
    <n v="64.73"/>
    <n v="3.2"/>
    <n v="51.83"/>
    <n v="3.529731108122995"/>
    <n v="57.170613541879632"/>
    <s v="Sí"/>
    <n v="3.529731108122995"/>
    <n v="57.170613541879632"/>
    <n v="366698.38264660107"/>
    <n v="326961.34769167012"/>
    <n v="39737.034954930947"/>
    <n v="366698.38264660107"/>
    <n v="326961.34769167012"/>
    <n v="39737.034954930947"/>
    <n v="366698.38264660107"/>
    <n v="326961.34769167012"/>
    <n v="39737.034954930947"/>
  </r>
  <r>
    <x v="9"/>
    <x v="172"/>
    <x v="2"/>
    <s v="U"/>
    <x v="1"/>
    <s v="BT5B-R"/>
    <n v="7034"/>
    <n v="475206.36384198145"/>
    <n v="492667.39862954663"/>
    <n v="470193.89756427845"/>
    <n v="462757.79533211933"/>
    <n v="3.14"/>
    <n v="58.9"/>
    <n v="3.2"/>
    <n v="51.83"/>
    <n v="3.529731108122995"/>
    <n v="57.170613541879632"/>
    <s v="Sí"/>
    <n v="3.14"/>
    <n v="57.170613541879632"/>
    <n v="301983.30830292706"/>
    <n v="293765.15379851765"/>
    <n v="8218.1545044094091"/>
    <n v="301983.30830292706"/>
    <n v="293765.15379851765"/>
    <n v="8218.1545044094091"/>
    <n v="301983.30830292706"/>
    <n v="293765.15379851765"/>
    <n v="8218.1545044094091"/>
  </r>
  <r>
    <x v="9"/>
    <x v="173"/>
    <x v="2"/>
    <s v="U"/>
    <x v="1"/>
    <s v="BT5B-R"/>
    <n v="3189"/>
    <n v="252900.72340002205"/>
    <n v="262340.87092875497"/>
    <n v="248076.82047233911"/>
    <n v="248284.47879897204"/>
    <n v="3.14"/>
    <n v="58.9"/>
    <n v="3.2"/>
    <n v="51.83"/>
    <n v="3.529731108122995"/>
    <n v="57.170613541879632"/>
    <s v="Sí"/>
    <n v="3.14"/>
    <n v="57.170613541879632"/>
    <n v="158971.98608261297"/>
    <n v="154598.35521964455"/>
    <n v="4373.6308629684208"/>
    <n v="158971.98608261297"/>
    <n v="154598.35521964455"/>
    <n v="4373.6308629684208"/>
    <n v="158971.98608261297"/>
    <n v="154598.35521964455"/>
    <n v="4373.6308629684208"/>
  </r>
  <r>
    <x v="9"/>
    <x v="174"/>
    <x v="4"/>
    <s v="U"/>
    <x v="1"/>
    <s v="BT5B-R"/>
    <n v="6058"/>
    <n v="514453.86154713208"/>
    <n v="516927.77942510491"/>
    <n v="506718.16408791719"/>
    <n v="519715.64112837421"/>
    <n v="3.04"/>
    <n v="57.45"/>
    <n v="3.2"/>
    <n v="51.83"/>
    <n v="3.529731108122995"/>
    <n v="57.170613541879632"/>
    <s v="Sí"/>
    <n v="3.04"/>
    <n v="57.170613541879632"/>
    <n v="313970.06345882738"/>
    <n v="312532.74903638742"/>
    <n v="1437.3144224399584"/>
    <n v="313970.06345882738"/>
    <n v="312532.74903638742"/>
    <n v="1437.3144224399584"/>
    <n v="313970.06345882738"/>
    <n v="312532.74903638742"/>
    <n v="1437.3144224399584"/>
  </r>
  <r>
    <x v="9"/>
    <x v="175"/>
    <x v="4"/>
    <s v="U"/>
    <x v="1"/>
    <s v="BT5B-R"/>
    <n v="50055"/>
    <n v="4080415.692955771"/>
    <n v="4167343.2896390888"/>
    <n v="4049474.1127633108"/>
    <n v="4024429.6764649125"/>
    <n v="3.04"/>
    <n v="57.85"/>
    <n v="3.2"/>
    <n v="51.83"/>
    <n v="3.529731108122995"/>
    <n v="57.170613541879632"/>
    <s v="Sí"/>
    <n v="3.04"/>
    <n v="57.170613541879632"/>
    <n v="2512687.678374914"/>
    <n v="2484965.8867219537"/>
    <n v="27721.791652960237"/>
    <n v="2512687.678374914"/>
    <n v="2484965.8867219537"/>
    <n v="27721.791652960237"/>
    <n v="2512687.678374914"/>
    <n v="2484965.8867219537"/>
    <n v="27721.791652960237"/>
  </r>
  <r>
    <x v="9"/>
    <x v="176"/>
    <x v="4"/>
    <s v="U"/>
    <x v="1"/>
    <s v="BT5B-R"/>
    <n v="8325"/>
    <n v="652201.44052268704"/>
    <n v="666074.91288973636"/>
    <n v="656646.83515290939"/>
    <n v="633882.57352541515"/>
    <n v="3.04"/>
    <n v="57.45"/>
    <n v="3.2"/>
    <n v="51.83"/>
    <n v="3.529731108122995"/>
    <n v="57.170613541879632"/>
    <s v="Sí"/>
    <n v="3.04"/>
    <n v="57.170613541879632"/>
    <n v="399997.72758028371"/>
    <n v="398175.56507579738"/>
    <n v="1822.1625044863322"/>
    <n v="399997.72758028371"/>
    <n v="398175.56507579738"/>
    <n v="1822.1625044863322"/>
    <n v="399997.72758028371"/>
    <n v="398175.56507579738"/>
    <n v="1822.1625044863322"/>
  </r>
  <r>
    <x v="9"/>
    <x v="177"/>
    <x v="4"/>
    <s v="U"/>
    <x v="1"/>
    <s v="BT5B-R"/>
    <n v="19405"/>
    <n v="1354855.4944009755"/>
    <n v="1405959.6810876445"/>
    <n v="1333900.6075091134"/>
    <n v="1324706.1946061687"/>
    <n v="3.04"/>
    <n v="57.85"/>
    <n v="3.2"/>
    <n v="51.83"/>
    <n v="3.529731108122995"/>
    <n v="57.170613541879632"/>
    <s v="Sí"/>
    <n v="3.04"/>
    <n v="57.170613541879632"/>
    <n v="842775.10351096431"/>
    <n v="833570.3987549044"/>
    <n v="9204.7047560599167"/>
    <n v="842775.10351096431"/>
    <n v="833570.3987549044"/>
    <n v="9204.7047560599167"/>
    <n v="842775.10351096431"/>
    <n v="833570.3987549044"/>
    <n v="9204.7047560599167"/>
  </r>
  <r>
    <x v="9"/>
    <x v="178"/>
    <x v="1"/>
    <s v="R"/>
    <x v="1"/>
    <s v="BT5B-R"/>
    <n v="61487"/>
    <n v="1844487.1363868173"/>
    <n v="1868314.8031176869"/>
    <n v="1849254.4683048702"/>
    <n v="1815892.1377378954"/>
    <n v="5.29"/>
    <n v="84.13"/>
    <n v="3.2"/>
    <n v="51.83"/>
    <n v="3.529731108122995"/>
    <n v="57.170613541879632"/>
    <s v="Sí"/>
    <n v="3.529731108122995"/>
    <n v="57.170613541879632"/>
    <n v="1877033.2578422292"/>
    <n v="1271537.1892185481"/>
    <n v="605496.06862368109"/>
    <n v="1877033.2578422292"/>
    <n v="1271537.1892185481"/>
    <n v="605496.06862368109"/>
    <n v="1877033.2578422292"/>
    <n v="1271537.1892185481"/>
    <n v="605496.06862368109"/>
  </r>
  <r>
    <x v="9"/>
    <x v="179"/>
    <x v="1"/>
    <s v="R"/>
    <x v="1"/>
    <s v="BT5B-R"/>
    <n v="602"/>
    <n v="28959.752348726117"/>
    <n v="29211.816662243458"/>
    <n v="28415.797560155697"/>
    <n v="29251.642823779195"/>
    <n v="5.29"/>
    <n v="84.09"/>
    <n v="3.2"/>
    <n v="51.83"/>
    <n v="3.529731108122995"/>
    <n v="57.170613541879632"/>
    <s v="Sí"/>
    <n v="3.529731108122995"/>
    <n v="57.170613541879632"/>
    <n v="27536.835750043792"/>
    <n v="18681.36622506566"/>
    <n v="8855.4695249781325"/>
    <n v="27536.835750043792"/>
    <n v="18681.36622506566"/>
    <n v="8855.4695249781325"/>
    <n v="27536.835750043792"/>
    <n v="18681.36622506566"/>
    <n v="8855.4695249781325"/>
  </r>
  <r>
    <x v="10"/>
    <x v="180"/>
    <x v="4"/>
    <s v="U"/>
    <x v="0"/>
    <s v="BT5B-R"/>
    <n v="1999"/>
    <n v="270784.04753002437"/>
    <n v="269622.73973226093"/>
    <n v="266968.61739329871"/>
    <n v="275760.78546451346"/>
    <n v="3.13"/>
    <n v="54.07"/>
    <n v="3.2"/>
    <n v="51.83"/>
    <n v="3.529731108122995"/>
    <n v="57.170613541879632"/>
    <s v="No"/>
    <n v="3.13"/>
    <n v="54.07"/>
    <n v="152669.80449948416"/>
    <n v="152669.80449948416"/>
    <n v="0"/>
    <n v="152669.80449948416"/>
    <n v="152669.80449948416"/>
    <n v="0"/>
    <n v="152669.80449948416"/>
    <n v="152669.80449948416"/>
    <n v="0"/>
  </r>
  <r>
    <x v="10"/>
    <x v="181"/>
    <x v="4"/>
    <s v="U"/>
    <x v="0"/>
    <s v="BT5B-R"/>
    <n v="3350"/>
    <n v="301487.6704949261"/>
    <n v="298949.02064231236"/>
    <n v="298427.33617258846"/>
    <n v="307086.65466987732"/>
    <n v="3.13"/>
    <n v="54.07"/>
    <n v="3.2"/>
    <n v="51.83"/>
    <n v="3.529731108122995"/>
    <n v="57.170613541879632"/>
    <s v="No"/>
    <n v="3.13"/>
    <n v="54.07"/>
    <n v="173499.88343660656"/>
    <n v="173499.88343660656"/>
    <n v="0"/>
    <n v="173499.88343660656"/>
    <n v="173499.88343660656"/>
    <n v="0"/>
    <n v="173499.88343660656"/>
    <n v="173499.88343660656"/>
    <n v="0"/>
  </r>
  <r>
    <x v="10"/>
    <x v="182"/>
    <x v="4"/>
    <s v="U"/>
    <x v="0"/>
    <s v="BT5B-R"/>
    <n v="69940"/>
    <n v="11020166.030337764"/>
    <n v="11233180.503673332"/>
    <n v="10819148.415856397"/>
    <n v="11008169.171483565"/>
    <n v="3.13"/>
    <n v="50.15"/>
    <n v="3.2"/>
    <n v="51.83"/>
    <n v="3.529731108122995"/>
    <n v="57.170613541879632"/>
    <s v="No"/>
    <n v="3.13"/>
    <n v="50.15"/>
    <n v="5745525.4642143883"/>
    <n v="5745525.4642143883"/>
    <n v="0"/>
    <n v="5745525.4642143883"/>
    <n v="5745525.4642143883"/>
    <n v="0"/>
    <n v="5745525.4642143883"/>
    <n v="5745525.4642143883"/>
    <n v="0"/>
  </r>
  <r>
    <x v="10"/>
    <x v="183"/>
    <x v="2"/>
    <s v="U"/>
    <x v="0"/>
    <s v="BT5B-R"/>
    <n v="3232"/>
    <n v="248585.41063125306"/>
    <n v="251226.20206498745"/>
    <n v="245512.8850267751"/>
    <n v="249017.14480199659"/>
    <n v="3.24"/>
    <n v="55.24"/>
    <n v="3.2"/>
    <n v="51.83"/>
    <n v="3.529731108122995"/>
    <n v="57.170613541879632"/>
    <s v="No"/>
    <n v="3.24"/>
    <n v="55.24"/>
    <n v="147790.2608327042"/>
    <n v="147790.2608327042"/>
    <n v="0"/>
    <n v="147790.2608327042"/>
    <n v="147790.2608327042"/>
    <n v="0"/>
    <n v="147790.2608327042"/>
    <n v="147790.2608327042"/>
    <n v="0"/>
  </r>
  <r>
    <x v="10"/>
    <x v="184"/>
    <x v="2"/>
    <s v="U"/>
    <x v="0"/>
    <s v="BT5B-R"/>
    <n v="4146"/>
    <n v="292297.10876151739"/>
    <n v="303600.72265103966"/>
    <n v="293589.7446890974"/>
    <n v="279700.858944415"/>
    <n v="3.24"/>
    <n v="55.24"/>
    <n v="3.2"/>
    <n v="51.83"/>
    <n v="3.529731108122995"/>
    <n v="57.170613541879632"/>
    <s v="No"/>
    <n v="3.24"/>
    <n v="55.24"/>
    <n v="174897.96287986223"/>
    <n v="174897.96287986223"/>
    <n v="0"/>
    <n v="174897.96287986223"/>
    <n v="174897.96287986223"/>
    <n v="0"/>
    <n v="174897.96287986223"/>
    <n v="174897.96287986223"/>
    <n v="0"/>
  </r>
  <r>
    <x v="10"/>
    <x v="185"/>
    <x v="2"/>
    <s v="U"/>
    <x v="1"/>
    <s v="BT5B-R"/>
    <n v="14171"/>
    <n v="1046148.5247102393"/>
    <n v="1054922.0718552936"/>
    <n v="1028321.6711345993"/>
    <n v="1055201.8311408246"/>
    <n v="3.24"/>
    <n v="71.39"/>
    <n v="3.2"/>
    <n v="51.83"/>
    <n v="3.529731108122995"/>
    <n v="57.170613541879632"/>
    <s v="Sí"/>
    <n v="3.24"/>
    <n v="57.170613541879632"/>
    <n v="792759.4717906398"/>
    <n v="644003.57013616606"/>
    <n v="148755.90165447374"/>
    <n v="792759.4717906398"/>
    <n v="644003.57013616606"/>
    <n v="148755.90165447374"/>
    <n v="792759.4717906398"/>
    <n v="644003.57013616606"/>
    <n v="148755.90165447374"/>
  </r>
  <r>
    <x v="10"/>
    <x v="186"/>
    <x v="7"/>
    <s v="R"/>
    <x v="0"/>
    <s v="BT5B-R"/>
    <n v="1161"/>
    <n v="58517.754510099825"/>
    <n v="58404.212296202801"/>
    <n v="57598.614542367359"/>
    <n v="59550.436691729315"/>
    <n v="3.81"/>
    <n v="60.2"/>
    <n v="3.2"/>
    <n v="51.83"/>
    <n v="3.529731108122995"/>
    <n v="57.170613541879632"/>
    <s v="Sí"/>
    <n v="3.529731108122995"/>
    <n v="57.170613541879632"/>
    <n v="39651.098215080099"/>
    <n v="37552.977100885808"/>
    <n v="2098.1211141942913"/>
    <n v="39651.098215080099"/>
    <n v="37552.977100885808"/>
    <n v="2098.1211141942913"/>
    <n v="39651.098215080099"/>
    <n v="37552.977100885808"/>
    <n v="2098.1211141942913"/>
  </r>
  <r>
    <x v="10"/>
    <x v="187"/>
    <x v="2"/>
    <s v="U"/>
    <x v="0"/>
    <s v="BT5B-R"/>
    <n v="1226"/>
    <n v="41372.300073597697"/>
    <n v="41457.570693300142"/>
    <n v="40882.113103352902"/>
    <n v="41777.216424140046"/>
    <n v="3.24"/>
    <n v="55.24"/>
    <n v="3.2"/>
    <n v="51.83"/>
    <n v="3.529731108122995"/>
    <n v="57.170613541879632"/>
    <s v="No"/>
    <n v="3.24"/>
    <n v="55.24"/>
    <n v="26826.29856065537"/>
    <n v="26826.29856065537"/>
    <n v="0"/>
    <n v="26826.29856065537"/>
    <n v="26826.29856065537"/>
    <n v="0"/>
    <n v="26826.29856065537"/>
    <n v="26826.29856065537"/>
    <n v="0"/>
  </r>
  <r>
    <x v="10"/>
    <x v="188"/>
    <x v="2"/>
    <s v="U"/>
    <x v="0"/>
    <s v="BT5B-R"/>
    <n v="10307"/>
    <n v="1006655.1890695937"/>
    <n v="1018955.4352042478"/>
    <n v="997022.18816702708"/>
    <n v="1003987.9438375061"/>
    <n v="3.24"/>
    <n v="55.24"/>
    <n v="3.2"/>
    <n v="51.83"/>
    <n v="3.529731108122995"/>
    <n v="57.170613541879632"/>
    <s v="No"/>
    <n v="3.24"/>
    <n v="55.24"/>
    <n v="589471.00644204358"/>
    <n v="589471.00644204358"/>
    <n v="0"/>
    <n v="589471.00644204358"/>
    <n v="589471.00644204358"/>
    <n v="0"/>
    <n v="589471.00644204358"/>
    <n v="589471.00644204358"/>
    <n v="0"/>
  </r>
  <r>
    <x v="10"/>
    <x v="189"/>
    <x v="7"/>
    <s v="R"/>
    <x v="1"/>
    <s v="BT5B-R"/>
    <n v="27970"/>
    <n v="866408.23311306175"/>
    <n v="873936.37554950116"/>
    <n v="869700.66070180072"/>
    <n v="855587.66308788361"/>
    <n v="3.81"/>
    <n v="78.16"/>
    <n v="3.2"/>
    <n v="51.83"/>
    <n v="3.529731108122995"/>
    <n v="57.170613541879632"/>
    <s v="Sí"/>
    <n v="3.529731108122995"/>
    <n v="57.170613541879632"/>
    <n v="783750.37500116893"/>
    <n v="594057.48174229637"/>
    <n v="189692.89325887256"/>
    <n v="783750.37500116893"/>
    <n v="594057.48174229637"/>
    <n v="189692.89325887256"/>
    <n v="783750.37500116893"/>
    <n v="594057.48174229637"/>
    <n v="189692.89325887256"/>
  </r>
  <r>
    <x v="10"/>
    <x v="190"/>
    <x v="2"/>
    <s v="U"/>
    <x v="0"/>
    <s v="BT5B-R"/>
    <n v="954"/>
    <n v="50049.695603579319"/>
    <n v="48434.366563018244"/>
    <n v="49706.29956726783"/>
    <n v="52008.420680451905"/>
    <n v="3.24"/>
    <n v="55.24"/>
    <n v="3.2"/>
    <n v="51.83"/>
    <n v="3.529731108122995"/>
    <n v="57.170613541879632"/>
    <s v="No"/>
    <n v="3.24"/>
    <n v="55.24"/>
    <n v="30738.411851417215"/>
    <n v="30738.411851417215"/>
    <n v="0"/>
    <n v="30738.411851417215"/>
    <n v="30738.411851417215"/>
    <n v="0"/>
    <n v="30738.411851417215"/>
    <n v="30738.411851417215"/>
    <n v="0"/>
  </r>
  <r>
    <x v="10"/>
    <x v="191"/>
    <x v="5"/>
    <s v="R"/>
    <x v="1"/>
    <s v="BT5B-R"/>
    <n v="5407"/>
    <n v="203676.88266867155"/>
    <n v="199824.43809369922"/>
    <n v="208267.07118319921"/>
    <n v="202939.13872911621"/>
    <n v="4.08"/>
    <n v="87.34"/>
    <n v="3.2"/>
    <n v="51.83"/>
    <n v="3.529731108122995"/>
    <n v="57.170613541879632"/>
    <s v="Sí"/>
    <n v="3.529731108122995"/>
    <n v="57.170613541879632"/>
    <n v="199951.94932281773"/>
    <n v="135528.57956627486"/>
    <n v="64423.369756542874"/>
    <n v="199951.94932281773"/>
    <n v="135528.57956627486"/>
    <n v="64423.369756542874"/>
    <n v="199951.94932281773"/>
    <n v="135528.57956627486"/>
    <n v="64423.369756542874"/>
  </r>
  <r>
    <x v="10"/>
    <x v="192"/>
    <x v="4"/>
    <s v="U"/>
    <x v="0"/>
    <s v="BT5B-R"/>
    <n v="6736"/>
    <n v="595220.82798547007"/>
    <n v="603961.65307235613"/>
    <n v="594942.44448871154"/>
    <n v="586758.3863953423"/>
    <n v="3.13"/>
    <n v="54.07"/>
    <n v="3.2"/>
    <n v="51.83"/>
    <n v="3.529731108122995"/>
    <n v="57.170613541879632"/>
    <s v="No"/>
    <n v="3.13"/>
    <n v="54.07"/>
    <n v="342919.58169174363"/>
    <n v="342919.58169174363"/>
    <n v="0"/>
    <n v="342919.58169174363"/>
    <n v="342919.58169174363"/>
    <n v="0"/>
    <n v="342919.58169174363"/>
    <n v="342919.58169174363"/>
    <n v="0"/>
  </r>
  <r>
    <x v="10"/>
    <x v="193"/>
    <x v="4"/>
    <s v="U"/>
    <x v="1"/>
    <s v="BT5B-R"/>
    <n v="24217"/>
    <n v="2231012.0493618879"/>
    <n v="2251148.9031742951"/>
    <n v="2212099.6112454818"/>
    <n v="2229787.6336658858"/>
    <n v="3.13"/>
    <n v="67.52"/>
    <n v="3.2"/>
    <n v="51.83"/>
    <n v="3.529731108122995"/>
    <n v="57.170613541879632"/>
    <s v="Sí"/>
    <n v="3.13"/>
    <n v="57.170613541879632"/>
    <n v="1582178.5457291466"/>
    <n v="1351282.4868134537"/>
    <n v="230896.05891569285"/>
    <n v="1582178.5457291466"/>
    <n v="1351282.4868134537"/>
    <n v="230896.05891569285"/>
    <n v="1582178.5457291466"/>
    <n v="1351282.4868134537"/>
    <n v="230896.05891569285"/>
  </r>
  <r>
    <x v="10"/>
    <x v="194"/>
    <x v="7"/>
    <s v="R"/>
    <x v="1"/>
    <s v="BT5B-R"/>
    <n v="6780"/>
    <n v="356638.51549702953"/>
    <n v="352360.80121582688"/>
    <n v="360614.91440925328"/>
    <n v="356939.83086600841"/>
    <n v="3.81"/>
    <n v="75.95"/>
    <n v="3.2"/>
    <n v="51.83"/>
    <n v="3.529731108122995"/>
    <n v="57.170613541879632"/>
    <s v="Sí"/>
    <n v="3.529731108122995"/>
    <n v="57.170613541879632"/>
    <n v="296698.75251999393"/>
    <n v="227824.00434937712"/>
    <n v="68874.748170616804"/>
    <n v="296698.75251999393"/>
    <n v="227824.00434937712"/>
    <n v="68874.748170616804"/>
    <n v="296698.75251999393"/>
    <n v="227824.00434937712"/>
    <n v="68874.748170616804"/>
  </r>
  <r>
    <x v="10"/>
    <x v="195"/>
    <x v="7"/>
    <s v="R"/>
    <x v="0"/>
    <s v="BT5B-R"/>
    <n v="631"/>
    <n v="18013.159060084643"/>
    <n v="18392.906172010236"/>
    <n v="18109.691342082715"/>
    <n v="17536.879666160985"/>
    <n v="3.81"/>
    <n v="60.2"/>
    <n v="3.2"/>
    <n v="51.83"/>
    <n v="3.529731108122995"/>
    <n v="57.170613541879632"/>
    <s v="Sí"/>
    <n v="3.529731108122995"/>
    <n v="57.170613541879632"/>
    <n v="13248.031754170957"/>
    <n v="12525.493882150678"/>
    <n v="722.53787202027888"/>
    <n v="13248.031754170957"/>
    <n v="12525.493882150678"/>
    <n v="722.53787202027888"/>
    <n v="13248.031754170957"/>
    <n v="12525.493882150678"/>
    <n v="722.53787202027888"/>
  </r>
  <r>
    <x v="10"/>
    <x v="196"/>
    <x v="7"/>
    <s v="R"/>
    <x v="0"/>
    <s v="BT5B-R"/>
    <n v="3610"/>
    <n v="140740.81998230435"/>
    <n v="139161.01511932537"/>
    <n v="142017.0691594875"/>
    <n v="141044.37566810023"/>
    <n v="3.81"/>
    <n v="60.2"/>
    <n v="3.2"/>
    <n v="51.83"/>
    <n v="3.529731108122995"/>
    <n v="57.170613541879632"/>
    <s v="Sí"/>
    <n v="3.529731108122995"/>
    <n v="57.170613541879632"/>
    <n v="98480.073629347229"/>
    <n v="93204.719588079737"/>
    <n v="5275.354041267492"/>
    <n v="98480.073629347229"/>
    <n v="93204.719588079737"/>
    <n v="5275.354041267492"/>
    <n v="98480.073629347229"/>
    <n v="93204.719588079737"/>
    <n v="5275.354041267492"/>
  </r>
  <r>
    <x v="10"/>
    <x v="197"/>
    <x v="2"/>
    <s v="U"/>
    <x v="0"/>
    <s v="BT5B-R"/>
    <n v="340"/>
    <n v="15361.447102289954"/>
    <n v="15801.955236828318"/>
    <n v="15091.468058596745"/>
    <n v="15190.918011444805"/>
    <n v="3.24"/>
    <n v="55.24"/>
    <n v="3.2"/>
    <n v="51.83"/>
    <n v="3.529731108122995"/>
    <n v="57.170613541879632"/>
    <s v="No"/>
    <n v="3.24"/>
    <n v="55.24"/>
    <n v="9587.2633793049717"/>
    <n v="9587.2633793049717"/>
    <n v="0"/>
    <n v="9587.2633793049717"/>
    <n v="9587.2633793049717"/>
    <n v="0"/>
    <n v="9587.2633793049717"/>
    <n v="9587.2633793049717"/>
    <n v="0"/>
  </r>
  <r>
    <x v="10"/>
    <x v="198"/>
    <x v="2"/>
    <s v="U"/>
    <x v="0"/>
    <s v="BT5B-R"/>
    <n v="1416"/>
    <n v="76080.607265967701"/>
    <n v="76937.865489087329"/>
    <n v="76341.916527539172"/>
    <n v="74962.039781276602"/>
    <n v="3.24"/>
    <n v="55.24"/>
    <n v="3.2"/>
    <n v="51.83"/>
    <n v="3.529731108122995"/>
    <n v="57.170613541879632"/>
    <s v="No"/>
    <n v="3.24"/>
    <n v="55.24"/>
    <n v="46614.76745372056"/>
    <n v="46614.76745372056"/>
    <n v="0"/>
    <n v="46614.76745372056"/>
    <n v="46614.76745372056"/>
    <n v="0"/>
    <n v="46614.76745372056"/>
    <n v="46614.76745372056"/>
    <n v="0"/>
  </r>
  <r>
    <x v="10"/>
    <x v="199"/>
    <x v="5"/>
    <s v="R"/>
    <x v="1"/>
    <s v="BT5B-R"/>
    <n v="15261"/>
    <n v="507188.40626872267"/>
    <n v="514430.09540523181"/>
    <n v="504863.73987465515"/>
    <n v="502271.38352628116"/>
    <n v="4.08"/>
    <n v="85.04"/>
    <n v="3.2"/>
    <n v="51.83"/>
    <n v="3.529731108122995"/>
    <n v="57.170613541879632"/>
    <s v="Sí"/>
    <n v="3.529731108122995"/>
    <n v="57.170613541879632"/>
    <n v="493577.90069092176"/>
    <n v="343829.95011817489"/>
    <n v="149747.95057274686"/>
    <n v="493577.90069092176"/>
    <n v="343829.95011817489"/>
    <n v="149747.95057274686"/>
    <n v="493577.90069092176"/>
    <n v="343829.95011817489"/>
    <n v="149747.95057274686"/>
  </r>
  <r>
    <x v="10"/>
    <x v="200"/>
    <x v="0"/>
    <s v="R"/>
    <x v="0"/>
    <s v="BT5B-R"/>
    <n v="420"/>
    <n v="16127.293688508225"/>
    <n v="15769.232495253185"/>
    <n v="16462.519265906361"/>
    <n v="16150.129304365133"/>
    <n v="4.13"/>
    <n v="66.510000000000005"/>
    <n v="3.2"/>
    <n v="51.83"/>
    <n v="3.529731108122995"/>
    <n v="57.170613541879632"/>
    <s v="Sí"/>
    <n v="3.529731108122995"/>
    <n v="57.170613541879632"/>
    <n v="12460.863032226822"/>
    <n v="10702.559814832641"/>
    <n v="1758.303217394181"/>
    <n v="12460.863032226822"/>
    <n v="10702.559814832641"/>
    <n v="1758.303217394181"/>
    <n v="12460.863032226822"/>
    <n v="10702.559814832641"/>
    <n v="1758.303217394181"/>
  </r>
  <r>
    <x v="10"/>
    <x v="201"/>
    <x v="7"/>
    <s v="R"/>
    <x v="1"/>
    <s v="BT5B-R"/>
    <n v="40326"/>
    <n v="1772063.7983962104"/>
    <n v="1778352.5296519243"/>
    <n v="1760170.0442893615"/>
    <n v="1777668.8212473453"/>
    <n v="3.81"/>
    <n v="78.16"/>
    <n v="3.2"/>
    <n v="51.83"/>
    <n v="3.529731108122995"/>
    <n v="57.170613541879632"/>
    <s v="Sí"/>
    <n v="3.529731108122995"/>
    <n v="57.170613541879632"/>
    <n v="1538687.1248264781"/>
    <n v="1155439.6825628183"/>
    <n v="383247.44226365979"/>
    <n v="1538687.1248264781"/>
    <n v="1155439.6825628183"/>
    <n v="383247.44226365979"/>
    <n v="1538687.1248264781"/>
    <n v="1155439.6825628183"/>
    <n v="383247.44226365979"/>
  </r>
  <r>
    <x v="10"/>
    <x v="202"/>
    <x v="4"/>
    <s v="U"/>
    <x v="1"/>
    <s v="BT5B-R"/>
    <n v="33238"/>
    <n v="4385811.6020879876"/>
    <n v="4443830.7937310096"/>
    <n v="4330781.0672292514"/>
    <n v="4382822.9453037027"/>
    <n v="3.13"/>
    <n v="65.739999999999995"/>
    <n v="3.2"/>
    <n v="51.83"/>
    <n v="3.529731108122995"/>
    <n v="57.170613541879632"/>
    <s v="Sí"/>
    <n v="3.13"/>
    <n v="57.170613541879632"/>
    <n v="2987267.487212643"/>
    <n v="2611430.3417046429"/>
    <n v="375837.14550800016"/>
    <n v="2987267.487212643"/>
    <n v="2611430.3417046429"/>
    <n v="375837.14550800016"/>
    <n v="2987267.487212643"/>
    <n v="2611430.3417046429"/>
    <n v="375837.14550800016"/>
  </r>
  <r>
    <x v="10"/>
    <x v="203"/>
    <x v="0"/>
    <s v="R"/>
    <x v="0"/>
    <s v="BT5B-R"/>
    <n v="14410"/>
    <n v="453963.95255064452"/>
    <n v="450951.79832536104"/>
    <n v="459632.45104921347"/>
    <n v="451307.60827735916"/>
    <n v="4.13"/>
    <n v="66.510000000000005"/>
    <n v="3.2"/>
    <n v="51.83"/>
    <n v="3.529731108122995"/>
    <n v="57.170613541879632"/>
    <s v="Sí"/>
    <n v="3.529731108122995"/>
    <n v="57.170613541879632"/>
    <n v="361444.72484143369"/>
    <n v="310397.40220022318"/>
    <n v="51047.322641210514"/>
    <n v="361444.72484143369"/>
    <n v="310397.40220022318"/>
    <n v="51047.322641210514"/>
    <n v="361444.72484143369"/>
    <n v="310397.40220022318"/>
    <n v="51047.322641210514"/>
  </r>
  <r>
    <x v="10"/>
    <x v="204"/>
    <x v="7"/>
    <s v="R"/>
    <x v="1"/>
    <s v="BT5B-R"/>
    <n v="8353"/>
    <n v="140065.25075321295"/>
    <n v="139789.63477257188"/>
    <n v="141179.90055788623"/>
    <n v="139226.21692918075"/>
    <n v="3.81"/>
    <n v="78.16"/>
    <n v="3.2"/>
    <n v="51.83"/>
    <n v="3.529731108122995"/>
    <n v="57.170613541879632"/>
    <s v="Sí"/>
    <n v="3.529731108122995"/>
    <n v="57.170613541879632"/>
    <n v="141299.92998871123"/>
    <n v="109560.0071607354"/>
    <n v="31739.922827975824"/>
    <n v="141299.92998871123"/>
    <n v="109560.0071607354"/>
    <n v="31739.922827975824"/>
    <n v="141299.92998871123"/>
    <n v="109560.0071607354"/>
    <n v="31739.922827975824"/>
  </r>
  <r>
    <x v="10"/>
    <x v="205"/>
    <x v="2"/>
    <s v="U"/>
    <x v="1"/>
    <s v="BT5B-R"/>
    <n v="14340"/>
    <n v="1005748.1190277259"/>
    <n v="1004938.5240263739"/>
    <n v="996493.4579385164"/>
    <n v="1015812.3751182872"/>
    <n v="3.24"/>
    <n v="71.39"/>
    <n v="3.2"/>
    <n v="51.83"/>
    <n v="3.529731108122995"/>
    <n v="57.170613541879632"/>
    <s v="Sí"/>
    <n v="3.24"/>
    <n v="57.170613541879632"/>
    <n v="764465.18217389344"/>
    <n v="621453.97033406468"/>
    <n v="143011.21183982876"/>
    <n v="764465.18217389344"/>
    <n v="621453.97033406468"/>
    <n v="143011.21183982876"/>
    <n v="764465.18217389344"/>
    <n v="621453.97033406468"/>
    <n v="143011.21183982876"/>
  </r>
  <r>
    <x v="10"/>
    <x v="206"/>
    <x v="7"/>
    <s v="R"/>
    <x v="1"/>
    <s v="BT5B-R"/>
    <n v="23451"/>
    <n v="966310.53789978044"/>
    <n v="947564.52594973624"/>
    <n v="986029.42211823305"/>
    <n v="965337.6656313719"/>
    <n v="3.81"/>
    <n v="78.16"/>
    <n v="3.2"/>
    <n v="51.83"/>
    <n v="3.529731108122995"/>
    <n v="57.170613541879632"/>
    <s v="Sí"/>
    <n v="3.529731108122995"/>
    <n v="57.170613541879632"/>
    <n v="844616.62642246834"/>
    <n v="635221.38745373418"/>
    <n v="209395.23896873416"/>
    <n v="844616.62642246834"/>
    <n v="635221.38745373418"/>
    <n v="209395.23896873416"/>
    <n v="844616.62642246834"/>
    <n v="635221.38745373418"/>
    <n v="209395.23896873416"/>
  </r>
  <r>
    <x v="10"/>
    <x v="207"/>
    <x v="1"/>
    <s v="R"/>
    <x v="0"/>
    <s v="BT5B-R"/>
    <n v="566"/>
    <n v="25924.834820103384"/>
    <n v="26104.804846716826"/>
    <n v="25796.628747632945"/>
    <n v="25873.070865960392"/>
    <n v="5.45"/>
    <n v="77.17"/>
    <n v="3.2"/>
    <n v="51.83"/>
    <n v="3.529731108122995"/>
    <n v="57.170613541879632"/>
    <s v="Sí"/>
    <n v="3.529731108122995"/>
    <n v="57.170613541879632"/>
    <n v="23090.895030673782"/>
    <n v="16819.214933569569"/>
    <n v="6271.6800971042139"/>
    <n v="23090.895030673782"/>
    <n v="16819.214933569569"/>
    <n v="6271.6800971042139"/>
    <n v="23090.895030673782"/>
    <n v="16819.214933569569"/>
    <n v="6271.6800971042139"/>
  </r>
  <r>
    <x v="10"/>
    <x v="208"/>
    <x v="1"/>
    <s v="R"/>
    <x v="1"/>
    <s v="BT5B-R"/>
    <n v="191"/>
    <n v="3848.7565149530674"/>
    <n v="3697.0626489849383"/>
    <n v="3925.1883857236417"/>
    <n v="3924.0185101506227"/>
    <n v="5.45"/>
    <n v="100.83"/>
    <n v="3.2"/>
    <n v="51.83"/>
    <n v="3.529731108122995"/>
    <n v="57.170613541879632"/>
    <s v="Sí"/>
    <n v="3.529731108122995"/>
    <n v="57.170613541879632"/>
    <n v="4921.6511940271785"/>
    <n v="2874.536354983225"/>
    <n v="2047.1148390439535"/>
    <n v="4921.6511940271785"/>
    <n v="2874.536354983225"/>
    <n v="2047.1148390439535"/>
    <n v="4921.6511940271785"/>
    <n v="2874.536354983225"/>
    <n v="2047.1148390439535"/>
  </r>
  <r>
    <x v="10"/>
    <x v="209"/>
    <x v="1"/>
    <s v="R"/>
    <x v="1"/>
    <s v="BT5B-R"/>
    <n v="54"/>
    <n v="1090.9930805243446"/>
    <n v="279.0241666666667"/>
    <n v="280.10439138576783"/>
    <n v="2713.8506835205994"/>
    <n v="5.45"/>
    <n v="100.83"/>
    <n v="3.2"/>
    <n v="51.83"/>
    <n v="3.529731108122995"/>
    <n v="57.170613541879632"/>
    <s v="Sí"/>
    <n v="3.529731108122995"/>
    <n v="57.170613541879632"/>
    <n v="1394.3483230926965"/>
    <n v="814.33291767386243"/>
    <n v="580.01540541883412"/>
    <n v="1394.3483230926965"/>
    <n v="814.33291767386243"/>
    <n v="580.01540541883412"/>
    <n v="1394.3483230926965"/>
    <n v="814.33291767386243"/>
    <n v="580.01540541883412"/>
  </r>
  <r>
    <x v="10"/>
    <x v="210"/>
    <x v="1"/>
    <s v="R"/>
    <x v="1"/>
    <s v="BT5B-R"/>
    <n v="102"/>
    <n v="2409.9362631233598"/>
    <n v="2408.8423261154853"/>
    <n v="2522.611774934383"/>
    <n v="2298.3546883202102"/>
    <n v="5.45"/>
    <n v="100.83"/>
    <n v="3.2"/>
    <n v="51.83"/>
    <n v="3.529731108122995"/>
    <n v="57.170613541879632"/>
    <s v="Sí"/>
    <n v="3.529731108122995"/>
    <n v="57.170613541879632"/>
    <n v="2985.8387341072835"/>
    <n v="1737.807920624417"/>
    <n v="1248.0308134828665"/>
    <n v="2985.8387341072835"/>
    <n v="1737.807920624417"/>
    <n v="1248.0308134828665"/>
    <n v="2985.8387341072835"/>
    <n v="1737.807920624417"/>
    <n v="1248.0308134828665"/>
  </r>
  <r>
    <x v="10"/>
    <x v="211"/>
    <x v="1"/>
    <s v="R"/>
    <x v="1"/>
    <s v="BT5B-R"/>
    <n v="524"/>
    <n v="18323.02981921603"/>
    <n v="18389.206190834338"/>
    <n v="18449.405341790349"/>
    <n v="18130.477925023402"/>
    <n v="5.45"/>
    <n v="100.83"/>
    <n v="3.2"/>
    <n v="51.83"/>
    <n v="3.529731108122995"/>
    <n v="57.170613541879632"/>
    <s v="Sí"/>
    <n v="3.529731108122995"/>
    <n v="57.170613541879632"/>
    <n v="21330.910966715521"/>
    <n v="12324.967667763811"/>
    <n v="9005.9432989517099"/>
    <n v="21330.910966715521"/>
    <n v="12324.967667763811"/>
    <n v="9005.9432989517099"/>
    <n v="21330.910966715521"/>
    <n v="12324.967667763811"/>
    <n v="9005.9432989517099"/>
  </r>
  <r>
    <x v="10"/>
    <x v="212"/>
    <x v="1"/>
    <s v="R"/>
    <x v="1"/>
    <s v="BT5B-R"/>
    <n v="102"/>
    <n v="1885.2739410333841"/>
    <n v="1884.3295021808424"/>
    <n v="1930.1347865291061"/>
    <n v="1841.3575343902032"/>
    <n v="5.45"/>
    <n v="100.83"/>
    <n v="3.2"/>
    <n v="51.83"/>
    <n v="3.529731108122995"/>
    <n v="57.170613541879632"/>
    <s v="Sí"/>
    <n v="3.529731108122995"/>
    <n v="57.170613541879632"/>
    <n v="2456.8217147439609"/>
    <n v="1437.8552520625053"/>
    <n v="1018.9664626814556"/>
    <n v="2456.8217147439609"/>
    <n v="1437.8552520625053"/>
    <n v="1018.9664626814556"/>
    <n v="2456.8217147439609"/>
    <n v="1437.8552520625053"/>
    <n v="1018.9664626814556"/>
  </r>
  <r>
    <x v="10"/>
    <x v="213"/>
    <x v="1"/>
    <s v="R"/>
    <x v="1"/>
    <s v="BT5B-R"/>
    <n v="184"/>
    <n v="4456.4996028174537"/>
    <n v="4574.9631210461102"/>
    <n v="4499.3133705080554"/>
    <n v="4295.2223168981936"/>
    <n v="5.45"/>
    <n v="100.83"/>
    <n v="3.2"/>
    <n v="51.83"/>
    <n v="3.529731108122995"/>
    <n v="57.170613541879632"/>
    <s v="Sí"/>
    <n v="3.529731108122995"/>
    <n v="57.170613541879632"/>
    <n v="5496.2885495208384"/>
    <n v="3197.2786893167986"/>
    <n v="2299.0098602040398"/>
    <n v="5496.2885495208384"/>
    <n v="3197.2786893167986"/>
    <n v="2299.0098602040398"/>
    <n v="5496.2885495208384"/>
    <n v="3197.2786893167986"/>
    <n v="2299.0098602040398"/>
  </r>
  <r>
    <x v="10"/>
    <x v="214"/>
    <x v="1"/>
    <s v="R"/>
    <x v="1"/>
    <s v="BT5B-R"/>
    <n v="209"/>
    <n v="7118.233481921744"/>
    <n v="7279.1443585933639"/>
    <n v="7215.1323675086687"/>
    <n v="6860.4237196632012"/>
    <n v="5.45"/>
    <n v="100.83"/>
    <n v="3.2"/>
    <n v="51.83"/>
    <n v="3.529731108122995"/>
    <n v="57.170613541879632"/>
    <s v="Sí"/>
    <n v="3.529731108122995"/>
    <n v="57.170613541879632"/>
    <n v="8316.3648198216943"/>
    <n v="4807.2515565558688"/>
    <n v="3509.1132632658255"/>
    <n v="8316.3648198216943"/>
    <n v="4807.2515565558688"/>
    <n v="3509.1132632658255"/>
    <n v="8316.3648198216943"/>
    <n v="4807.2515565558688"/>
    <n v="3509.1132632658255"/>
  </r>
  <r>
    <x v="10"/>
    <x v="215"/>
    <x v="1"/>
    <s v="R"/>
    <x v="1"/>
    <s v="BT5B-R"/>
    <n v="22"/>
    <n v="541.46114341085286"/>
    <n v="524.24699612403106"/>
    <n v="537.15760658914735"/>
    <n v="562.97882751937993"/>
    <n v="5.45"/>
    <n v="100.83"/>
    <n v="3.2"/>
    <n v="51.83"/>
    <n v="3.529731108122995"/>
    <n v="57.170613541879632"/>
    <s v="Sí"/>
    <n v="3.529731108122995"/>
    <n v="57.170613541879632"/>
    <n v="665.85527090116295"/>
    <n v="387.21074215756721"/>
    <n v="278.64452874359574"/>
    <n v="665.85527090116295"/>
    <n v="387.21074215756721"/>
    <n v="278.64452874359574"/>
    <n v="665.85527090116295"/>
    <n v="387.21074215756721"/>
    <n v="278.64452874359574"/>
  </r>
  <r>
    <x v="10"/>
    <x v="216"/>
    <x v="1"/>
    <s v="R"/>
    <x v="1"/>
    <s v="BT5B-R"/>
    <n v="54"/>
    <n v="1013.6311274509804"/>
    <n v="1029.5919117647059"/>
    <n v="1034.9786764705882"/>
    <n v="976.32279411764716"/>
    <n v="5.45"/>
    <n v="100.83"/>
    <n v="3.2"/>
    <n v="51.83"/>
    <n v="3.529731108122995"/>
    <n v="57.170613541879632"/>
    <s v="Sí"/>
    <n v="3.529731108122995"/>
    <n v="57.170613541879632"/>
    <n v="1316.3442658088236"/>
    <n v="770.10461445383908"/>
    <n v="546.23965135498452"/>
    <n v="1316.3442658088236"/>
    <n v="770.10461445383908"/>
    <n v="546.23965135498452"/>
    <n v="1316.3442658088236"/>
    <n v="770.10461445383908"/>
    <n v="546.23965135498452"/>
  </r>
  <r>
    <x v="10"/>
    <x v="217"/>
    <x v="1"/>
    <s v="R"/>
    <x v="1"/>
    <s v="BT5B-R"/>
    <n v="89"/>
    <n v="965.25980508103385"/>
    <n v="972.97016425755601"/>
    <n v="995.4760775295664"/>
    <n v="927.33317345597914"/>
    <n v="5.45"/>
    <n v="100.83"/>
    <n v="3.2"/>
    <n v="51.83"/>
    <n v="3.529731108122995"/>
    <n v="57.170613541879632"/>
    <s v="Sí"/>
    <n v="3.529731108122995"/>
    <n v="57.170613541879632"/>
    <n v="1458.3214614632063"/>
    <n v="865.99102146092491"/>
    <n v="592.33044000228142"/>
    <n v="1458.3214614632063"/>
    <n v="865.99102146092491"/>
    <n v="592.33044000228142"/>
    <n v="1458.3214614632063"/>
    <n v="865.99102146092491"/>
    <n v="592.33044000228142"/>
  </r>
  <r>
    <x v="10"/>
    <x v="218"/>
    <x v="1"/>
    <s v="R"/>
    <x v="1"/>
    <s v="BT5B-R"/>
    <n v="54"/>
    <n v="608.61042281219272"/>
    <n v="599.34911504424781"/>
    <n v="592.12529498525078"/>
    <n v="634.3568584070797"/>
    <n v="5.45"/>
    <n v="100.83"/>
    <n v="3.2"/>
    <n v="51.83"/>
    <n v="3.529731108122995"/>
    <n v="57.170613541879632"/>
    <s v="Sí"/>
    <n v="3.529731108122995"/>
    <n v="57.170613541879632"/>
    <n v="907.96188932153382"/>
    <n v="538.55179264020001"/>
    <n v="369.41009668133381"/>
    <n v="907.96188932153382"/>
    <n v="538.55179264020001"/>
    <n v="369.41009668133381"/>
    <n v="907.96188932153382"/>
    <n v="538.55179264020001"/>
    <n v="369.41009668133381"/>
  </r>
  <r>
    <x v="10"/>
    <x v="219"/>
    <x v="1"/>
    <s v="R"/>
    <x v="1"/>
    <s v="BT5B-R"/>
    <n v="168"/>
    <n v="7296.2642226006255"/>
    <n v="7387.8070828924747"/>
    <n v="7443.5361002182262"/>
    <n v="7057.4494846911784"/>
    <n v="5.45"/>
    <n v="100.83"/>
    <n v="3.2"/>
    <n v="51.83"/>
    <n v="3.529731108122995"/>
    <n v="57.170613541879632"/>
    <s v="Sí"/>
    <n v="3.529731108122995"/>
    <n v="57.170613541879632"/>
    <n v="8272.4232156482103"/>
    <n v="4764.3138478620949"/>
    <n v="3508.1093677861154"/>
    <n v="8272.4232156482103"/>
    <n v="4764.3138478620949"/>
    <n v="3508.1093677861154"/>
    <n v="8272.4232156482103"/>
    <n v="4764.3138478620949"/>
    <n v="3508.1093677861154"/>
  </r>
  <r>
    <x v="10"/>
    <x v="220"/>
    <x v="1"/>
    <s v="R"/>
    <x v="1"/>
    <s v="BT5B-R"/>
    <n v="70"/>
    <n v="1347.5067484662577"/>
    <n v="1407.0158486707567"/>
    <n v="1342.9155419222902"/>
    <n v="1292.5888548057262"/>
    <n v="5.45"/>
    <n v="100.83"/>
    <n v="3.2"/>
    <n v="51.83"/>
    <n v="3.529731108122995"/>
    <n v="57.170613541879632"/>
    <s v="Sí"/>
    <n v="3.529731108122995"/>
    <n v="57.170613541879632"/>
    <n v="1740.1910544785276"/>
    <n v="1017.4590531850019"/>
    <n v="722.73200129352563"/>
    <n v="1740.1910544785276"/>
    <n v="1017.4590531850019"/>
    <n v="722.73200129352563"/>
    <n v="1740.1910544785276"/>
    <n v="1017.4590531850019"/>
    <n v="722.73200129352563"/>
  </r>
  <r>
    <x v="10"/>
    <x v="221"/>
    <x v="1"/>
    <s v="R"/>
    <x v="0"/>
    <s v="BT5B-R"/>
    <n v="2080"/>
    <n v="107695.26868878469"/>
    <n v="110975.37547996482"/>
    <n v="105908.32340289911"/>
    <n v="106202.10718349018"/>
    <n v="5.45"/>
    <n v="77.17"/>
    <n v="3.2"/>
    <n v="51.83"/>
    <n v="3.529731108122995"/>
    <n v="57.170613541879632"/>
    <s v="Sí"/>
    <n v="3.529731108122995"/>
    <n v="57.170613541879632"/>
    <n v="94444.438847135141"/>
    <n v="68911.886569849827"/>
    <n v="25532.552277285315"/>
    <n v="94444.438847135141"/>
    <n v="68911.886569849827"/>
    <n v="25532.552277285315"/>
    <n v="94444.438847135141"/>
    <n v="68911.886569849827"/>
    <n v="25532.552277285315"/>
  </r>
  <r>
    <x v="10"/>
    <x v="222"/>
    <x v="1"/>
    <s v="R"/>
    <x v="0"/>
    <s v="BT5B-R"/>
    <n v="148"/>
    <n v="3973.5244493754112"/>
    <n v="4464.7435157790933"/>
    <n v="3535.6535749506902"/>
    <n v="3920.1762573964502"/>
    <n v="5.45"/>
    <n v="77.17"/>
    <n v="3.2"/>
    <n v="51.83"/>
    <n v="3.529731108122995"/>
    <n v="57.170613541879632"/>
    <s v="Sí"/>
    <n v="3.529731108122995"/>
    <n v="57.170613541879632"/>
    <n v="3872.9688175830047"/>
    <n v="2794.0885109467204"/>
    <n v="1078.8803066362843"/>
    <n v="3872.9688175830047"/>
    <n v="2794.0885109467204"/>
    <n v="1078.8803066362843"/>
    <n v="3872.9688175830047"/>
    <n v="2794.0885109467204"/>
    <n v="1078.8803066362843"/>
  </r>
  <r>
    <x v="10"/>
    <x v="223"/>
    <x v="1"/>
    <s v="R"/>
    <x v="0"/>
    <s v="BT5B-R"/>
    <n v="51"/>
    <n v="451.19161646586349"/>
    <n v="462.25346385542167"/>
    <n v="432.6975903614458"/>
    <n v="458.62379518072288"/>
    <n v="5.45"/>
    <n v="77.17"/>
    <n v="3.2"/>
    <n v="51.83"/>
    <n v="3.529731108122995"/>
    <n v="57.170613541879632"/>
    <s v="Sí"/>
    <n v="3.529731108122995"/>
    <n v="57.170613541879632"/>
    <n v="626.13457042670689"/>
    <n v="437.9653018973313"/>
    <n v="188.16926852937559"/>
    <n v="626.13457042670689"/>
    <n v="437.9653018973313"/>
    <n v="188.16926852937559"/>
    <n v="626.13457042670689"/>
    <n v="437.9653018973313"/>
    <n v="188.16926852937559"/>
  </r>
  <r>
    <x v="10"/>
    <x v="224"/>
    <x v="1"/>
    <s v="R"/>
    <x v="0"/>
    <s v="BT5B-R"/>
    <n v="656"/>
    <n v="44535.155941358033"/>
    <n v="44447.027777777781"/>
    <n v="43687.936111111114"/>
    <n v="45470.503935185196"/>
    <n v="5.45"/>
    <n v="77.17"/>
    <n v="3.2"/>
    <n v="51.83"/>
    <n v="3.529731108122995"/>
    <n v="57.170613541879632"/>
    <s v="Sí"/>
    <n v="3.529731108122995"/>
    <n v="57.170613541879632"/>
    <n v="37942.979839945991"/>
    <n v="27776.525500435931"/>
    <n v="10166.454339510059"/>
    <n v="37942.979839945991"/>
    <n v="27776.525500435931"/>
    <n v="10166.454339510059"/>
    <n v="37942.979839945991"/>
    <n v="27776.525500435931"/>
    <n v="10166.454339510059"/>
  </r>
  <r>
    <x v="10"/>
    <x v="225"/>
    <x v="1"/>
    <s v="R"/>
    <x v="0"/>
    <s v="BT5B-R"/>
    <n v="988"/>
    <n v="28666.334017660047"/>
    <n v="26849.758653421635"/>
    <n v="25493.757064017664"/>
    <n v="33655.486335540845"/>
    <n v="5.45"/>
    <n v="77.17"/>
    <n v="3.2"/>
    <n v="51.83"/>
    <n v="3.529731108122995"/>
    <n v="57.170613541879632"/>
    <s v="Sí"/>
    <n v="3.529731108122995"/>
    <n v="57.170613541879632"/>
    <n v="27506.40996142826"/>
    <n v="19876.093372686322"/>
    <n v="7630.3165887419382"/>
    <n v="27506.40996142826"/>
    <n v="19876.093372686322"/>
    <n v="7630.3165887419382"/>
    <n v="27506.40996142826"/>
    <n v="19876.093372686322"/>
    <n v="7630.3165887419382"/>
  </r>
  <r>
    <x v="10"/>
    <x v="226"/>
    <x v="1"/>
    <s v="R"/>
    <x v="0"/>
    <s v="BT5B-R"/>
    <n v="1440"/>
    <n v="41642.825650586376"/>
    <n v="41719.611410918922"/>
    <n v="41352.609329970808"/>
    <n v="41856.256210869411"/>
    <n v="5.45"/>
    <n v="77.17"/>
    <n v="3.2"/>
    <n v="51.83"/>
    <n v="3.529731108122995"/>
    <n v="57.170613541879632"/>
    <s v="Sí"/>
    <n v="3.529731108122995"/>
    <n v="57.170613541879632"/>
    <n v="39983.768554557508"/>
    <n v="28890.271716312571"/>
    <n v="11093.496838244937"/>
    <n v="39983.768554557508"/>
    <n v="28890.271716312571"/>
    <n v="11093.496838244937"/>
    <n v="39983.768554557508"/>
    <n v="28890.271716312571"/>
    <n v="11093.496838244937"/>
  </r>
  <r>
    <x v="10"/>
    <x v="227"/>
    <x v="2"/>
    <s v="U"/>
    <x v="0"/>
    <s v="BT5B-R"/>
    <n v="306"/>
    <n v="22747.111111111109"/>
    <n v="22747.111111111109"/>
    <n v="22747.111111111109"/>
    <n v="22747.111111111109"/>
    <n v="3.24"/>
    <n v="55.24"/>
    <n v="3.2"/>
    <n v="51.83"/>
    <n v="3.529731108122995"/>
    <n v="57.170613541879632"/>
    <s v="No"/>
    <n v="3.24"/>
    <n v="55.24"/>
    <n v="13556.944177777777"/>
    <n v="13556.944177777777"/>
    <n v="0"/>
    <n v="13556.944177777777"/>
    <n v="13556.944177777777"/>
    <n v="0"/>
    <n v="13556.944177777777"/>
    <n v="13556.944177777777"/>
    <n v="0"/>
  </r>
  <r>
    <x v="10"/>
    <x v="228"/>
    <x v="1"/>
    <s v="R"/>
    <x v="0"/>
    <s v="BT5B-R"/>
    <n v="314"/>
    <n v="20822.096443152961"/>
    <n v="20398.476866412711"/>
    <n v="20900.105833007754"/>
    <n v="21167.706630038421"/>
    <n v="5.45"/>
    <n v="77.17"/>
    <n v="3.2"/>
    <n v="51.83"/>
    <n v="3.529731108122995"/>
    <n v="57.170613541879632"/>
    <s v="Sí"/>
    <n v="3.529731108122995"/>
    <n v="57.170613541879632"/>
    <n v="17779.711825181141"/>
    <n v="13012.455856783065"/>
    <n v="4767.2559683980762"/>
    <n v="17779.711825181141"/>
    <n v="13012.455856783065"/>
    <n v="4767.2559683980762"/>
    <n v="17779.711825181141"/>
    <n v="13012.455856783065"/>
    <n v="4767.2559683980762"/>
  </r>
  <r>
    <x v="10"/>
    <x v="229"/>
    <x v="1"/>
    <s v="R"/>
    <x v="1"/>
    <s v="BT5B-R"/>
    <n v="1462"/>
    <n v="20985.605555555558"/>
    <n v="20985.605555555558"/>
    <n v="20985.605555555558"/>
    <n v="20985.605555555558"/>
    <n v="5.45"/>
    <n v="77.17"/>
    <n v="3.2"/>
    <n v="51.83"/>
    <n v="3.529731108122995"/>
    <n v="57.170613541879632"/>
    <s v="Sí"/>
    <n v="3.529731108122995"/>
    <n v="57.170613541879632"/>
    <n v="24162.491807222224"/>
    <n v="17158.066331665708"/>
    <n v="7004.4254755565162"/>
    <n v="24162.491807222224"/>
    <n v="17158.066331665708"/>
    <n v="7004.4254755565162"/>
    <n v="24162.491807222224"/>
    <n v="17158.066331665708"/>
    <n v="7004.4254755565162"/>
  </r>
  <r>
    <x v="10"/>
    <x v="230"/>
    <x v="1"/>
    <s v="R"/>
    <x v="1"/>
    <s v="BT5B-R"/>
    <n v="10720"/>
    <n v="235340.24502454992"/>
    <n v="232791.1237057714"/>
    <n v="240854.15323371763"/>
    <n v="232375.45813416073"/>
    <n v="5.45"/>
    <n v="98.47"/>
    <n v="3.2"/>
    <n v="51.83"/>
    <n v="3.529731108122995"/>
    <n v="57.170613541879632"/>
    <s v="Sí"/>
    <n v="3.529731108122995"/>
    <n v="57.170613541879632"/>
    <n v="290163.53927567427"/>
    <n v="172384.17947057655"/>
    <n v="117779.35980509772"/>
    <n v="290163.53927567427"/>
    <n v="172384.17947057655"/>
    <n v="117779.35980509772"/>
    <n v="290163.53927567427"/>
    <n v="172384.17947057655"/>
    <n v="117779.35980509772"/>
  </r>
  <r>
    <x v="10"/>
    <x v="231"/>
    <x v="1"/>
    <s v="R"/>
    <x v="1"/>
    <s v="BT5B-R"/>
    <n v="5464"/>
    <n v="83330.774726008167"/>
    <n v="83129.850889214969"/>
    <n v="84957.443628534005"/>
    <n v="81905.029660275497"/>
    <n v="5.29"/>
    <n v="81.09"/>
    <n v="3.2"/>
    <n v="51.83"/>
    <n v="3.529731108122995"/>
    <n v="57.170613541879632"/>
    <s v="Sí"/>
    <n v="3.529731108122995"/>
    <n v="57.170613541879632"/>
    <n v="96477.485225320022"/>
    <n v="66927.165954844473"/>
    <n v="29550.319270475549"/>
    <n v="96477.485225320022"/>
    <n v="66927.165954844473"/>
    <n v="29550.319270475549"/>
    <n v="96477.485225320022"/>
    <n v="66927.165954844473"/>
    <n v="29550.319270475549"/>
  </r>
  <r>
    <x v="10"/>
    <x v="232"/>
    <x v="1"/>
    <s v="R"/>
    <x v="1"/>
    <s v="BT5B-R"/>
    <n v="16905"/>
    <n v="381332.22605250543"/>
    <n v="375763.95794968505"/>
    <n v="386961.09551262349"/>
    <n v="381271.62469520757"/>
    <n v="5.45"/>
    <n v="98.47"/>
    <n v="3.2"/>
    <n v="51.83"/>
    <n v="3.529731108122995"/>
    <n v="57.170613541879632"/>
    <s v="Sí"/>
    <n v="3.529731108122995"/>
    <n v="57.170613541879632"/>
    <n v="467630.0929939021"/>
    <n v="277680.07764994394"/>
    <n v="189950.01534395816"/>
    <n v="467630.0929939021"/>
    <n v="277680.07764994394"/>
    <n v="189950.01534395816"/>
    <n v="467630.0929939021"/>
    <n v="277680.07764994394"/>
    <n v="189950.01534395816"/>
  </r>
  <r>
    <x v="10"/>
    <x v="233"/>
    <x v="1"/>
    <s v="R"/>
    <x v="0"/>
    <s v="BT5B-R"/>
    <n v="1917"/>
    <n v="27177.506102230323"/>
    <n v="26993.154225425667"/>
    <n v="27486.905406676618"/>
    <n v="27052.458674588685"/>
    <n v="5.45"/>
    <n v="77.17"/>
    <n v="3.2"/>
    <n v="51.83"/>
    <n v="3.529731108122995"/>
    <n v="57.170613541879632"/>
    <s v="Sí"/>
    <n v="3.529731108122995"/>
    <n v="57.170613541879632"/>
    <n v="31420.531459091144"/>
    <n v="22304.041518298636"/>
    <n v="9116.4899407925077"/>
    <n v="31420.531459091144"/>
    <n v="22304.041518298636"/>
    <n v="9116.4899407925077"/>
    <n v="31420.531459091144"/>
    <n v="22304.041518298636"/>
    <n v="9116.4899407925077"/>
  </r>
  <r>
    <x v="11"/>
    <x v="234"/>
    <x v="4"/>
    <s v="U"/>
    <x v="1"/>
    <s v="BT5B-R"/>
    <n v="78077"/>
    <n v="5036517.2102814307"/>
    <n v="4977381.3000812344"/>
    <n v="5113804.8986197785"/>
    <n v="5018365.4321432784"/>
    <n v="3.04"/>
    <n v="62.16"/>
    <n v="3.2"/>
    <n v="51.83"/>
    <n v="3.529731108122995"/>
    <n v="57.170613541879632"/>
    <s v="Sí"/>
    <n v="3.04"/>
    <n v="57.170613541879632"/>
    <n v="3368053.177910937"/>
    <n v="3116761.870260254"/>
    <n v="251291.30765068298"/>
    <n v="3368053.177910937"/>
    <n v="3116761.870260254"/>
    <n v="251291.30765068298"/>
    <n v="3368053.177910937"/>
    <n v="3116761.870260254"/>
    <n v="251291.30765068298"/>
  </r>
  <r>
    <x v="11"/>
    <x v="235"/>
    <x v="4"/>
    <s v="U"/>
    <x v="1"/>
    <s v="BT5B-R"/>
    <n v="35612"/>
    <n v="2580421.7282848367"/>
    <n v="2546805.000769509"/>
    <n v="2604082.6062909453"/>
    <n v="2590377.5777940555"/>
    <n v="3.04"/>
    <n v="62.19"/>
    <n v="3.2"/>
    <n v="51.83"/>
    <n v="3.529731108122995"/>
    <n v="57.170613541879632"/>
    <s v="Sí"/>
    <n v="3.04"/>
    <n v="57.170613541879632"/>
    <n v="1713024.7528203398"/>
    <n v="1583503.4140284155"/>
    <n v="129521.3387919243"/>
    <n v="1713024.7528203398"/>
    <n v="1583503.4140284155"/>
    <n v="129521.3387919243"/>
    <n v="1713024.7528203398"/>
    <n v="1583503.4140284155"/>
    <n v="129521.3387919243"/>
  </r>
  <r>
    <x v="11"/>
    <x v="236"/>
    <x v="2"/>
    <s v="U"/>
    <x v="1"/>
    <s v="BT5B-R"/>
    <n v="13313"/>
    <n v="618226.3265424635"/>
    <n v="618028.60426209914"/>
    <n v="623808.2494844927"/>
    <n v="612842.12588079867"/>
    <n v="3.14"/>
    <n v="63.35"/>
    <n v="3.2"/>
    <n v="51.83"/>
    <n v="3.529731108122995"/>
    <n v="57.170613541879632"/>
    <s v="Sí"/>
    <n v="3.14"/>
    <n v="57.170613541879632"/>
    <n v="433449.19786465063"/>
    <n v="395246.60396175063"/>
    <n v="38202.5939029"/>
    <n v="433449.19786465063"/>
    <n v="395246.60396175063"/>
    <n v="38202.5939029"/>
    <n v="433449.19786465063"/>
    <n v="395246.60396175063"/>
    <n v="38202.5939029"/>
  </r>
  <r>
    <x v="11"/>
    <x v="237"/>
    <x v="7"/>
    <s v="R"/>
    <x v="1"/>
    <s v="BT5B-R"/>
    <n v="3231"/>
    <n v="179942.47613549582"/>
    <n v="173115.18224908557"/>
    <n v="182216.46867739863"/>
    <n v="184495.77748000322"/>
    <n v="3.7"/>
    <n v="69.680000000000007"/>
    <n v="3.2"/>
    <n v="51.83"/>
    <n v="3.529731108122995"/>
    <n v="57.170613541879632"/>
    <s v="Sí"/>
    <n v="3.529731108122995"/>
    <n v="57.170613541879632"/>
    <n v="137338.61737121351"/>
    <n v="114278.77883945868"/>
    <n v="23059.838531754824"/>
    <n v="137338.61737121351"/>
    <n v="114278.77883945868"/>
    <n v="23059.838531754824"/>
    <n v="137338.61737121351"/>
    <n v="114278.77883945868"/>
    <n v="23059.838531754824"/>
  </r>
  <r>
    <x v="11"/>
    <x v="238"/>
    <x v="7"/>
    <s v="R"/>
    <x v="1"/>
    <s v="BT5B-R"/>
    <n v="11788"/>
    <n v="348217.23018185125"/>
    <n v="335607.66936823237"/>
    <n v="360122.12915121566"/>
    <n v="348921.89202610584"/>
    <n v="3.7"/>
    <n v="69.88"/>
    <n v="3.2"/>
    <n v="51.83"/>
    <n v="3.529731108122995"/>
    <n v="57.170613541879632"/>
    <s v="Sí"/>
    <n v="3.529731108122995"/>
    <n v="57.170613541879632"/>
    <n v="286949.80045107764"/>
    <n v="240686.39725605748"/>
    <n v="46263.403195020161"/>
    <n v="286949.80045107764"/>
    <n v="240686.39725605748"/>
    <n v="46263.403195020161"/>
    <n v="286949.80045107764"/>
    <n v="240686.39725605748"/>
    <n v="46263.403195020161"/>
  </r>
  <r>
    <x v="11"/>
    <x v="239"/>
    <x v="0"/>
    <s v="R"/>
    <x v="1"/>
    <s v="BT5B-R"/>
    <n v="38639"/>
    <n v="852412.78127795027"/>
    <n v="835757.19624203304"/>
    <n v="860091.36367404857"/>
    <n v="861389.78391776886"/>
    <n v="4.01"/>
    <n v="78.180000000000007"/>
    <n v="3.2"/>
    <n v="51.83"/>
    <n v="3.529731108122995"/>
    <n v="57.170613541879632"/>
    <s v="Sí"/>
    <n v="3.529731108122995"/>
    <n v="57.170613541879632"/>
    <n v="821358.7024031016"/>
    <n v="623714.89725276909"/>
    <n v="197643.80515033251"/>
    <n v="821358.7024031016"/>
    <n v="623714.89725276909"/>
    <n v="197643.80515033251"/>
    <n v="821358.7024031016"/>
    <n v="623714.89725276909"/>
    <n v="197643.80515033251"/>
  </r>
  <r>
    <x v="11"/>
    <x v="240"/>
    <x v="5"/>
    <s v="R"/>
    <x v="1"/>
    <s v="BT5B-R"/>
    <n v="633"/>
    <n v="39243.686564116528"/>
    <n v="40904.95058535257"/>
    <n v="38258.228661856789"/>
    <n v="38567.88044514021"/>
    <n v="3.96"/>
    <n v="77.430000000000007"/>
    <n v="3.2"/>
    <n v="51.83"/>
    <n v="3.529731108122995"/>
    <n v="57.170613541879632"/>
    <s v="Sí"/>
    <n v="3.529731108122995"/>
    <n v="57.170613541879632"/>
    <n v="32893.066506595431"/>
    <n v="24670.17617659946"/>
    <n v="8222.8903299959711"/>
    <n v="32893.066506595431"/>
    <n v="24670.17617659946"/>
    <n v="8222.8903299959711"/>
    <n v="32893.066506595431"/>
    <n v="24670.17617659946"/>
    <n v="8222.8903299959711"/>
  </r>
  <r>
    <x v="11"/>
    <x v="241"/>
    <x v="5"/>
    <s v="R"/>
    <x v="1"/>
    <s v="BT5B-R"/>
    <n v="30868"/>
    <n v="540434.14377276285"/>
    <n v="540620.51605209522"/>
    <n v="542735.36759468738"/>
    <n v="537946.54767150618"/>
    <n v="3.96"/>
    <n v="78.14"/>
    <n v="3.2"/>
    <n v="51.83"/>
    <n v="3.529731108122995"/>
    <n v="57.170613541879632"/>
    <s v="Sí"/>
    <n v="3.529731108122995"/>
    <n v="57.170613541879632"/>
    <n v="544532.51994403685"/>
    <n v="417925.25563023298"/>
    <n v="126607.26431380387"/>
    <n v="544532.51994403685"/>
    <n v="417925.25563023298"/>
    <n v="126607.26431380387"/>
    <n v="544532.51994403685"/>
    <n v="417925.25563023298"/>
    <n v="126607.26431380387"/>
  </r>
  <r>
    <x v="11"/>
    <x v="242"/>
    <x v="0"/>
    <s v="R"/>
    <x v="1"/>
    <s v="BT5B-R"/>
    <n v="18320"/>
    <n v="329039.29247762496"/>
    <n v="319141.93406970811"/>
    <n v="332201.39920522005"/>
    <n v="335774.54415794677"/>
    <n v="4.01"/>
    <n v="78.150000000000006"/>
    <n v="3.2"/>
    <n v="51.83"/>
    <n v="3.529731108122995"/>
    <n v="57.170613541879632"/>
    <s v="Sí"/>
    <n v="3.529731108122995"/>
    <n v="57.170613541879632"/>
    <n v="330607.40707126394"/>
    <n v="252778.45620413125"/>
    <n v="77828.950867132691"/>
    <n v="330607.40707126394"/>
    <n v="252778.45620413125"/>
    <n v="77828.950867132691"/>
    <n v="330607.40707126394"/>
    <n v="252778.45620413125"/>
    <n v="77828.950867132691"/>
  </r>
  <r>
    <x v="11"/>
    <x v="243"/>
    <x v="5"/>
    <s v="R"/>
    <x v="1"/>
    <s v="BT5B-R"/>
    <n v="5382"/>
    <n v="90088.984473739096"/>
    <n v="88180.27138301477"/>
    <n v="90841.92185403069"/>
    <n v="91244.760184171784"/>
    <n v="3.96"/>
    <n v="78.55"/>
    <n v="3.2"/>
    <n v="51.83"/>
    <n v="3.529731108122995"/>
    <n v="57.170613541879632"/>
    <s v="Sí"/>
    <n v="3.529731108122995"/>
    <n v="57.170613541879632"/>
    <n v="92077.617304122061"/>
    <n v="70501.437981203286"/>
    <n v="21576.179322918775"/>
    <n v="92077.617304122061"/>
    <n v="70501.437981203286"/>
    <n v="21576.179322918775"/>
    <n v="92077.617304122061"/>
    <n v="70501.437981203286"/>
    <n v="21576.179322918775"/>
  </r>
  <r>
    <x v="11"/>
    <x v="244"/>
    <x v="1"/>
    <s v="R"/>
    <x v="1"/>
    <s v="BT5B-R"/>
    <n v="0"/>
    <n v="0"/>
    <n v="0"/>
    <n v="0"/>
    <n v="0"/>
    <n v="5.29"/>
    <n v="91.35"/>
    <n v="3.2"/>
    <n v="51.83"/>
    <n v="3.529731108122995"/>
    <n v="57.170613541879632"/>
    <s v="Sí"/>
    <n v="3.529731108122995"/>
    <n v="57.170613541879632"/>
    <n v="0"/>
    <n v="0"/>
    <n v="0"/>
    <n v="0"/>
    <n v="0"/>
    <n v="0"/>
    <n v="0"/>
    <n v="0"/>
    <n v="0"/>
  </r>
  <r>
    <x v="11"/>
    <x v="245"/>
    <x v="1"/>
    <s v="R"/>
    <x v="1"/>
    <s v="BT5B-R"/>
    <n v="9078"/>
    <n v="92004.566095419577"/>
    <n v="87170.676570277341"/>
    <n v="91772.505334247835"/>
    <n v="97070.516381733585"/>
    <n v="5.29"/>
    <n v="90.95"/>
    <n v="3.2"/>
    <n v="51.83"/>
    <n v="3.529731108122995"/>
    <n v="57.170613541879632"/>
    <s v="Sí"/>
    <n v="3.529731108122995"/>
    <n v="57.170613541879632"/>
    <n v="131700.77286378411"/>
    <n v="84642.473922836085"/>
    <n v="47058.298940948021"/>
    <n v="131700.77286378411"/>
    <n v="84642.473922836085"/>
    <n v="47058.298940948021"/>
    <n v="131700.77286378411"/>
    <n v="84642.473922836085"/>
    <n v="47058.298940948021"/>
  </r>
  <r>
    <x v="11"/>
    <x v="246"/>
    <x v="1"/>
    <s v="R"/>
    <x v="1"/>
    <s v="BT5B-R"/>
    <n v="4571"/>
    <n v="47289.988654831301"/>
    <n v="41292.870919448855"/>
    <n v="45422.288010068893"/>
    <n v="55154.807034976147"/>
    <n v="5.29"/>
    <n v="91.15"/>
    <n v="3.2"/>
    <n v="51.83"/>
    <n v="3.529731108122995"/>
    <n v="57.170613541879632"/>
    <s v="Sí"/>
    <n v="3.529731108122995"/>
    <n v="57.170613541879632"/>
    <n v="67285.414658878741"/>
    <n v="43170.377553082537"/>
    <n v="24115.037105796204"/>
    <n v="67285.414658878741"/>
    <n v="43170.377553082537"/>
    <n v="24115.037105796204"/>
    <n v="67285.414658878741"/>
    <n v="43170.377553082537"/>
    <n v="24115.037105796204"/>
  </r>
  <r>
    <x v="11"/>
    <x v="247"/>
    <x v="1"/>
    <s v="R"/>
    <x v="1"/>
    <s v="BT5B-R"/>
    <n v="6117"/>
    <n v="52748.047823344095"/>
    <n v="48561.72547778835"/>
    <n v="52645.800762835839"/>
    <n v="57036.617229408082"/>
    <n v="5.29"/>
    <n v="91.32"/>
    <n v="3.2"/>
    <n v="51.83"/>
    <n v="3.529731108122995"/>
    <n v="57.170613541879632"/>
    <s v="Sí"/>
    <n v="3.529731108122995"/>
    <n v="57.170613541879632"/>
    <n v="80528.44727227783"/>
    <n v="51747.747760358267"/>
    <n v="28780.699511919564"/>
    <n v="80528.44727227783"/>
    <n v="51747.747760358267"/>
    <n v="28780.699511919564"/>
    <n v="80528.44727227783"/>
    <n v="51747.747760358267"/>
    <n v="28780.699511919564"/>
  </r>
  <r>
    <x v="11"/>
    <x v="248"/>
    <x v="1"/>
    <s v="R"/>
    <x v="1"/>
    <s v="BT5B-R"/>
    <n v="442"/>
    <n v="2396.1418439716313"/>
    <n v="2495.932624113475"/>
    <n v="2303.5602836879434"/>
    <n v="2388.932624113475"/>
    <n v="5.29"/>
    <n v="91.15"/>
    <n v="3.2"/>
    <n v="51.83"/>
    <n v="3.529731108122995"/>
    <n v="57.170613541879632"/>
    <s v="Sí"/>
    <n v="3.529731108122995"/>
    <n v="57.170613541879632"/>
    <n v="4522.2632907801417"/>
    <n v="2930.0301433226532"/>
    <n v="1592.2331474574885"/>
    <n v="4522.2632907801417"/>
    <n v="2930.0301433226532"/>
    <n v="1592.2331474574885"/>
    <n v="4522.2632907801417"/>
    <n v="2930.0301433226532"/>
    <n v="1592.2331474574885"/>
  </r>
  <r>
    <x v="11"/>
    <x v="249"/>
    <x v="1"/>
    <s v="R"/>
    <x v="1"/>
    <s v="BT5B-R"/>
    <n v="171"/>
    <n v="3689.4647435897436"/>
    <n v="3689.4647435897432"/>
    <n v="3689.4647435897432"/>
    <n v="3689.4647435897432"/>
    <n v="5.29"/>
    <n v="90.26"/>
    <n v="3.2"/>
    <n v="51.83"/>
    <n v="3.529731108122995"/>
    <n v="57.170613541879632"/>
    <s v="Sí"/>
    <n v="3.529731108122995"/>
    <n v="57.170613541879632"/>
    <n v="4234.7008775641025"/>
    <n v="2712.8736498106246"/>
    <n v="1521.8272277534779"/>
    <n v="4234.7008775641025"/>
    <n v="2712.8736498106246"/>
    <n v="1521.8272277534779"/>
    <n v="4234.7008775641025"/>
    <n v="2712.8736498106246"/>
    <n v="1521.8272277534779"/>
  </r>
  <r>
    <x v="11"/>
    <x v="250"/>
    <x v="1"/>
    <s v="R"/>
    <x v="1"/>
    <s v="BT5B-R"/>
    <n v="3238"/>
    <n v="12803.666666666666"/>
    <n v="12803.666666666666"/>
    <n v="12803.666666666666"/>
    <n v="12803.666666666666"/>
    <n v="5.29"/>
    <n v="91.35"/>
    <n v="3.2"/>
    <n v="51.83"/>
    <n v="3.529731108122995"/>
    <n v="57.170613541879632"/>
    <s v="Sí"/>
    <n v="3.529731108122995"/>
    <n v="57.170613541879632"/>
    <n v="28825.1695"/>
    <n v="18749.20411729272"/>
    <n v="10075.96538270728"/>
    <n v="28825.1695"/>
    <n v="18749.20411729272"/>
    <n v="10075.96538270728"/>
    <n v="28825.1695"/>
    <n v="18749.20411729272"/>
    <n v="10075.96538270728"/>
  </r>
  <r>
    <x v="12"/>
    <x v="251"/>
    <x v="2"/>
    <s v="U"/>
    <x v="1"/>
    <s v="BT5B-R"/>
    <n v="22668"/>
    <n v="2043831.1061579448"/>
    <n v="2068634.3431522371"/>
    <n v="2016785.0431604013"/>
    <n v="2046073.9321611961"/>
    <n v="3.14"/>
    <n v="57.35"/>
    <n v="3.2"/>
    <n v="51.83"/>
    <n v="3.529731108122995"/>
    <n v="57.170613541879632"/>
    <s v="Sí"/>
    <n v="3.14"/>
    <n v="57.170613541879632"/>
    <n v="1243314.6593815815"/>
    <n v="1239648.3031502822"/>
    <n v="3666.356231299229"/>
    <n v="1243314.6593815815"/>
    <n v="1239648.3031502822"/>
    <n v="3666.356231299229"/>
    <n v="1243314.6593815815"/>
    <n v="1239648.3031502822"/>
    <n v="3666.356231299229"/>
  </r>
  <r>
    <x v="12"/>
    <x v="252"/>
    <x v="2"/>
    <s v="U"/>
    <x v="1"/>
    <s v="BT5B-R"/>
    <n v="21627"/>
    <n v="1817670.1184479678"/>
    <n v="1819008.9938599733"/>
    <n v="1792632.3400066304"/>
    <n v="1841369.0214773"/>
    <n v="3.14"/>
    <n v="57.18"/>
    <n v="3.2"/>
    <n v="51.83"/>
    <n v="3.529731108122995"/>
    <n v="57.170613541879632"/>
    <s v="Sí"/>
    <n v="3.14"/>
    <n v="57.170613541879632"/>
    <n v="1107252.5537285479"/>
    <n v="1107081.9388841134"/>
    <n v="170.61484443442896"/>
    <n v="1107252.5537285479"/>
    <n v="1107081.9388841134"/>
    <n v="170.61484443442896"/>
    <n v="1107252.5537285479"/>
    <n v="1107081.9388841134"/>
    <n v="170.61484443442896"/>
  </r>
  <r>
    <x v="12"/>
    <x v="253"/>
    <x v="4"/>
    <s v="U"/>
    <x v="1"/>
    <s v="BT5B-R"/>
    <n v="80055"/>
    <n v="7532261.0378917875"/>
    <n v="7566207.5666887667"/>
    <n v="7448083.1505737435"/>
    <n v="7582492.3964128541"/>
    <n v="3.04"/>
    <n v="53.97"/>
    <n v="3.2"/>
    <n v="51.83"/>
    <n v="3.529731108122995"/>
    <n v="57.170613541879632"/>
    <s v="No"/>
    <n v="3.04"/>
    <n v="53.97"/>
    <n v="4308528.482150198"/>
    <n v="4308528.482150198"/>
    <n v="0"/>
    <n v="4308528.482150198"/>
    <n v="4308528.482150198"/>
    <n v="0"/>
    <n v="4308528.482150198"/>
    <n v="4308528.482150198"/>
    <n v="0"/>
  </r>
  <r>
    <x v="12"/>
    <x v="254"/>
    <x v="2"/>
    <s v="U"/>
    <x v="1"/>
    <s v="BT5B-R"/>
    <n v="928"/>
    <n v="122170.70938742277"/>
    <n v="126042.91061451525"/>
    <n v="118271.8033242814"/>
    <n v="122197.41422347169"/>
    <n v="3.14"/>
    <n v="57.98"/>
    <n v="3.2"/>
    <n v="51.83"/>
    <n v="3.529731108122995"/>
    <n v="57.170613541879632"/>
    <s v="Sí"/>
    <n v="3.14"/>
    <n v="57.170613541879632"/>
    <n v="73748.497302827716"/>
    <n v="72759.664125256328"/>
    <n v="988.83317757138866"/>
    <n v="73748.497302827716"/>
    <n v="72759.664125256328"/>
    <n v="988.83317757138866"/>
    <n v="73748.497302827716"/>
    <n v="72759.664125256328"/>
    <n v="988.83317757138866"/>
  </r>
  <r>
    <x v="12"/>
    <x v="255"/>
    <x v="7"/>
    <s v="R"/>
    <x v="1"/>
    <s v="BT5B-R"/>
    <n v="3276"/>
    <n v="113609.06035930039"/>
    <n v="113805.23816087809"/>
    <n v="112491.75359443229"/>
    <n v="114530.18932259074"/>
    <n v="3.7"/>
    <n v="63.14"/>
    <n v="3.2"/>
    <n v="51.83"/>
    <n v="3.529731108122995"/>
    <n v="57.170613541879632"/>
    <s v="Sí"/>
    <n v="3.529731108122995"/>
    <n v="57.170613541879632"/>
    <n v="83853.960710862273"/>
    <n v="76514.395956787324"/>
    <n v="7339.5647540749487"/>
    <n v="83853.960710862273"/>
    <n v="76514.395956787324"/>
    <n v="7339.5647540749487"/>
    <n v="83853.960710862273"/>
    <n v="76514.395956787324"/>
    <n v="7339.5647540749487"/>
  </r>
  <r>
    <x v="12"/>
    <x v="256"/>
    <x v="5"/>
    <s v="R"/>
    <x v="1"/>
    <s v="BT5B-R"/>
    <n v="5549"/>
    <n v="145164.49231931343"/>
    <n v="149144.41816675558"/>
    <n v="143071.2424526682"/>
    <n v="143277.81633851654"/>
    <n v="3.96"/>
    <n v="70.72"/>
    <n v="3.2"/>
    <n v="51.83"/>
    <n v="3.529731108122995"/>
    <n v="57.170613541879632"/>
    <s v="Sí"/>
    <n v="3.529731108122995"/>
    <n v="57.170613541879632"/>
    <n v="124634.36896821845"/>
    <n v="102577.90882288072"/>
    <n v="22056.460145337725"/>
    <n v="124634.36896821845"/>
    <n v="102577.90882288072"/>
    <n v="22056.460145337725"/>
    <n v="124634.36896821845"/>
    <n v="102577.90882288072"/>
    <n v="22056.460145337725"/>
  </r>
  <r>
    <x v="12"/>
    <x v="257"/>
    <x v="7"/>
    <s v="R"/>
    <x v="1"/>
    <s v="BT5B-R"/>
    <n v="3898"/>
    <n v="183763.8927862308"/>
    <n v="184989.37026602076"/>
    <n v="183996.85019332357"/>
    <n v="182305.45789934817"/>
    <n v="3.7"/>
    <n v="63.5"/>
    <n v="3.2"/>
    <n v="51.83"/>
    <n v="3.529731108122995"/>
    <n v="57.170613541879632"/>
    <s v="Sí"/>
    <n v="3.529731108122995"/>
    <n v="57.170613541879632"/>
    <n v="131112.67191925657"/>
    <n v="118817.83683379347"/>
    <n v="12294.835085463099"/>
    <n v="131112.67191925657"/>
    <n v="118817.83683379347"/>
    <n v="12294.835085463099"/>
    <n v="131112.67191925657"/>
    <n v="118817.83683379347"/>
    <n v="12294.835085463099"/>
  </r>
  <r>
    <x v="12"/>
    <x v="258"/>
    <x v="5"/>
    <s v="R"/>
    <x v="1"/>
    <s v="BT5B-R"/>
    <n v="381"/>
    <n v="11320.772651902647"/>
    <n v="11556.680442358498"/>
    <n v="11162.692611432747"/>
    <n v="11242.9449019167"/>
    <n v="3.96"/>
    <n v="71.319999999999993"/>
    <n v="3.2"/>
    <n v="51.83"/>
    <n v="3.529731108122995"/>
    <n v="57.170613541879632"/>
    <s v="Sí"/>
    <n v="3.529731108122995"/>
    <n v="57.170613541879632"/>
    <n v="9582.735055336967"/>
    <n v="7816.9827349689222"/>
    <n v="1765.7523203680448"/>
    <n v="9582.735055336967"/>
    <n v="7816.9827349689222"/>
    <n v="1765.7523203680448"/>
    <n v="9582.735055336967"/>
    <n v="7816.9827349689222"/>
    <n v="1765.7523203680448"/>
  </r>
  <r>
    <x v="12"/>
    <x v="259"/>
    <x v="5"/>
    <s v="R"/>
    <x v="1"/>
    <s v="BT5B-R"/>
    <n v="1052"/>
    <n v="55742.798050632264"/>
    <n v="56313.411411578316"/>
    <n v="55388.862996626471"/>
    <n v="55526.119743692005"/>
    <n v="3.96"/>
    <n v="70.069999999999993"/>
    <n v="3.2"/>
    <n v="51.83"/>
    <n v="3.529731108122995"/>
    <n v="57.170613541879632"/>
    <s v="Sí"/>
    <n v="3.529731108122995"/>
    <n v="57.170613541879632"/>
    <n v="43224.898594078019"/>
    <n v="35581.776776702776"/>
    <n v="7643.1218173752422"/>
    <n v="43224.898594078019"/>
    <n v="35581.776776702776"/>
    <n v="7643.1218173752422"/>
    <n v="43224.898594078019"/>
    <n v="35581.776776702776"/>
    <n v="7643.1218173752422"/>
  </r>
  <r>
    <x v="12"/>
    <x v="260"/>
    <x v="1"/>
    <s v="R"/>
    <x v="1"/>
    <s v="BT5B-R"/>
    <n v="355"/>
    <n v="4143"/>
    <n v="4143"/>
    <n v="4143"/>
    <n v="4143"/>
    <n v="5.29"/>
    <n v="80.97"/>
    <n v="3.2"/>
    <n v="51.83"/>
    <n v="3.529731108122995"/>
    <n v="57.170613541879632"/>
    <s v="Sí"/>
    <n v="3.529731108122995"/>
    <n v="57.170613541879632"/>
    <n v="5232.5371000000005"/>
    <n v="3621.6330624237362"/>
    <n v="1610.9040375762643"/>
    <n v="5232.5371000000005"/>
    <n v="3621.6330624237362"/>
    <n v="1610.9040375762643"/>
    <n v="5232.5371000000005"/>
    <n v="3621.6330624237362"/>
    <n v="1610.9040375762643"/>
  </r>
  <r>
    <x v="12"/>
    <x v="261"/>
    <x v="1"/>
    <s v="R"/>
    <x v="1"/>
    <s v="BT5B-R"/>
    <n v="119"/>
    <n v="2988.4444444444439"/>
    <n v="2988.4444444444443"/>
    <n v="2988.4444444444443"/>
    <n v="2988.4444444444443"/>
    <n v="5.29"/>
    <n v="81.96"/>
    <n v="3.2"/>
    <n v="51.83"/>
    <n v="3.529731108122995"/>
    <n v="57.170613541879632"/>
    <s v="Sí"/>
    <n v="3.529731108122995"/>
    <n v="57.170613541879632"/>
    <n v="3078.8390666666655"/>
    <n v="2128.5500261137413"/>
    <n v="950.28904055292423"/>
    <n v="3078.8390666666655"/>
    <n v="2128.5500261137413"/>
    <n v="950.28904055292423"/>
    <n v="3078.8390666666655"/>
    <n v="2128.5500261137413"/>
    <n v="950.28904055292423"/>
  </r>
  <r>
    <x v="13"/>
    <x v="262"/>
    <x v="4"/>
    <s v="U"/>
    <x v="1"/>
    <s v="BT5B-R"/>
    <n v="110686"/>
    <n v="11683290.371125141"/>
    <n v="11687369.380373484"/>
    <n v="11619564.057317723"/>
    <n v="11742937.675684217"/>
    <n v="3.04"/>
    <n v="57.81"/>
    <n v="3.2"/>
    <n v="51.83"/>
    <n v="3.529731108122995"/>
    <n v="57.170613541879632"/>
    <s v="Sí"/>
    <n v="3.04"/>
    <n v="57.170613541879632"/>
    <n v="7090595.6035474446"/>
    <n v="7015894.2270515896"/>
    <n v="74701.376495854929"/>
    <n v="7090595.6035474446"/>
    <n v="7015894.2270515896"/>
    <n v="74701.376495854929"/>
    <n v="7090595.6035474446"/>
    <n v="7015894.2270515896"/>
    <n v="74701.376495854929"/>
  </r>
  <r>
    <x v="13"/>
    <x v="263"/>
    <x v="5"/>
    <s v="R"/>
    <x v="1"/>
    <s v="BT5B-R"/>
    <n v="1193"/>
    <n v="93567.211971197103"/>
    <n v="89329.627662766259"/>
    <n v="95926.138463846379"/>
    <n v="95445.869786978685"/>
    <n v="3.96"/>
    <n v="77.34"/>
    <n v="3.2"/>
    <n v="51.83"/>
    <n v="3.529731108122995"/>
    <n v="57.170613541879632"/>
    <s v="Sí"/>
    <n v="3.529731108122995"/>
    <n v="57.170613541879632"/>
    <n v="77089.161738523835"/>
    <n v="57703.918369955165"/>
    <n v="19385.24336856867"/>
    <n v="77089.161738523835"/>
    <n v="57703.918369955165"/>
    <n v="19385.24336856867"/>
    <n v="77089.161738523835"/>
    <n v="57703.918369955165"/>
    <n v="19385.24336856867"/>
  </r>
  <r>
    <x v="13"/>
    <x v="264"/>
    <x v="4"/>
    <s v="U"/>
    <x v="1"/>
    <s v="BT5B-R"/>
    <n v="16474"/>
    <n v="1906157.2372657172"/>
    <n v="1908606.5258425083"/>
    <n v="1948891.504381354"/>
    <n v="1860973.681573289"/>
    <n v="3.04"/>
    <n v="61.03"/>
    <n v="3.2"/>
    <n v="51.83"/>
    <n v="3.529731108122995"/>
    <n v="57.170613541879632"/>
    <s v="Sí"/>
    <n v="3.04"/>
    <n v="57.170613541879632"/>
    <n v="1213408.7219032671"/>
    <n v="1139842.7476177528"/>
    <n v="73565.974285514327"/>
    <n v="1213408.7219032671"/>
    <n v="1139842.7476177528"/>
    <n v="73565.974285514327"/>
    <n v="1213408.7219032671"/>
    <n v="1139842.7476177528"/>
    <n v="73565.974285514327"/>
  </r>
  <r>
    <x v="13"/>
    <x v="265"/>
    <x v="4"/>
    <s v="U"/>
    <x v="1"/>
    <s v="BT5B-R"/>
    <n v="16739"/>
    <n v="1204220.283087142"/>
    <n v="1199587.7511969996"/>
    <n v="1217051.6561632752"/>
    <n v="1196021.4419011511"/>
    <n v="3.04"/>
    <n v="61.03"/>
    <n v="3.2"/>
    <n v="51.83"/>
    <n v="3.529731108122995"/>
    <n v="57.170613541879632"/>
    <s v="Sí"/>
    <n v="3.04"/>
    <n v="57.170613541879632"/>
    <n v="785822.19876808277"/>
    <n v="739346.68423667899"/>
    <n v="46475.51453140378"/>
    <n v="785822.19876808277"/>
    <n v="739346.68423667899"/>
    <n v="46475.51453140378"/>
    <n v="785822.19876808277"/>
    <n v="739346.68423667899"/>
    <n v="46475.51453140378"/>
  </r>
  <r>
    <x v="13"/>
    <x v="266"/>
    <x v="4"/>
    <s v="U"/>
    <x v="1"/>
    <s v="BT5B-R"/>
    <n v="9965"/>
    <n v="1008878.1226220386"/>
    <n v="995388.73314140202"/>
    <n v="1011882.3607592103"/>
    <n v="1019363.2739655032"/>
    <n v="3.04"/>
    <n v="60.42"/>
    <n v="3.2"/>
    <n v="51.83"/>
    <n v="3.529731108122995"/>
    <n v="57.170613541879632"/>
    <s v="Sí"/>
    <n v="3.04"/>
    <n v="57.170613541879632"/>
    <n v="639857.76168823568"/>
    <n v="607075.41259281617"/>
    <n v="32782.349095419515"/>
    <n v="639857.76168823568"/>
    <n v="607075.41259281617"/>
    <n v="32782.349095419515"/>
    <n v="639857.76168823568"/>
    <n v="607075.41259281617"/>
    <n v="32782.349095419515"/>
  </r>
  <r>
    <x v="13"/>
    <x v="267"/>
    <x v="7"/>
    <s v="R"/>
    <x v="1"/>
    <s v="BT5B-R"/>
    <n v="12418"/>
    <n v="383306.28737746662"/>
    <n v="372468.21782971686"/>
    <n v="391317.35750868777"/>
    <n v="386133.28679399518"/>
    <n v="3.7"/>
    <n v="69.66"/>
    <n v="3.2"/>
    <n v="51.83"/>
    <n v="3.529731108122995"/>
    <n v="57.170613541879632"/>
    <s v="Sí"/>
    <n v="3.529731108122995"/>
    <n v="57.170613541879632"/>
    <n v="312957.75978714321"/>
    <n v="262970.75713896938"/>
    <n v="49987.002648173831"/>
    <n v="312957.75978714321"/>
    <n v="262970.75713896938"/>
    <n v="49987.002648173831"/>
    <n v="312957.75978714321"/>
    <n v="262970.75713896938"/>
    <n v="49987.002648173831"/>
  </r>
  <r>
    <x v="13"/>
    <x v="268"/>
    <x v="2"/>
    <s v="U"/>
    <x v="1"/>
    <s v="BT5B-R"/>
    <n v="321"/>
    <n v="49201.485562899521"/>
    <n v="48484.339221436108"/>
    <n v="50238.137769192581"/>
    <n v="48881.979698069874"/>
    <n v="3.14"/>
    <n v="62.58"/>
    <n v="3.2"/>
    <n v="51.83"/>
    <n v="3.529731108122995"/>
    <n v="57.170613541879632"/>
    <s v="Sí"/>
    <n v="3.14"/>
    <n v="57.170613541879632"/>
    <n v="31798.229665262515"/>
    <n v="29136.731168028986"/>
    <n v="2661.4984972335296"/>
    <n v="31798.229665262515"/>
    <n v="29136.731168028986"/>
    <n v="2661.4984972335296"/>
    <n v="31798.229665262515"/>
    <n v="29136.731168028986"/>
    <n v="2661.4984972335296"/>
  </r>
  <r>
    <x v="13"/>
    <x v="269"/>
    <x v="7"/>
    <s v="R"/>
    <x v="1"/>
    <s v="BT5B-R"/>
    <n v="28822"/>
    <n v="1214914.7755977651"/>
    <n v="1194745.2734406502"/>
    <n v="1232063.0864400405"/>
    <n v="1217935.9669126049"/>
    <n v="3.7"/>
    <n v="68.91"/>
    <n v="3.2"/>
    <n v="51.83"/>
    <n v="3.529731108122995"/>
    <n v="57.170613541879632"/>
    <s v="Sí"/>
    <n v="3.529731108122995"/>
    <n v="57.170613541879632"/>
    <n v="943839.17186441994"/>
    <n v="796308.14121851348"/>
    <n v="147531.03064590646"/>
    <n v="943839.17186441994"/>
    <n v="796308.14121851348"/>
    <n v="147531.03064590646"/>
    <n v="943839.17186441994"/>
    <n v="796308.14121851348"/>
    <n v="147531.03064590646"/>
  </r>
  <r>
    <x v="13"/>
    <x v="270"/>
    <x v="5"/>
    <s v="R"/>
    <x v="1"/>
    <s v="BT5B-R"/>
    <n v="23876"/>
    <n v="695372.5543272075"/>
    <n v="684000.27786488109"/>
    <n v="701008.95356008038"/>
    <n v="701108.43155666115"/>
    <n v="3.96"/>
    <n v="77.38"/>
    <n v="3.2"/>
    <n v="51.83"/>
    <n v="3.529731108122995"/>
    <n v="57.170613541879632"/>
    <s v="Sí"/>
    <n v="3.529731108122995"/>
    <n v="57.170613541879632"/>
    <n v="632628.24253839313"/>
    <n v="481824.6156482494"/>
    <n v="150803.62689014373"/>
    <n v="632628.24253839313"/>
    <n v="481824.6156482494"/>
    <n v="150803.62689014373"/>
    <n v="632628.24253839313"/>
    <n v="481824.6156482494"/>
    <n v="150803.62689014373"/>
  </r>
  <r>
    <x v="13"/>
    <x v="271"/>
    <x v="7"/>
    <s v="R"/>
    <x v="1"/>
    <s v="BT5B-R"/>
    <n v="42271"/>
    <n v="1224022.1605465142"/>
    <n v="1216343.1231081206"/>
    <n v="1244041.0472824259"/>
    <n v="1211682.3112489963"/>
    <n v="3.7"/>
    <n v="68.91"/>
    <n v="3.2"/>
    <n v="51.83"/>
    <n v="3.529731108122995"/>
    <n v="57.170613541879632"/>
    <s v="Sí"/>
    <n v="3.529731108122995"/>
    <n v="57.170613541879632"/>
    <n v="999876.37083260273"/>
    <n v="848986.24274448014"/>
    <n v="150890.12808812258"/>
    <n v="999876.37083260273"/>
    <n v="848986.24274448014"/>
    <n v="150890.12808812258"/>
    <n v="999876.37083260273"/>
    <n v="848986.24274448014"/>
    <n v="150890.12808812258"/>
  </r>
  <r>
    <x v="13"/>
    <x v="272"/>
    <x v="0"/>
    <s v="R"/>
    <x v="1"/>
    <s v="BT5B-R"/>
    <n v="12705"/>
    <n v="261969.71897278141"/>
    <n v="258391.42915502604"/>
    <n v="266999.93691149901"/>
    <n v="260517.79085181924"/>
    <n v="4.01"/>
    <n v="76.98"/>
    <n v="3.2"/>
    <n v="51.83"/>
    <n v="3.529731108122995"/>
    <n v="57.170613541879632"/>
    <s v="Sí"/>
    <n v="3.529731108122995"/>
    <n v="57.170613541879632"/>
    <n v="252611.33966524713"/>
    <n v="194614.92935937963"/>
    <n v="57996.410305867495"/>
    <n v="252611.33966524713"/>
    <n v="194614.92935937963"/>
    <n v="57996.410305867495"/>
    <n v="252611.33966524713"/>
    <n v="194614.92935937963"/>
    <n v="57996.410305867495"/>
  </r>
  <r>
    <x v="13"/>
    <x v="273"/>
    <x v="5"/>
    <s v="R"/>
    <x v="1"/>
    <s v="BT5B-R"/>
    <n v="23778"/>
    <n v="762200.7727797468"/>
    <n v="762024.09128201776"/>
    <n v="758178.97361858585"/>
    <n v="766399.25343863654"/>
    <n v="3.96"/>
    <n v="76.73"/>
    <n v="3.2"/>
    <n v="51.83"/>
    <n v="3.529731108122995"/>
    <n v="57.170613541879632"/>
    <s v="Sí"/>
    <n v="3.529731108122995"/>
    <n v="57.170613541879632"/>
    <n v="678997.5329538997"/>
    <n v="519684.80450807774"/>
    <n v="159312.72844582197"/>
    <n v="678997.5329538997"/>
    <n v="519684.80450807774"/>
    <n v="159312.72844582197"/>
    <n v="678997.5329538997"/>
    <n v="519684.80450807774"/>
    <n v="159312.72844582197"/>
  </r>
  <r>
    <x v="13"/>
    <x v="274"/>
    <x v="2"/>
    <s v="U"/>
    <x v="1"/>
    <s v="BT5B-R"/>
    <n v="9915"/>
    <n v="429146.4509657512"/>
    <n v="417706.86746959435"/>
    <n v="433638.99345621851"/>
    <n v="436093.49197144067"/>
    <n v="3.14"/>
    <n v="63.02"/>
    <n v="3.2"/>
    <n v="51.83"/>
    <n v="3.529731108122995"/>
    <n v="57.170613541879632"/>
    <s v="Sí"/>
    <n v="3.14"/>
    <n v="57.170613541879632"/>
    <n v="301581.19339861639"/>
    <n v="276478.75901032158"/>
    <n v="25102.434388294816"/>
    <n v="301581.19339861639"/>
    <n v="276478.75901032158"/>
    <n v="25102.434388294816"/>
    <n v="301581.19339861639"/>
    <n v="276478.75901032158"/>
    <n v="25102.434388294816"/>
  </r>
  <r>
    <x v="13"/>
    <x v="275"/>
    <x v="0"/>
    <s v="R"/>
    <x v="1"/>
    <s v="BT5B-R"/>
    <n v="26770"/>
    <n v="734977.34263105423"/>
    <n v="710812.9998194325"/>
    <n v="758448.70357049466"/>
    <n v="735670.3245032354"/>
    <n v="4.01"/>
    <n v="76.98"/>
    <n v="3.2"/>
    <n v="51.83"/>
    <n v="3.529731108122995"/>
    <n v="57.170613541879632"/>
    <s v="Sí"/>
    <n v="3.529731108122995"/>
    <n v="57.170613541879632"/>
    <n v="673133.25835738552"/>
    <n v="514681.9579404291"/>
    <n v="158451.30041695642"/>
    <n v="673133.25835738552"/>
    <n v="514681.9579404291"/>
    <n v="158451.30041695642"/>
    <n v="673133.25835738552"/>
    <n v="514681.9579404291"/>
    <n v="158451.30041695642"/>
  </r>
  <r>
    <x v="13"/>
    <x v="276"/>
    <x v="7"/>
    <s v="R"/>
    <x v="1"/>
    <s v="BT5B-R"/>
    <n v="3498"/>
    <n v="325056.45339450234"/>
    <n v="287450.0434602024"/>
    <n v="325170.89606554905"/>
    <n v="362548.42065775563"/>
    <n v="3.7"/>
    <n v="68.900000000000006"/>
    <n v="3.2"/>
    <n v="51.83"/>
    <n v="3.529731108122995"/>
    <n v="57.170613541879632"/>
    <s v="Sí"/>
    <n v="3.529731108122995"/>
    <n v="57.170613541879632"/>
    <n v="236906.49638881214"/>
    <n v="198183.76817932524"/>
    <n v="38722.728209486901"/>
    <n v="236906.49638881214"/>
    <n v="198183.76817932524"/>
    <n v="38722.728209486901"/>
    <n v="236906.49638881214"/>
    <n v="198183.76817932524"/>
    <n v="38722.728209486901"/>
  </r>
  <r>
    <x v="13"/>
    <x v="277"/>
    <x v="4"/>
    <s v="U"/>
    <x v="1"/>
    <s v="BT5B-R"/>
    <n v="595"/>
    <n v="139234.17881806107"/>
    <n v="137832.2387118194"/>
    <n v="137639.77636122174"/>
    <n v="142230.52138114208"/>
    <n v="3.04"/>
    <n v="60.42"/>
    <n v="3.2"/>
    <n v="51.83"/>
    <n v="3.529731108122995"/>
    <n v="57.170613541879632"/>
    <s v="Sí"/>
    <n v="3.04"/>
    <n v="57.170613541879632"/>
    <n v="85934.090841872516"/>
    <n v="81409.834290283339"/>
    <n v="4524.2565515891765"/>
    <n v="85934.090841872516"/>
    <n v="81409.834290283339"/>
    <n v="4524.2565515891765"/>
    <n v="85934.090841872516"/>
    <n v="81409.834290283339"/>
    <n v="4524.2565515891765"/>
  </r>
  <r>
    <x v="13"/>
    <x v="278"/>
    <x v="0"/>
    <s v="R"/>
    <x v="1"/>
    <s v="BT5B-R"/>
    <n v="11192"/>
    <n v="185522.13507255435"/>
    <n v="182952.56135353749"/>
    <n v="190641.40032458515"/>
    <n v="182972.44353954043"/>
    <n v="4.01"/>
    <n v="76.98"/>
    <n v="3.2"/>
    <n v="51.83"/>
    <n v="3.529731108122995"/>
    <n v="57.170613541879632"/>
    <s v="Sí"/>
    <n v="3.529731108122995"/>
    <n v="57.170613541879632"/>
    <n v="187694.85957885231"/>
    <n v="145568.89343908653"/>
    <n v="42125.966139765776"/>
    <n v="187694.85957885231"/>
    <n v="145568.89343908653"/>
    <n v="42125.966139765776"/>
    <n v="187694.85957885231"/>
    <n v="145568.89343908653"/>
    <n v="42125.966139765776"/>
  </r>
  <r>
    <x v="13"/>
    <x v="279"/>
    <x v="5"/>
    <s v="R"/>
    <x v="1"/>
    <s v="BT5B-R"/>
    <n v="19687"/>
    <n v="348617.88591222931"/>
    <n v="349118.1056540584"/>
    <n v="350568.02996373479"/>
    <n v="346167.52211889479"/>
    <n v="3.96"/>
    <n v="77.77"/>
    <n v="3.2"/>
    <n v="51.83"/>
    <n v="3.529731108122995"/>
    <n v="57.170613541879632"/>
    <s v="Sí"/>
    <n v="3.529731108122995"/>
    <n v="57.170613541879632"/>
    <n v="349080.64987394074"/>
    <n v="268796.80061836884"/>
    <n v="80283.849255571899"/>
    <n v="349080.64987394074"/>
    <n v="268796.80061836884"/>
    <n v="80283.849255571899"/>
    <n v="349080.64987394074"/>
    <n v="268796.80061836884"/>
    <n v="80283.849255571899"/>
  </r>
  <r>
    <x v="13"/>
    <x v="280"/>
    <x v="2"/>
    <s v="U"/>
    <x v="1"/>
    <s v="BT5B-R"/>
    <n v="4240"/>
    <n v="372785.28970719158"/>
    <n v="358544.85444219131"/>
    <n v="383062.47188212862"/>
    <n v="376748.54279725486"/>
    <n v="3.14"/>
    <n v="62.26"/>
    <n v="3.2"/>
    <n v="51.83"/>
    <n v="3.529731108122995"/>
    <n v="57.170613541879632"/>
    <s v="Sí"/>
    <n v="3.14"/>
    <n v="57.170613541879632"/>
    <n v="245409.72137169749"/>
    <n v="226437.23731947489"/>
    <n v="18972.4840522226"/>
    <n v="245409.72137169749"/>
    <n v="226437.23731947489"/>
    <n v="18972.4840522226"/>
    <n v="245409.72137169749"/>
    <n v="226437.23731947489"/>
    <n v="18972.4840522226"/>
  </r>
  <r>
    <x v="13"/>
    <x v="281"/>
    <x v="0"/>
    <s v="R"/>
    <x v="1"/>
    <s v="BT5B-R"/>
    <n v="4976"/>
    <n v="89167.207388866809"/>
    <n v="88093.823496845929"/>
    <n v="91784.703412165603"/>
    <n v="87623.09525758888"/>
    <n v="4.01"/>
    <n v="76.98"/>
    <n v="3.2"/>
    <n v="51.83"/>
    <n v="3.529731108122995"/>
    <n v="57.170613541879632"/>
    <s v="Sí"/>
    <n v="3.529731108122995"/>
    <n v="57.170613541879632"/>
    <n v="88594.676247949668"/>
    <n v="68541.381536395405"/>
    <n v="20053.294711554263"/>
    <n v="88594.676247949668"/>
    <n v="68541.381536395405"/>
    <n v="20053.294711554263"/>
    <n v="88594.676247949668"/>
    <n v="68541.381536395405"/>
    <n v="20053.294711554263"/>
  </r>
  <r>
    <x v="13"/>
    <x v="282"/>
    <x v="5"/>
    <s v="R"/>
    <x v="1"/>
    <s v="BT5B-R"/>
    <n v="17839"/>
    <n v="453029.1974687202"/>
    <n v="444791.16090718843"/>
    <n v="462420.73146786564"/>
    <n v="451875.70003110671"/>
    <n v="3.96"/>
    <n v="77.77"/>
    <n v="3.2"/>
    <n v="51.83"/>
    <n v="3.529731108122995"/>
    <n v="57.170613541879632"/>
    <s v="Sí"/>
    <n v="3.529731108122995"/>
    <n v="57.170613541879632"/>
    <n v="422963.24687142367"/>
    <n v="321966.44495452684"/>
    <n v="100996.80191689683"/>
    <n v="422963.24687142367"/>
    <n v="321966.44495452684"/>
    <n v="100996.80191689683"/>
    <n v="422963.24687142367"/>
    <n v="321966.44495452684"/>
    <n v="100996.80191689683"/>
  </r>
  <r>
    <x v="13"/>
    <x v="283"/>
    <x v="0"/>
    <s v="R"/>
    <x v="1"/>
    <s v="BT5B-R"/>
    <n v="13505"/>
    <n v="261355.68055312024"/>
    <n v="252141.40295024458"/>
    <n v="266433.47288895358"/>
    <n v="265492.16582016263"/>
    <n v="4.01"/>
    <n v="77.41"/>
    <n v="3.2"/>
    <n v="51.83"/>
    <n v="3.529731108122995"/>
    <n v="57.170613541879632"/>
    <s v="Sí"/>
    <n v="3.529731108122995"/>
    <n v="57.170613541879632"/>
    <n v="256470.48231617035"/>
    <n v="197087.6647139749"/>
    <n v="59382.817602195457"/>
    <n v="256470.48231617035"/>
    <n v="197087.6647139749"/>
    <n v="59382.817602195457"/>
    <n v="256470.48231617035"/>
    <n v="197087.6647139749"/>
    <n v="59382.817602195457"/>
  </r>
  <r>
    <x v="13"/>
    <x v="284"/>
    <x v="1"/>
    <s v="R"/>
    <x v="1"/>
    <s v="BT5B-R"/>
    <n v="7533"/>
    <n v="81889.032826773677"/>
    <n v="76205.848757790489"/>
    <n v="78028.525484504411"/>
    <n v="91432.72423802613"/>
    <n v="5.29"/>
    <n v="89.52"/>
    <n v="3.2"/>
    <n v="51.83"/>
    <n v="3.529731108122995"/>
    <n v="57.170613541879632"/>
    <s v="Sí"/>
    <n v="3.529731108122995"/>
    <n v="57.170613541879632"/>
    <n v="113156.6321865278"/>
    <n v="73405.926928068249"/>
    <n v="39750.705258459551"/>
    <n v="113156.6321865278"/>
    <n v="73405.926928068249"/>
    <n v="39750.705258459551"/>
    <n v="113156.6321865278"/>
    <n v="73405.926928068249"/>
    <n v="39750.705258459551"/>
  </r>
  <r>
    <x v="13"/>
    <x v="285"/>
    <x v="1"/>
    <s v="R"/>
    <x v="1"/>
    <s v="BT5B-R"/>
    <n v="435"/>
    <n v="30821.632469699922"/>
    <n v="29552.25475241429"/>
    <n v="31390.621114459791"/>
    <n v="31522.021542225681"/>
    <n v="5.29"/>
    <n v="90.12"/>
    <n v="3.2"/>
    <n v="51.83"/>
    <n v="3.529731108122995"/>
    <n v="57.170613541879632"/>
    <s v="Sí"/>
    <n v="3.529731108122995"/>
    <n v="57.170613541879632"/>
    <n v="30077.605181693572"/>
    <n v="19156.349418584134"/>
    <n v="10921.255763109439"/>
    <n v="30077.605181693572"/>
    <n v="19156.349418584134"/>
    <n v="10921.255763109439"/>
    <n v="30077.605181693572"/>
    <n v="19156.349418584134"/>
    <n v="10921.255763109439"/>
  </r>
  <r>
    <x v="13"/>
    <x v="286"/>
    <x v="1"/>
    <s v="R"/>
    <x v="1"/>
    <s v="BT5B-R"/>
    <n v="9884"/>
    <n v="92655.034413302477"/>
    <n v="91190.069248735759"/>
    <n v="93928.885480414843"/>
    <n v="92846.148510756815"/>
    <n v="5.29"/>
    <n v="90.12"/>
    <n v="3.2"/>
    <n v="51.83"/>
    <n v="3.529731108122995"/>
    <n v="57.170613541879632"/>
    <s v="Sí"/>
    <n v="3.529731108122995"/>
    <n v="57.170613541879632"/>
    <n v="135787.07701326819"/>
    <n v="87859.313924212431"/>
    <n v="47927.763089055763"/>
    <n v="135787.07701326819"/>
    <n v="87859.313924212431"/>
    <n v="47927.763089055763"/>
    <n v="135787.07701326819"/>
    <n v="87859.313924212431"/>
    <n v="47927.763089055763"/>
  </r>
  <r>
    <x v="13"/>
    <x v="287"/>
    <x v="1"/>
    <s v="R"/>
    <x v="1"/>
    <s v="BT5B-R"/>
    <n v="1457"/>
    <n v="11678.313971466725"/>
    <n v="11373.421779464474"/>
    <n v="11599.981130086444"/>
    <n v="12061.539004849252"/>
    <n v="5.29"/>
    <n v="90.17"/>
    <n v="3.2"/>
    <n v="51.83"/>
    <n v="3.529731108122995"/>
    <n v="57.170613541879632"/>
    <s v="Sí"/>
    <n v="3.529731108122995"/>
    <n v="57.170613541879632"/>
    <n v="18237.865708071546"/>
    <n v="11819.38197336978"/>
    <n v="6418.4837347017656"/>
    <n v="18237.865708071546"/>
    <n v="11819.38197336978"/>
    <n v="6418.4837347017656"/>
    <n v="18237.865708071546"/>
    <n v="11819.38197336978"/>
    <n v="6418.4837347017656"/>
  </r>
  <r>
    <x v="13"/>
    <x v="288"/>
    <x v="1"/>
    <s v="R"/>
    <x v="1"/>
    <s v="BT5B-R"/>
    <n v="566"/>
    <n v="3513.2186495176848"/>
    <n v="3519.382904608789"/>
    <n v="3814.8370846730968"/>
    <n v="3205.435959271168"/>
    <n v="5.29"/>
    <n v="90.87"/>
    <n v="3.2"/>
    <n v="51.83"/>
    <n v="3.529731108122995"/>
    <n v="57.170613541879632"/>
    <s v="Sí"/>
    <n v="3.529731108122995"/>
    <n v="57.170613541879632"/>
    <n v="6186.6017868167201"/>
    <n v="4006.3564641946132"/>
    <n v="2180.2453226221069"/>
    <n v="6186.6017868167201"/>
    <n v="4006.3564641946132"/>
    <n v="2180.2453226221069"/>
    <n v="6186.6017868167201"/>
    <n v="4006.3564641946132"/>
    <n v="2180.2453226221069"/>
  </r>
  <r>
    <x v="13"/>
    <x v="289"/>
    <x v="1"/>
    <s v="R"/>
    <x v="1"/>
    <s v="BT5B-R"/>
    <n v="3069"/>
    <n v="43106.612626079601"/>
    <n v="42107.04416560971"/>
    <n v="44088.066995832574"/>
    <n v="43124.726716796518"/>
    <n v="5.29"/>
    <n v="90.12"/>
    <n v="3.2"/>
    <n v="51.83"/>
    <n v="3.529731108122995"/>
    <n v="57.170613541879632"/>
    <s v="Sí"/>
    <n v="3.529731108122995"/>
    <n v="57.170613541879632"/>
    <n v="55082.689298622943"/>
    <n v="35477.059686280525"/>
    <n v="19605.629612342418"/>
    <n v="55082.689298622943"/>
    <n v="35477.059686280525"/>
    <n v="19605.629612342418"/>
    <n v="55082.689298622943"/>
    <n v="35477.059686280525"/>
    <n v="19605.629612342418"/>
  </r>
  <r>
    <x v="13"/>
    <x v="290"/>
    <x v="1"/>
    <s v="R"/>
    <x v="1"/>
    <s v="BT5B-R"/>
    <n v="8335"/>
    <n v="58949.405990343017"/>
    <n v="56003.236926197889"/>
    <n v="60348.060988163488"/>
    <n v="60496.920056667674"/>
    <n v="5.29"/>
    <n v="90.54"/>
    <n v="3.2"/>
    <n v="51.83"/>
    <n v="3.529731108122995"/>
    <n v="57.170613541879632"/>
    <s v="Sí"/>
    <n v="3.529731108122995"/>
    <n v="57.170613541879632"/>
    <n v="97464.942183656574"/>
    <n v="63122.045870177804"/>
    <n v="34342.89631347877"/>
    <n v="97464.942183656574"/>
    <n v="63122.045870177804"/>
    <n v="34342.89631347877"/>
    <n v="97464.942183656574"/>
    <n v="63122.045870177804"/>
    <n v="34342.89631347877"/>
  </r>
  <r>
    <x v="13"/>
    <x v="291"/>
    <x v="1"/>
    <s v="R"/>
    <x v="1"/>
    <s v="BT5B-R"/>
    <n v="612"/>
    <n v="64690.626020483905"/>
    <n v="60982.883627727482"/>
    <n v="63871.369600712482"/>
    <n v="69217.624833011738"/>
    <n v="5.29"/>
    <n v="89.8"/>
    <n v="3.2"/>
    <n v="51.83"/>
    <n v="3.529731108122995"/>
    <n v="57.170613541879632"/>
    <s v="Sí"/>
    <n v="3.529731108122995"/>
    <n v="57.170613541879632"/>
    <n v="61329.662166394548"/>
    <n v="39144.223238164748"/>
    <n v="22185.4389282298"/>
    <n v="61329.662166394548"/>
    <n v="39144.223238164748"/>
    <n v="22185.4389282298"/>
    <n v="61329.662166394548"/>
    <n v="39144.223238164748"/>
    <n v="22185.4389282298"/>
  </r>
  <r>
    <x v="14"/>
    <x v="292"/>
    <x v="4"/>
    <s v="U"/>
    <x v="1"/>
    <s v="BT5B-R"/>
    <n v="36973"/>
    <n v="3798887.2131799571"/>
    <n v="3801894.6761832605"/>
    <n v="3778169.1264408976"/>
    <n v="3816597.8369157123"/>
    <n v="3.04"/>
    <n v="57.89"/>
    <n v="3.2"/>
    <n v="51.83"/>
    <n v="3.529731108122995"/>
    <n v="57.170613541879632"/>
    <s v="Sí"/>
    <n v="3.04"/>
    <n v="57.170613541879632"/>
    <n v="2311573.7277098773"/>
    <n v="2284245.0475389943"/>
    <n v="27328.680170882959"/>
    <n v="2311573.7277098773"/>
    <n v="2284245.0475389943"/>
    <n v="27328.680170882959"/>
    <n v="2311573.7277098773"/>
    <n v="2284245.0475389943"/>
    <n v="27328.680170882959"/>
  </r>
  <r>
    <x v="14"/>
    <x v="293"/>
    <x v="4"/>
    <s v="U"/>
    <x v="1"/>
    <s v="BT5B-R"/>
    <n v="68412"/>
    <n v="8043417.1647823779"/>
    <n v="8218826.3712891843"/>
    <n v="8068981.9875886459"/>
    <n v="7842443.1354693044"/>
    <n v="3.04"/>
    <n v="57.94"/>
    <n v="3.2"/>
    <n v="51.83"/>
    <n v="3.529731108122995"/>
    <n v="57.170613541879632"/>
    <s v="Sí"/>
    <n v="3.04"/>
    <n v="57.170613541879632"/>
    <n v="4868328.3852749104"/>
    <n v="4806443.4228389449"/>
    <n v="61884.962435965426"/>
    <n v="4868328.3852749104"/>
    <n v="4806443.4228389449"/>
    <n v="61884.962435965426"/>
    <n v="4868328.3852749104"/>
    <n v="4806443.4228389449"/>
    <n v="61884.962435965426"/>
  </r>
  <r>
    <x v="14"/>
    <x v="294"/>
    <x v="4"/>
    <s v="U"/>
    <x v="1"/>
    <s v="BT5B-R"/>
    <n v="27577"/>
    <n v="2789641.2585287392"/>
    <n v="2809947.8620045353"/>
    <n v="2777557.4953689761"/>
    <n v="2781418.4182127067"/>
    <n v="3.04"/>
    <n v="57.39"/>
    <n v="3.2"/>
    <n v="51.83"/>
    <n v="3.529731108122995"/>
    <n v="57.170613541879632"/>
    <s v="Sí"/>
    <n v="3.04"/>
    <n v="57.170613541879632"/>
    <n v="1684809.1982696436"/>
    <n v="1678689.1031182928"/>
    <n v="6120.0951513508335"/>
    <n v="1684809.1982696436"/>
    <n v="1678689.1031182928"/>
    <n v="6120.0951513508335"/>
    <n v="1684809.1982696436"/>
    <n v="1678689.1031182928"/>
    <n v="6120.0951513508335"/>
  </r>
  <r>
    <x v="14"/>
    <x v="15"/>
    <x v="2"/>
    <s v="U"/>
    <x v="1"/>
    <s v="BT5B-R"/>
    <n v="2527"/>
    <n v="91785.263163104537"/>
    <n v="90359.351862624477"/>
    <n v="90636.313292064588"/>
    <n v="94360.124334624576"/>
    <n v="3.14"/>
    <n v="58.88"/>
    <n v="3.2"/>
    <n v="51.83"/>
    <n v="3.529731108122995"/>
    <n v="57.170613541879632"/>
    <s v="Sí"/>
    <n v="3.14"/>
    <n v="57.170613541879632"/>
    <n v="61977.94295043595"/>
    <n v="60408.978091375699"/>
    <n v="1568.9648590602519"/>
    <n v="61977.94295043595"/>
    <n v="60408.978091375699"/>
    <n v="1568.9648590602519"/>
    <n v="61977.94295043595"/>
    <n v="60408.978091375699"/>
    <n v="1568.9648590602519"/>
  </r>
  <r>
    <x v="14"/>
    <x v="295"/>
    <x v="7"/>
    <s v="R"/>
    <x v="1"/>
    <s v="BT5B-R"/>
    <n v="752"/>
    <n v="35267.061879537396"/>
    <n v="34545.774203928224"/>
    <n v="34660.028027644388"/>
    <n v="36595.383407039582"/>
    <n v="3.7"/>
    <n v="64.430000000000007"/>
    <n v="3.2"/>
    <n v="51.83"/>
    <n v="3.529731108122995"/>
    <n v="57.170613541879632"/>
    <s v="Sí"/>
    <n v="3.529731108122995"/>
    <n v="57.170613541879632"/>
    <n v="25504.967968985948"/>
    <n v="22816.753448034367"/>
    <n v="2688.2145209515802"/>
    <n v="25504.967968985948"/>
    <n v="22816.753448034367"/>
    <n v="2688.2145209515802"/>
    <n v="25504.967968985948"/>
    <n v="22816.753448034367"/>
    <n v="2688.2145209515802"/>
  </r>
  <r>
    <x v="14"/>
    <x v="296"/>
    <x v="0"/>
    <s v="R"/>
    <x v="1"/>
    <s v="BT5B-R"/>
    <n v="4944"/>
    <n v="103359.37825030663"/>
    <n v="102047.90813839763"/>
    <n v="106379.78404639052"/>
    <n v="101650.44256613171"/>
    <n v="4.01"/>
    <n v="71.61"/>
    <n v="3.2"/>
    <n v="51.83"/>
    <n v="3.529731108122995"/>
    <n v="57.170613541879632"/>
    <s v="Sí"/>
    <n v="3.529731108122995"/>
    <n v="57.170613541879632"/>
    <n v="93841.090765044573"/>
    <n v="76542.181297332485"/>
    <n v="17298.909467712088"/>
    <n v="93841.090765044573"/>
    <n v="76542.181297332485"/>
    <n v="17298.909467712088"/>
    <n v="93841.090765044573"/>
    <n v="76542.181297332485"/>
    <n v="17298.909467712088"/>
  </r>
  <r>
    <x v="14"/>
    <x v="297"/>
    <x v="0"/>
    <s v="R"/>
    <x v="1"/>
    <s v="BT5B-R"/>
    <n v="492"/>
    <n v="9743.3160698491138"/>
    <n v="9052.7625965570514"/>
    <n v="9605.7455368223491"/>
    <n v="10571.440076167941"/>
    <n v="4.01"/>
    <n v="71.62"/>
    <n v="3.2"/>
    <n v="51.83"/>
    <n v="3.529731108122995"/>
    <n v="57.170613541879632"/>
    <s v="Sí"/>
    <n v="3.529731108122995"/>
    <n v="57.170613541879632"/>
    <n v="8951.0829692259358"/>
    <n v="7306.9412816538052"/>
    <n v="1644.1416875721306"/>
    <n v="8951.0829692259358"/>
    <n v="7306.9412816538052"/>
    <n v="1644.1416875721306"/>
    <n v="8951.0829692259358"/>
    <n v="7306.9412816538052"/>
    <n v="1644.1416875721306"/>
  </r>
  <r>
    <x v="14"/>
    <x v="298"/>
    <x v="0"/>
    <s v="R"/>
    <x v="1"/>
    <s v="BT5B-R"/>
    <n v="308"/>
    <n v="5626.4449645268987"/>
    <n v="5425.0709300781546"/>
    <n v="5590.8470397981646"/>
    <n v="5863.4169237043789"/>
    <n v="4.01"/>
    <n v="71.62"/>
    <n v="3.2"/>
    <n v="51.83"/>
    <n v="3.529731108122995"/>
    <n v="57.170613541879632"/>
    <s v="Sí"/>
    <n v="3.529731108122995"/>
    <n v="57.170613541879632"/>
    <n v="5264.7398835941649"/>
    <n v="4303.8302881181025"/>
    <n v="960.90959547606235"/>
    <n v="5264.7398835941649"/>
    <n v="4303.8302881181025"/>
    <n v="960.90959547606235"/>
    <n v="5264.7398835941649"/>
    <n v="4303.8302881181025"/>
    <n v="960.90959547606235"/>
  </r>
  <r>
    <x v="14"/>
    <x v="18"/>
    <x v="0"/>
    <s v="R"/>
    <x v="1"/>
    <s v="BT5B-R"/>
    <n v="103"/>
    <n v="1326.4266927083333"/>
    <n v="1332.9971516927083"/>
    <n v="1384.5499837239583"/>
    <n v="1261.7329427083334"/>
    <n v="4.01"/>
    <n v="71.62"/>
    <n v="3.2"/>
    <n v="51.83"/>
    <n v="3.529731108122995"/>
    <n v="57.170613541879632"/>
    <s v="Sí"/>
    <n v="3.529731108122995"/>
    <n v="57.170613541879632"/>
    <n v="1363.0167973177083"/>
    <n v="1121.8885825412851"/>
    <n v="241.12821477642319"/>
    <n v="1363.0167973177083"/>
    <n v="1121.8885825412851"/>
    <n v="241.12821477642319"/>
    <n v="1363.0167973177083"/>
    <n v="1121.8885825412851"/>
    <n v="241.12821477642319"/>
  </r>
  <r>
    <x v="14"/>
    <x v="299"/>
    <x v="5"/>
    <s v="R"/>
    <x v="1"/>
    <s v="BT5B-R"/>
    <n v="5765"/>
    <n v="191047.20011851692"/>
    <n v="193496.79220499934"/>
    <n v="194830.53911704669"/>
    <n v="184814.2690335048"/>
    <n v="3.96"/>
    <n v="71.989999999999995"/>
    <n v="3.2"/>
    <n v="51.83"/>
    <n v="3.529731108122995"/>
    <n v="57.170613541879632"/>
    <s v="Sí"/>
    <n v="3.529731108122995"/>
    <n v="57.170613541879632"/>
    <n v="160364.27936532031"/>
    <n v="129571.7563006678"/>
    <n v="30792.523064652516"/>
    <n v="160364.27936532031"/>
    <n v="129571.7563006678"/>
    <n v="30792.523064652516"/>
    <n v="160364.27936532031"/>
    <n v="129571.7563006678"/>
    <n v="30792.523064652516"/>
  </r>
  <r>
    <x v="14"/>
    <x v="300"/>
    <x v="0"/>
    <s v="R"/>
    <x v="1"/>
    <s v="BT5B-R"/>
    <n v="5064"/>
    <n v="64986.17344855579"/>
    <n v="64433.317173512878"/>
    <n v="64283.126268537315"/>
    <n v="66242.076903617199"/>
    <n v="4.01"/>
    <n v="71.62"/>
    <n v="3.2"/>
    <n v="51.83"/>
    <n v="3.529731108122995"/>
    <n v="57.170613541879632"/>
    <s v="Sí"/>
    <n v="3.529731108122995"/>
    <n v="57.170613541879632"/>
    <n v="66849.737423855666"/>
    <n v="55027.552409464261"/>
    <n v="11822.185014391405"/>
    <n v="66849.737423855666"/>
    <n v="55027.552409464261"/>
    <n v="11822.185014391405"/>
    <n v="66849.737423855666"/>
    <n v="55027.552409464261"/>
    <n v="11822.185014391405"/>
  </r>
  <r>
    <x v="14"/>
    <x v="301"/>
    <x v="2"/>
    <s v="U"/>
    <x v="1"/>
    <s v="BT5B-R"/>
    <n v="7912"/>
    <n v="779692.16553223191"/>
    <n v="782047.08766026469"/>
    <n v="776679.69356466283"/>
    <n v="780349.71537176834"/>
    <n v="3.14"/>
    <n v="61"/>
    <n v="3.2"/>
    <n v="51.83"/>
    <n v="3.529731108122995"/>
    <n v="57.170613541879632"/>
    <s v="Sí"/>
    <n v="3.14"/>
    <n v="57.170613541879632"/>
    <n v="500455.90097466146"/>
    <n v="470598.4747727447"/>
    <n v="29857.426201916765"/>
    <n v="500455.90097466146"/>
    <n v="470598.4747727447"/>
    <n v="29857.426201916765"/>
    <n v="500455.90097466146"/>
    <n v="470598.4747727447"/>
    <n v="29857.426201916765"/>
  </r>
  <r>
    <x v="14"/>
    <x v="302"/>
    <x v="4"/>
    <s v="U"/>
    <x v="1"/>
    <s v="BT5B-R"/>
    <n v="11068"/>
    <n v="1138567.7511418962"/>
    <n v="1145661.9078722473"/>
    <n v="1129001.0042107131"/>
    <n v="1141040.3413427279"/>
    <n v="3.04"/>
    <n v="57.44"/>
    <n v="3.2"/>
    <n v="51.83"/>
    <n v="3.529731108122995"/>
    <n v="57.170613541879632"/>
    <s v="Sí"/>
    <n v="3.04"/>
    <n v="57.170613541879632"/>
    <n v="687640.03625590517"/>
    <n v="684572.8889178033"/>
    <n v="3067.1473381018732"/>
    <n v="687640.03625590517"/>
    <n v="684572.8889178033"/>
    <n v="3067.1473381018732"/>
    <n v="687640.03625590517"/>
    <n v="684572.8889178033"/>
    <n v="3067.1473381018732"/>
  </r>
  <r>
    <x v="14"/>
    <x v="303"/>
    <x v="7"/>
    <s v="R"/>
    <x v="1"/>
    <s v="BT5B-R"/>
    <n v="3402"/>
    <n v="223541.7001360601"/>
    <n v="224295.15736903594"/>
    <n v="223476.29739243168"/>
    <n v="222853.64564671266"/>
    <n v="3.7"/>
    <n v="64.39"/>
    <n v="3.2"/>
    <n v="51.83"/>
    <n v="3.529731108122995"/>
    <n v="57.170613541879632"/>
    <s v="Sí"/>
    <n v="3.529731108122995"/>
    <n v="57.170613541879632"/>
    <n v="156525.9007176091"/>
    <n v="139808.30671956876"/>
    <n v="16717.593998040335"/>
    <n v="156525.9007176091"/>
    <n v="139808.30671956876"/>
    <n v="16717.593998040335"/>
    <n v="156525.9007176091"/>
    <n v="139808.30671956876"/>
    <n v="16717.593998040335"/>
  </r>
  <r>
    <x v="14"/>
    <x v="304"/>
    <x v="2"/>
    <s v="U"/>
    <x v="1"/>
    <s v="BT5B-R"/>
    <n v="15244"/>
    <n v="1228493.0442909438"/>
    <n v="1261077.9855669378"/>
    <n v="1218197.8483347453"/>
    <n v="1206203.2989711482"/>
    <n v="3.14"/>
    <n v="61.05"/>
    <n v="3.2"/>
    <n v="51.83"/>
    <n v="3.529731108122995"/>
    <n v="57.170613541879632"/>
    <s v="Sí"/>
    <n v="3.14"/>
    <n v="57.170613541879632"/>
    <n v="797861.16353962116"/>
    <n v="750203.17074044771"/>
    <n v="47657.992799173458"/>
    <n v="797861.16353962116"/>
    <n v="750203.17074044771"/>
    <n v="47657.992799173458"/>
    <n v="797861.16353962116"/>
    <n v="750203.17074044771"/>
    <n v="47657.992799173458"/>
  </r>
  <r>
    <x v="14"/>
    <x v="305"/>
    <x v="7"/>
    <s v="R"/>
    <x v="1"/>
    <s v="BT5B-R"/>
    <n v="1012"/>
    <n v="69674.09032893907"/>
    <n v="69463.777240861964"/>
    <n v="71204.462026445501"/>
    <n v="68354.031719509745"/>
    <n v="3.7"/>
    <n v="64.430000000000007"/>
    <n v="3.2"/>
    <n v="51.83"/>
    <n v="3.529731108122995"/>
    <n v="57.170613541879632"/>
    <s v="Sí"/>
    <n v="3.529731108122995"/>
    <n v="57.170613541879632"/>
    <n v="48635.416398935449"/>
    <n v="43405.192802198355"/>
    <n v="5230.2235967370943"/>
    <n v="48635.416398935449"/>
    <n v="43405.192802198355"/>
    <n v="5230.2235967370943"/>
    <n v="48635.416398935449"/>
    <n v="43405.192802198355"/>
    <n v="5230.2235967370943"/>
  </r>
  <r>
    <x v="14"/>
    <x v="306"/>
    <x v="4"/>
    <s v="U"/>
    <x v="1"/>
    <s v="BT5B-R"/>
    <n v="1348"/>
    <n v="253686.31896453237"/>
    <n v="252835.44014939599"/>
    <n v="250410.82049771585"/>
    <n v="257812.69624648534"/>
    <n v="3.04"/>
    <n v="59.5"/>
    <n v="3.2"/>
    <n v="51.83"/>
    <n v="3.529731108122995"/>
    <n v="57.170613541879632"/>
    <s v="Sí"/>
    <n v="3.04"/>
    <n v="57.170613541879632"/>
    <n v="155041.27978389678"/>
    <n v="149131.9450238329"/>
    <n v="5909.3347600638808"/>
    <n v="155041.27978389678"/>
    <n v="149131.9450238329"/>
    <n v="5909.3347600638808"/>
    <n v="155041.27978389678"/>
    <n v="149131.9450238329"/>
    <n v="5909.3347600638808"/>
  </r>
  <r>
    <x v="14"/>
    <x v="307"/>
    <x v="2"/>
    <s v="U"/>
    <x v="1"/>
    <s v="BT5B-R"/>
    <n v="2241"/>
    <n v="168600.33527355452"/>
    <n v="169014.59075273588"/>
    <n v="173184.61968123651"/>
    <n v="163601.79538669114"/>
    <n v="3.14"/>
    <n v="60.5"/>
    <n v="3.2"/>
    <n v="51.83"/>
    <n v="3.529731108122995"/>
    <n v="57.170613541879632"/>
    <s v="Sí"/>
    <n v="3.14"/>
    <n v="57.170613541879632"/>
    <n v="109039.9428405005"/>
    <n v="103426.58610955723"/>
    <n v="5613.3567309432692"/>
    <n v="109039.9428405005"/>
    <n v="103426.58610955723"/>
    <n v="5613.3567309432692"/>
    <n v="109039.9428405005"/>
    <n v="103426.58610955723"/>
    <n v="5613.3567309432692"/>
  </r>
  <r>
    <x v="14"/>
    <x v="308"/>
    <x v="2"/>
    <s v="U"/>
    <x v="1"/>
    <s v="BT5B-R"/>
    <n v="2457"/>
    <n v="175091.66133545866"/>
    <n v="176589.91520327877"/>
    <n v="174425.77205928249"/>
    <n v="174259.29674381466"/>
    <n v="3.14"/>
    <n v="58.88"/>
    <n v="3.2"/>
    <n v="51.83"/>
    <n v="3.529731108122995"/>
    <n v="57.170613541879632"/>
    <s v="Sí"/>
    <n v="3.14"/>
    <n v="57.170613541879632"/>
    <n v="110808.95019431807"/>
    <n v="107815.95704615176"/>
    <n v="2992.9931481663079"/>
    <n v="110808.95019431807"/>
    <n v="107815.95704615176"/>
    <n v="2992.9931481663079"/>
    <n v="110808.95019431807"/>
    <n v="107815.95704615176"/>
    <n v="2992.9931481663079"/>
  </r>
  <r>
    <x v="14"/>
    <x v="309"/>
    <x v="7"/>
    <s v="R"/>
    <x v="1"/>
    <s v="BT5B-R"/>
    <n v="3190"/>
    <n v="113129.4514433258"/>
    <n v="113296.1069808152"/>
    <n v="113761.15258627964"/>
    <n v="112331.09476288258"/>
    <n v="3.7"/>
    <n v="64.430000000000007"/>
    <n v="3.2"/>
    <n v="51.83"/>
    <n v="3.529731108122995"/>
    <n v="57.170613541879632"/>
    <s v="Sí"/>
    <n v="3.529731108122995"/>
    <n v="57.170613541879632"/>
    <n v="84692.305564934824"/>
    <n v="75936.64372162451"/>
    <n v="8755.661843310314"/>
    <n v="84692.305564934824"/>
    <n v="75936.64372162451"/>
    <n v="8755.661843310314"/>
    <n v="84692.305564934824"/>
    <n v="75936.64372162451"/>
    <n v="8755.661843310314"/>
  </r>
  <r>
    <x v="14"/>
    <x v="310"/>
    <x v="1"/>
    <s v="R"/>
    <x v="1"/>
    <s v="BT5B-R"/>
    <n v="3069"/>
    <n v="210559.58925943647"/>
    <n v="214881.31754646197"/>
    <n v="209253.07529458735"/>
    <n v="207544.37493726003"/>
    <n v="5.29"/>
    <n v="82.96"/>
    <n v="3.2"/>
    <n v="51.83"/>
    <n v="3.529731108122995"/>
    <n v="57.170613541879632"/>
    <s v="Sí"/>
    <n v="3.529731108122995"/>
    <n v="57.170613541879632"/>
    <n v="190915.2452496285"/>
    <n v="131210.95382171101"/>
    <n v="59704.291427917487"/>
    <n v="190915.2452496285"/>
    <n v="131210.95382171101"/>
    <n v="59704.291427917487"/>
    <n v="190915.2452496285"/>
    <n v="131210.95382171101"/>
    <n v="59704.291427917487"/>
  </r>
  <r>
    <x v="14"/>
    <x v="311"/>
    <x v="1"/>
    <s v="R"/>
    <x v="1"/>
    <s v="BT5B-R"/>
    <n v="93"/>
    <n v="5032.1495117273798"/>
    <n v="5187.0364499941788"/>
    <n v="4879.1244895688578"/>
    <n v="5030.2875956191028"/>
    <n v="5.29"/>
    <n v="83.01"/>
    <n v="3.2"/>
    <n v="51.83"/>
    <n v="3.529731108122995"/>
    <n v="57.170613541879632"/>
    <s v="Sí"/>
    <n v="3.529731108122995"/>
    <n v="57.170613541879632"/>
    <n v="4669.1573096848988"/>
    <n v="3205.1757432546815"/>
    <n v="1463.9815664302173"/>
    <n v="4669.1573096848988"/>
    <n v="3205.1757432546815"/>
    <n v="1463.9815664302173"/>
    <n v="4669.1573096848988"/>
    <n v="3205.1757432546815"/>
    <n v="1463.9815664302173"/>
  </r>
  <r>
    <x v="15"/>
    <x v="312"/>
    <x v="7"/>
    <s v="R"/>
    <x v="1"/>
    <s v="BT5B-R"/>
    <n v="11917"/>
    <n v="521633.70727599453"/>
    <n v="517756.14897662995"/>
    <n v="526685.66860109894"/>
    <n v="520459.30425025459"/>
    <n v="3.81"/>
    <n v="98.7"/>
    <n v="3.2"/>
    <n v="51.83"/>
    <n v="3.529731108122995"/>
    <n v="57.170613541879632"/>
    <s v="Sí"/>
    <n v="3.529731108122995"/>
    <n v="57.170613541879632"/>
    <n v="560256.23908140662"/>
    <n v="340284.99650644022"/>
    <n v="219971.2425749664"/>
    <n v="560256.23908140662"/>
    <n v="340284.99650644022"/>
    <n v="219971.2425749664"/>
    <n v="560256.23908140662"/>
    <n v="340284.99650644022"/>
    <n v="219971.2425749664"/>
  </r>
  <r>
    <x v="15"/>
    <x v="313"/>
    <x v="1"/>
    <s v="R"/>
    <x v="1"/>
    <s v="BT5B-R"/>
    <n v="5798"/>
    <n v="126375.75331653748"/>
    <n v="127788.51916666669"/>
    <n v="126901.43203488372"/>
    <n v="124437.30874806202"/>
    <n v="5.45"/>
    <n v="130.69"/>
    <n v="3.2"/>
    <n v="51.83"/>
    <n v="3.529731108122995"/>
    <n v="57.170613541879632"/>
    <s v="Sí"/>
    <n v="3.529731108122995"/>
    <n v="57.170613541879632"/>
    <n v="196759.57200938283"/>
    <n v="92715.174504133902"/>
    <n v="104044.39750524893"/>
    <n v="196759.57200938283"/>
    <n v="92715.174504133902"/>
    <n v="104044.39750524893"/>
    <n v="196759.57200938283"/>
    <n v="92715.174504133902"/>
    <n v="104044.39750524893"/>
  </r>
  <r>
    <x v="16"/>
    <x v="314"/>
    <x v="4"/>
    <s v="U"/>
    <x v="1"/>
    <s v="BT5B-R"/>
    <n v="60946"/>
    <n v="7080371.1095746346"/>
    <n v="6917677.566281246"/>
    <n v="7425124.5163009884"/>
    <n v="6898311.2461416684"/>
    <n v="3.13"/>
    <n v="59.97"/>
    <n v="3.2"/>
    <n v="51.83"/>
    <n v="3.529731108122995"/>
    <n v="57.170613541879632"/>
    <s v="Sí"/>
    <n v="3.13"/>
    <n v="57.170613541879632"/>
    <n v="4436859.5344119091"/>
    <n v="4238652.5843858095"/>
    <n v="198206.95002609957"/>
    <n v="4436859.5344119091"/>
    <n v="4238652.5843858095"/>
    <n v="198206.95002609957"/>
    <n v="4436859.5344119091"/>
    <n v="4238652.5843858095"/>
    <n v="198206.95002609957"/>
  </r>
  <r>
    <x v="16"/>
    <x v="315"/>
    <x v="4"/>
    <s v="U"/>
    <x v="0"/>
    <s v="BT5B-R"/>
    <n v="1790"/>
    <n v="275054.45175746718"/>
    <n v="273996.40215087758"/>
    <n v="273052.21761682304"/>
    <n v="278114.73550470104"/>
    <n v="3.13"/>
    <n v="46.99"/>
    <n v="3.2"/>
    <n v="51.83"/>
    <n v="3.529731108122995"/>
    <n v="57.170613541879632"/>
    <s v="No"/>
    <n v="3.13"/>
    <n v="46.99"/>
    <n v="134850.78688083382"/>
    <n v="134850.78688083382"/>
    <n v="0"/>
    <n v="134850.78688083382"/>
    <n v="134850.78688083382"/>
    <n v="0"/>
    <n v="134850.78688083382"/>
    <n v="134850.78688083382"/>
    <n v="0"/>
  </r>
  <r>
    <x v="16"/>
    <x v="316"/>
    <x v="2"/>
    <s v="U"/>
    <x v="1"/>
    <s v="BT5B-R"/>
    <n v="1355"/>
    <n v="121800.93888831411"/>
    <n v="121352.27386401748"/>
    <n v="121352.64232694464"/>
    <n v="122697.90047398015"/>
    <n v="3.24"/>
    <n v="64.150000000000006"/>
    <n v="3.2"/>
    <n v="51.83"/>
    <n v="3.529731108122995"/>
    <n v="57.170613541879632"/>
    <s v="Sí"/>
    <n v="3.24"/>
    <n v="57.170613541879632"/>
    <n v="82525.502296853505"/>
    <n v="74024.544062219036"/>
    <n v="8500.9582346344687"/>
    <n v="82525.502296853505"/>
    <n v="74024.544062219036"/>
    <n v="8500.9582346344687"/>
    <n v="82525.502296853505"/>
    <n v="74024.544062219036"/>
    <n v="8500.9582346344687"/>
  </r>
  <r>
    <x v="16"/>
    <x v="317"/>
    <x v="2"/>
    <s v="U"/>
    <x v="1"/>
    <s v="BT5B-R"/>
    <n v="3269"/>
    <n v="366528.36197522498"/>
    <n v="367189.27394276834"/>
    <n v="361273.10704470181"/>
    <n v="371122.70493820484"/>
    <n v="3.24"/>
    <n v="61.59"/>
    <n v="3.2"/>
    <n v="51.83"/>
    <n v="3.529731108122995"/>
    <n v="57.170613541879632"/>
    <s v="Sí"/>
    <n v="3.24"/>
    <n v="57.170613541879632"/>
    <n v="236336.37814054108"/>
    <n v="220138.07334623756"/>
    <n v="16198.30479430352"/>
    <n v="236336.37814054108"/>
    <n v="220138.07334623756"/>
    <n v="16198.30479430352"/>
    <n v="236336.37814054108"/>
    <n v="220138.07334623756"/>
    <n v="16198.30479430352"/>
  </r>
  <r>
    <x v="16"/>
    <x v="318"/>
    <x v="1"/>
    <s v="R"/>
    <x v="1"/>
    <s v="BT5B-R"/>
    <n v="7567"/>
    <n v="331425.50517281552"/>
    <n v="325833.50164257817"/>
    <n v="326616.53909309325"/>
    <n v="341826.47478277516"/>
    <n v="5.45"/>
    <n v="89.07"/>
    <n v="3.2"/>
    <n v="51.83"/>
    <n v="3.529731108122995"/>
    <n v="57.170613541879632"/>
    <s v="Sí"/>
    <n v="3.529731108122995"/>
    <n v="57.170613541879632"/>
    <n v="336440.84745742677"/>
    <n v="216187.47003673937"/>
    <n v="120253.37742068741"/>
    <n v="336440.84745742677"/>
    <n v="216187.47003673937"/>
    <n v="120253.37742068741"/>
    <n v="336440.84745742677"/>
    <n v="216187.47003673937"/>
    <n v="120253.37742068741"/>
  </r>
  <r>
    <x v="16"/>
    <x v="319"/>
    <x v="1"/>
    <s v="R"/>
    <x v="1"/>
    <s v="BT5B-R"/>
    <n v="3388"/>
    <n v="129687.42909074905"/>
    <n v="113840.4405686119"/>
    <n v="120513.52121292139"/>
    <n v="154708.32549071385"/>
    <n v="5.45"/>
    <n v="89.07"/>
    <n v="3.2"/>
    <n v="51.83"/>
    <n v="3.529731108122995"/>
    <n v="57.170613541879632"/>
    <s v="Sí"/>
    <n v="3.529731108122995"/>
    <n v="57.170613541879632"/>
    <n v="133977.19309113018"/>
    <n v="86101.827892192028"/>
    <n v="47875.365198938147"/>
    <n v="133977.19309113018"/>
    <n v="86101.827892192028"/>
    <n v="47875.365198938147"/>
    <n v="133977.19309113018"/>
    <n v="86101.827892192028"/>
    <n v="47875.365198938147"/>
  </r>
  <r>
    <x v="17"/>
    <x v="320"/>
    <x v="2"/>
    <s v="U"/>
    <x v="1"/>
    <s v="BT5B-R"/>
    <n v="7010"/>
    <n v="417566.67913140869"/>
    <n v="425288.84391472628"/>
    <n v="419684.17752730037"/>
    <n v="407727.01595219946"/>
    <n v="3.14"/>
    <n v="62.54"/>
    <n v="3.2"/>
    <n v="51.83"/>
    <n v="3.529731108122995"/>
    <n v="57.170613541879632"/>
    <s v="Sí"/>
    <n v="3.14"/>
    <n v="57.170613541879632"/>
    <n v="283157.60112878302"/>
    <n v="260736.8324058782"/>
    <n v="22420.768722904817"/>
    <n v="283157.60112878302"/>
    <n v="260736.8324058782"/>
    <n v="22420.768722904817"/>
    <n v="283157.60112878302"/>
    <n v="260736.8324058782"/>
    <n v="22420.768722904817"/>
  </r>
  <r>
    <x v="18"/>
    <x v="321"/>
    <x v="2"/>
    <s v="U"/>
    <x v="1"/>
    <s v="BT5B-R"/>
    <n v="8400"/>
    <n v="422641.97329335916"/>
    <n v="433816.32619653287"/>
    <n v="417473.51995006588"/>
    <n v="416636.07373347873"/>
    <n v="3.24"/>
    <n v="69.53"/>
    <n v="3.2"/>
    <n v="51.83"/>
    <n v="3.529731108122995"/>
    <n v="57.170613541879632"/>
    <s v="Sí"/>
    <n v="3.24"/>
    <n v="57.170613541879632"/>
    <n v="321078.96403087262"/>
    <n v="268843.00921732048"/>
    <n v="52235.954813552147"/>
    <n v="321078.96403087262"/>
    <n v="268843.00921732048"/>
    <n v="52235.954813552147"/>
    <n v="321078.96403087262"/>
    <n v="268843.00921732048"/>
    <n v="52235.954813552147"/>
  </r>
  <r>
    <x v="19"/>
    <x v="322"/>
    <x v="2"/>
    <s v="U"/>
    <x v="1"/>
    <s v="BT5B-R"/>
    <n v="1286"/>
    <n v="66836.373142211713"/>
    <n v="66687.268803526997"/>
    <n v="67731.165030091594"/>
    <n v="66090.685593016533"/>
    <n v="3.24"/>
    <n v="71.569999999999993"/>
    <n v="3.2"/>
    <n v="51.83"/>
    <n v="3.529731108122995"/>
    <n v="57.170613541879632"/>
    <s v="Sí"/>
    <n v="3.24"/>
    <n v="57.170613541879632"/>
    <n v="52001.432257880922"/>
    <n v="42377.404594542488"/>
    <n v="9624.0276633384346"/>
    <n v="52001.432257880922"/>
    <n v="42377.404594542488"/>
    <n v="9624.0276633384346"/>
    <n v="52001.432257880922"/>
    <n v="42377.404594542488"/>
    <n v="9624.0276633384346"/>
  </r>
  <r>
    <x v="20"/>
    <x v="323"/>
    <x v="4"/>
    <s v="U"/>
    <x v="1"/>
    <s v="BT5B-R"/>
    <n v="1943"/>
    <n v="201203.31624211735"/>
    <n v="201899.66768409318"/>
    <n v="200751.86541203066"/>
    <n v="200958.41563022824"/>
    <n v="3.13"/>
    <n v="62.82"/>
    <n v="3.2"/>
    <n v="51.83"/>
    <n v="3.529731108122995"/>
    <n v="57.170613541879632"/>
    <s v="Sí"/>
    <n v="3.13"/>
    <n v="57.170613541879632"/>
    <n v="132477.51326329814"/>
    <n v="121110.76036222684"/>
    <n v="11366.752901071304"/>
    <n v="132477.51326329814"/>
    <n v="121110.76036222684"/>
    <n v="11366.752901071304"/>
    <n v="132477.51326329814"/>
    <n v="121110.76036222684"/>
    <n v="11366.752901071304"/>
  </r>
  <r>
    <x v="21"/>
    <x v="324"/>
    <x v="1"/>
    <s v="R"/>
    <x v="1"/>
    <s v="BT5B-R"/>
    <n v="1283"/>
    <n v="48203.938024455972"/>
    <n v="48956.031423224937"/>
    <n v="47582.598947851569"/>
    <n v="48073.183702291426"/>
    <n v="5.29"/>
    <n v="175.27"/>
    <n v="3.2"/>
    <n v="51.83"/>
    <n v="3.529731108122995"/>
    <n v="57.170613541879632"/>
    <s v="Sí"/>
    <n v="3.529731108122995"/>
    <n v="57.170613541879632"/>
    <n v="91274.11217546399"/>
    <n v="32087.132131650695"/>
    <n v="59186.980043813295"/>
    <n v="91274.11217546399"/>
    <n v="32087.132131650695"/>
    <n v="59186.980043813295"/>
    <n v="91274.11217546399"/>
    <n v="32087.132131650695"/>
    <n v="59186.980043813295"/>
  </r>
  <r>
    <x v="22"/>
    <x v="325"/>
    <x v="6"/>
    <s v="U"/>
    <x v="1"/>
    <s v="BT5B-R"/>
    <n v="919969"/>
    <n v="229893016.495087"/>
    <n v="232207288.68158707"/>
    <n v="231102371.00496557"/>
    <n v="226369389.79870826"/>
    <n v="2.46"/>
    <n v="45.86"/>
    <n v="3.2"/>
    <n v="51.83"/>
    <n v="3.529731108122995"/>
    <n v="57.170613541879632"/>
    <s v="No"/>
    <n v="2.46"/>
    <n v="45.86"/>
    <n v="107692061.10464689"/>
    <n v="107692061.10464689"/>
    <n v="0"/>
    <n v="107692061.10464689"/>
    <n v="107692061.10464689"/>
    <n v="0"/>
    <n v="107692061.10464689"/>
    <n v="107692061.10464689"/>
    <n v="0"/>
  </r>
  <r>
    <x v="22"/>
    <x v="326"/>
    <x v="4"/>
    <s v="U"/>
    <x v="1"/>
    <s v="BT5B-R"/>
    <n v="29719"/>
    <n v="3081743.882265395"/>
    <n v="3184340.4722074848"/>
    <n v="3093195.996274285"/>
    <n v="2967695.1783144157"/>
    <n v="3.04"/>
    <n v="50.1"/>
    <n v="3.2"/>
    <n v="51.83"/>
    <n v="3.529731108122995"/>
    <n v="57.170613541879632"/>
    <s v="No"/>
    <n v="3.04"/>
    <n v="50.1"/>
    <n v="1634299.4450149629"/>
    <n v="1634299.4450149629"/>
    <n v="0"/>
    <n v="1634299.4450149629"/>
    <n v="1634299.4450149629"/>
    <n v="0"/>
    <n v="1634299.4450149629"/>
    <n v="1634299.4450149629"/>
    <n v="0"/>
  </r>
  <r>
    <x v="22"/>
    <x v="13"/>
    <x v="7"/>
    <s v="R"/>
    <x v="1"/>
    <s v="BT5B-R"/>
    <n v="5546"/>
    <n v="472559.42661827611"/>
    <n v="493958.02572298306"/>
    <n v="470921.89525512507"/>
    <n v="452798.35887672007"/>
    <n v="3.7"/>
    <n v="57.63"/>
    <n v="3.2"/>
    <n v="51.83"/>
    <n v="3.529731108122995"/>
    <n v="57.170613541879632"/>
    <s v="Sí"/>
    <n v="3.529731108122995"/>
    <n v="57.170613541879632"/>
    <n v="292856.19756011252"/>
    <n v="289741.01227330707"/>
    <n v="3115.1852868054411"/>
    <n v="292856.19756011252"/>
    <n v="289741.01227330707"/>
    <n v="3115.1852868054411"/>
    <n v="292856.19756011252"/>
    <n v="289741.01227330707"/>
    <n v="3115.1852868054411"/>
  </r>
  <r>
    <x v="23"/>
    <x v="327"/>
    <x v="4"/>
    <s v="U"/>
    <x v="1"/>
    <s v="BT5B-R"/>
    <n v="278788"/>
    <n v="30699887.157878462"/>
    <n v="30824817.206399348"/>
    <n v="30360716.81769805"/>
    <n v="30914127.449537992"/>
    <n v="3.04"/>
    <n v="52.21"/>
    <n v="3.2"/>
    <n v="51.83"/>
    <n v="3.529731108122995"/>
    <n v="57.170613541879632"/>
    <s v="No"/>
    <n v="3.04"/>
    <n v="52.21"/>
    <n v="16875926.605128344"/>
    <n v="16875926.605128344"/>
    <n v="0"/>
    <n v="16875926.605128344"/>
    <n v="16875926.605128344"/>
    <n v="0"/>
    <n v="16875926.605128344"/>
    <n v="16875926.605128344"/>
    <n v="0"/>
  </r>
  <r>
    <x v="23"/>
    <x v="328"/>
    <x v="2"/>
    <s v="U"/>
    <x v="0"/>
    <s v="BT5B-R"/>
    <n v="1309"/>
    <n v="135669.91825716791"/>
    <n v="138495.81347545781"/>
    <n v="133658.19637586863"/>
    <n v="134855.74492017727"/>
    <n v="3.14"/>
    <n v="47.41"/>
    <n v="3.2"/>
    <n v="51.83"/>
    <n v="3.529731108122995"/>
    <n v="57.170613541879632"/>
    <s v="No"/>
    <n v="3.14"/>
    <n v="47.41"/>
    <n v="68431.368245723308"/>
    <n v="68431.368245723308"/>
    <n v="0"/>
    <n v="68431.368245723308"/>
    <n v="68431.368245723308"/>
    <n v="0"/>
    <n v="68431.368245723308"/>
    <n v="68431.368245723308"/>
    <n v="0"/>
  </r>
  <r>
    <x v="23"/>
    <x v="329"/>
    <x v="2"/>
    <s v="U"/>
    <x v="1"/>
    <s v="BT5B-R"/>
    <n v="17167"/>
    <n v="1240193.9650826228"/>
    <n v="1263330.0215417873"/>
    <n v="1219263.9507439085"/>
    <n v="1237987.9229621722"/>
    <n v="3.14"/>
    <n v="57.15"/>
    <n v="3.2"/>
    <n v="51.83"/>
    <n v="3.529731108122995"/>
    <n v="57.170613541879632"/>
    <s v="No"/>
    <n v="3.14"/>
    <n v="57.15"/>
    <n v="762675.23104471888"/>
    <n v="762675.23104471888"/>
    <n v="0"/>
    <n v="762675.23104471888"/>
    <n v="762675.23104471888"/>
    <n v="0"/>
    <n v="762675.23104471888"/>
    <n v="762675.23104471888"/>
    <n v="0"/>
  </r>
  <r>
    <x v="23"/>
    <x v="16"/>
    <x v="5"/>
    <s v="R"/>
    <x v="1"/>
    <s v="BT5B-R"/>
    <n v="5000"/>
    <n v="143978.38375858261"/>
    <n v="145394.28331600569"/>
    <n v="142577.81257806462"/>
    <n v="143963.05538167749"/>
    <n v="3.96"/>
    <n v="69.98"/>
    <n v="3.2"/>
    <n v="51.83"/>
    <n v="3.529731108122995"/>
    <n v="57.170613541879632"/>
    <s v="Sí"/>
    <n v="3.529731108122995"/>
    <n v="57.170613541879632"/>
    <n v="120556.07295425613"/>
    <n v="99961.980903078627"/>
    <n v="20594.092051177504"/>
    <n v="120556.07295425613"/>
    <n v="99961.980903078627"/>
    <n v="20594.092051177504"/>
    <n v="120556.07295425613"/>
    <n v="99961.980903078627"/>
    <n v="20594.092051177504"/>
  </r>
  <r>
    <x v="23"/>
    <x v="330"/>
    <x v="0"/>
    <s v="R"/>
    <x v="1"/>
    <s v="BT5B-R"/>
    <n v="359"/>
    <n v="7370.3160765976399"/>
    <n v="7228.3533734134944"/>
    <n v="7449.957832331329"/>
    <n v="7432.6370240480956"/>
    <n v="4.01"/>
    <n v="69.53"/>
    <n v="3.2"/>
    <n v="51.83"/>
    <n v="3.529731108122995"/>
    <n v="57.170613541879632"/>
    <s v="Sí"/>
    <n v="3.529731108122995"/>
    <n v="57.170613541879632"/>
    <n v="6564.1707680583395"/>
    <n v="5480.8283887828165"/>
    <n v="1083.3423792755229"/>
    <n v="6564.1707680583395"/>
    <n v="5480.8283887828165"/>
    <n v="1083.3423792755229"/>
    <n v="6564.1707680583395"/>
    <n v="5480.8283887828165"/>
    <n v="1083.3423792755229"/>
  </r>
  <r>
    <x v="23"/>
    <x v="331"/>
    <x v="7"/>
    <s v="R"/>
    <x v="1"/>
    <s v="BT5B-R"/>
    <n v="1183"/>
    <n v="83504.918363661505"/>
    <n v="87952.816782449401"/>
    <n v="83657.940251784283"/>
    <n v="78903.998056750832"/>
    <n v="3.7"/>
    <n v="62.59"/>
    <n v="3.2"/>
    <n v="51.83"/>
    <n v="3.529731108122995"/>
    <n v="57.170613541879632"/>
    <s v="Sí"/>
    <n v="3.529731108122995"/>
    <n v="57.170613541879632"/>
    <n v="56642.828403815736"/>
    <n v="51915.946067060497"/>
    <n v="4726.8823367552395"/>
    <n v="56642.828403815736"/>
    <n v="51915.946067060497"/>
    <n v="4726.8823367552395"/>
    <n v="56642.828403815736"/>
    <n v="51915.946067060497"/>
    <n v="4726.8823367552395"/>
  </r>
  <r>
    <x v="23"/>
    <x v="332"/>
    <x v="7"/>
    <s v="R"/>
    <x v="0"/>
    <s v="BT5B-R"/>
    <n v="1079"/>
    <n v="87066.370909767225"/>
    <n v="88664.584759568912"/>
    <n v="84842.864552376865"/>
    <n v="87691.663417355914"/>
    <n v="3.7"/>
    <n v="51.57"/>
    <n v="3.2"/>
    <n v="51.83"/>
    <n v="3.529731108122995"/>
    <n v="57.170613541879632"/>
    <s v="No"/>
    <n v="3.7"/>
    <n v="51.57"/>
    <n v="48892.427478166959"/>
    <n v="48892.427478166959"/>
    <n v="0"/>
    <n v="48892.427478166959"/>
    <n v="48892.427478166959"/>
    <n v="0"/>
    <n v="48892.427478166959"/>
    <n v="48892.427478166959"/>
    <n v="0"/>
  </r>
  <r>
    <x v="23"/>
    <x v="333"/>
    <x v="0"/>
    <s v="R"/>
    <x v="1"/>
    <s v="BT5B-R"/>
    <n v="5768"/>
    <n v="165473.15568292202"/>
    <n v="163619.76549672915"/>
    <n v="161717.12745742753"/>
    <n v="171082.57409460936"/>
    <n v="4.01"/>
    <n v="69.64"/>
    <n v="3.2"/>
    <n v="51.83"/>
    <n v="3.529731108122995"/>
    <n v="57.170613541879632"/>
    <s v="Sí"/>
    <n v="3.529731108122995"/>
    <n v="57.170613541879632"/>
    <n v="138365.18561758689"/>
    <n v="114961.50738268963"/>
    <n v="23403.678234897263"/>
    <n v="138365.18561758689"/>
    <n v="114961.50738268963"/>
    <n v="23403.678234897263"/>
    <n v="138365.18561758689"/>
    <n v="114961.50738268963"/>
    <n v="23403.678234897263"/>
  </r>
  <r>
    <x v="23"/>
    <x v="334"/>
    <x v="0"/>
    <s v="R"/>
    <x v="0"/>
    <s v="BT5B-R"/>
    <n v="4676"/>
    <n v="96686.607126530216"/>
    <n v="98225.991466449967"/>
    <n v="97496.862015543258"/>
    <n v="94336.967897597409"/>
    <n v="4.01"/>
    <n v="56.91"/>
    <n v="3.2"/>
    <n v="51.83"/>
    <n v="3.529731108122995"/>
    <n v="57.170613541879632"/>
    <s v="No"/>
    <n v="4.01"/>
    <n v="56.91"/>
    <n v="73775.108115708339"/>
    <n v="73775.108115708339"/>
    <n v="0"/>
    <n v="73775.108115708339"/>
    <n v="73775.108115708339"/>
    <n v="0"/>
    <n v="73775.108115708339"/>
    <n v="73775.108115708339"/>
    <n v="0"/>
  </r>
  <r>
    <x v="23"/>
    <x v="335"/>
    <x v="2"/>
    <s v="U"/>
    <x v="1"/>
    <s v="BT5B-R"/>
    <n v="2276"/>
    <n v="159652.17091615207"/>
    <n v="155589.47261353402"/>
    <n v="159879.98273269652"/>
    <n v="163487.05740222565"/>
    <n v="3.14"/>
    <n v="57.17"/>
    <n v="3.2"/>
    <n v="51.83"/>
    <n v="3.529731108122995"/>
    <n v="57.170613541879632"/>
    <s v="No"/>
    <n v="3.14"/>
    <n v="57.17"/>
    <n v="98419.786112764137"/>
    <n v="98419.786112764137"/>
    <n v="0"/>
    <n v="98419.786112764137"/>
    <n v="98419.786112764137"/>
    <n v="0"/>
    <n v="98419.786112764137"/>
    <n v="98419.786112764137"/>
    <n v="0"/>
  </r>
  <r>
    <x v="23"/>
    <x v="336"/>
    <x v="7"/>
    <s v="R"/>
    <x v="1"/>
    <s v="BT5B-R"/>
    <n v="6938"/>
    <n v="554567.90392462921"/>
    <n v="567695.25730747601"/>
    <n v="541755.12849257072"/>
    <n v="554253.3259738409"/>
    <n v="3.7"/>
    <n v="64.150000000000006"/>
    <n v="3.2"/>
    <n v="51.83"/>
    <n v="3.529731108122995"/>
    <n v="57.170613541879632"/>
    <s v="Sí"/>
    <n v="3.529731108122995"/>
    <n v="57.170613541879632"/>
    <n v="381425.91036764963"/>
    <n v="341539.1476082094"/>
    <n v="39886.762759440229"/>
    <n v="381425.91036764963"/>
    <n v="341539.1476082094"/>
    <n v="39886.762759440229"/>
    <n v="381425.91036764963"/>
    <n v="341539.1476082094"/>
    <n v="39886.762759440229"/>
  </r>
  <r>
    <x v="23"/>
    <x v="337"/>
    <x v="2"/>
    <s v="U"/>
    <x v="1"/>
    <s v="BT5B-R"/>
    <n v="18404"/>
    <n v="1486061.7981172947"/>
    <n v="1515213.4940507794"/>
    <n v="1466630.9110895973"/>
    <n v="1476340.9892115071"/>
    <n v="3.14"/>
    <n v="57.23"/>
    <n v="3.2"/>
    <n v="51.83"/>
    <n v="3.529731108122995"/>
    <n v="57.170613541879632"/>
    <s v="Sí"/>
    <n v="3.14"/>
    <n v="57.170613541879632"/>
    <n v="908261.72706252779"/>
    <n v="907379.20759514603"/>
    <n v="882.51946738176048"/>
    <n v="908261.72706252779"/>
    <n v="907379.20759514603"/>
    <n v="882.51946738176048"/>
    <n v="908261.72706252779"/>
    <n v="907379.20759514603"/>
    <n v="882.51946738176048"/>
  </r>
  <r>
    <x v="23"/>
    <x v="338"/>
    <x v="7"/>
    <s v="R"/>
    <x v="1"/>
    <s v="BT5B-R"/>
    <n v="14145"/>
    <n v="1286613.3657095856"/>
    <n v="1301747.0222091221"/>
    <n v="1275810.3356422652"/>
    <n v="1282282.7392773698"/>
    <n v="3.7"/>
    <n v="62.59"/>
    <n v="3.2"/>
    <n v="51.83"/>
    <n v="3.529731108122995"/>
    <n v="57.170613541879632"/>
    <s v="Sí"/>
    <n v="3.529731108122995"/>
    <n v="57.170613541879632"/>
    <n v="857627.80559762975"/>
    <n v="785492.80161239742"/>
    <n v="72135.003985232324"/>
    <n v="857627.80559762975"/>
    <n v="785492.80161239742"/>
    <n v="72135.003985232324"/>
    <n v="857627.80559762975"/>
    <n v="785492.80161239742"/>
    <n v="72135.003985232324"/>
  </r>
  <r>
    <x v="23"/>
    <x v="339"/>
    <x v="7"/>
    <s v="R"/>
    <x v="1"/>
    <s v="BT5B-R"/>
    <n v="9880"/>
    <n v="663259.47151703259"/>
    <n v="674010.20670893497"/>
    <n v="659604.04950943729"/>
    <n v="656164.15833272529"/>
    <n v="3.7"/>
    <n v="62.59"/>
    <n v="3.2"/>
    <n v="51.83"/>
    <n v="3.529731108122995"/>
    <n v="57.170613541879632"/>
    <s v="Sí"/>
    <n v="3.529731108122995"/>
    <n v="57.170613541879632"/>
    <n v="451690.10322251072"/>
    <n v="414063.25258917111"/>
    <n v="37626.850633339607"/>
    <n v="451690.10322251072"/>
    <n v="414063.25258917111"/>
    <n v="37626.850633339607"/>
    <n v="451690.10322251072"/>
    <n v="414063.25258917111"/>
    <n v="37626.850633339607"/>
  </r>
  <r>
    <x v="23"/>
    <x v="340"/>
    <x v="7"/>
    <s v="R"/>
    <x v="1"/>
    <s v="BT5B-R"/>
    <n v="5984"/>
    <n v="393455.01759287412"/>
    <n v="407125.11125259742"/>
    <n v="390204.36187978298"/>
    <n v="383035.57964624191"/>
    <n v="3.7"/>
    <n v="62.59"/>
    <n v="3.2"/>
    <n v="51.83"/>
    <n v="3.529731108122995"/>
    <n v="57.170613541879632"/>
    <s v="Sí"/>
    <n v="3.529731108122995"/>
    <n v="57.170613541879632"/>
    <n v="268404.2955113799"/>
    <n v="246062.5585201646"/>
    <n v="22341.736991215294"/>
    <n v="268404.2955113799"/>
    <n v="246062.5585201646"/>
    <n v="22341.736991215294"/>
    <n v="268404.2955113799"/>
    <n v="246062.5585201646"/>
    <n v="22341.736991215294"/>
  </r>
  <r>
    <x v="23"/>
    <x v="341"/>
    <x v="1"/>
    <s v="R"/>
    <x v="1"/>
    <s v="BT5B-R"/>
    <n v="1497"/>
    <n v="30376.179487179488"/>
    <n v="29203.106932573603"/>
    <n v="30449.284710351378"/>
    <n v="31476.146818613488"/>
    <n v="5.29"/>
    <n v="80.81"/>
    <n v="3.2"/>
    <n v="51.83"/>
    <n v="3.529731108122995"/>
    <n v="57.170613541879632"/>
    <s v="Sí"/>
    <n v="3.529731108122995"/>
    <n v="57.170613541879632"/>
    <n v="32466.120643589744"/>
    <n v="22650.255652263222"/>
    <n v="9815.8649913265217"/>
    <n v="32466.120643589744"/>
    <n v="22650.255652263222"/>
    <n v="9815.8649913265217"/>
    <n v="32466.120643589744"/>
    <n v="22650.255652263222"/>
    <n v="9815.8649913265217"/>
  </r>
  <r>
    <x v="23"/>
    <x v="342"/>
    <x v="1"/>
    <s v="R"/>
    <x v="1"/>
    <s v="BT5B-R"/>
    <n v="998"/>
    <n v="12827.34081966721"/>
    <n v="12971.683418934346"/>
    <n v="12333.825021024812"/>
    <n v="13176.514019042472"/>
    <n v="5.29"/>
    <n v="80.78"/>
    <n v="3.2"/>
    <n v="51.83"/>
    <n v="3.529731108122995"/>
    <n v="57.170613541879632"/>
    <s v="Sí"/>
    <n v="3.529731108122995"/>
    <n v="57.170613541879632"/>
    <n v="15641.345914127172"/>
    <n v="10856.141093618464"/>
    <n v="4785.2048205087085"/>
    <n v="15641.345914127172"/>
    <n v="10856.141093618464"/>
    <n v="4785.2048205087085"/>
    <n v="15641.345914127172"/>
    <n v="10856.141093618464"/>
    <n v="4785.2048205087085"/>
  </r>
  <r>
    <x v="23"/>
    <x v="343"/>
    <x v="1"/>
    <s v="R"/>
    <x v="1"/>
    <s v="BT5B-R"/>
    <n v="2944"/>
    <n v="216765.01347592054"/>
    <n v="219420.94668711844"/>
    <n v="214663.4038931941"/>
    <n v="216210.68984744913"/>
    <n v="5.29"/>
    <n v="80.78"/>
    <n v="3.2"/>
    <n v="51.83"/>
    <n v="3.529731108122995"/>
    <n v="57.170613541879632"/>
    <s v="Sí"/>
    <n v="3.529731108122995"/>
    <n v="57.170613541879632"/>
    <n v="190676.53788584864"/>
    <n v="134317.41653063594"/>
    <n v="56359.121355212701"/>
    <n v="190676.53788584864"/>
    <n v="134317.41653063594"/>
    <n v="56359.121355212701"/>
    <n v="190676.53788584864"/>
    <n v="134317.41653063594"/>
    <n v="56359.121355212701"/>
  </r>
  <r>
    <x v="23"/>
    <x v="344"/>
    <x v="1"/>
    <s v="R"/>
    <x v="1"/>
    <s v="BT5B-R"/>
    <n v="126"/>
    <n v="487.25612745098033"/>
    <n v="521.41666666666663"/>
    <n v="459.92769607843138"/>
    <n v="480.42401960784309"/>
    <n v="5.29"/>
    <n v="80.69"/>
    <n v="3.2"/>
    <n v="51.83"/>
    <n v="3.529731108122995"/>
    <n v="57.170613541879632"/>
    <s v="Sí"/>
    <n v="3.529731108122995"/>
    <n v="57.170613541879632"/>
    <n v="1059.706969240196"/>
    <n v="723.31343720762584"/>
    <n v="336.39353203257019"/>
    <n v="1059.706969240196"/>
    <n v="723.31343720762584"/>
    <n v="336.39353203257019"/>
    <n v="1059.706969240196"/>
    <n v="723.31343720762584"/>
    <n v="336.39353203257019"/>
  </r>
  <r>
    <x v="23"/>
    <x v="345"/>
    <x v="1"/>
    <s v="R"/>
    <x v="1"/>
    <s v="BT5B-R"/>
    <n v="183"/>
    <n v="2780.6563600485729"/>
    <n v="3059.1152550091074"/>
    <n v="2550.0740892531876"/>
    <n v="2732.7797358834241"/>
    <n v="5.29"/>
    <n v="80.78"/>
    <n v="3.2"/>
    <n v="51.83"/>
    <n v="3.529731108122995"/>
    <n v="57.170613541879632"/>
    <s v="Sí"/>
    <n v="3.529731108122995"/>
    <n v="57.170613541879632"/>
    <n v="3214.2842076472375"/>
    <n v="2235.6590943175747"/>
    <n v="978.62511332966278"/>
    <n v="3214.2842076472375"/>
    <n v="2235.6590943175747"/>
    <n v="978.62511332966278"/>
    <n v="3214.2842076472375"/>
    <n v="2235.6590943175747"/>
    <n v="978.62511332966278"/>
  </r>
  <r>
    <x v="24"/>
    <x v="346"/>
    <x v="2"/>
    <s v="U"/>
    <x v="1"/>
    <s v="BT5B-R"/>
    <n v="6573"/>
    <n v="377091.83963171393"/>
    <n v="375873.82560153579"/>
    <n v="375426.90313550574"/>
    <n v="379974.79015810008"/>
    <n v="3.24"/>
    <n v="73.31"/>
    <n v="3.2"/>
    <n v="51.83"/>
    <n v="3.529731108122995"/>
    <n v="57.170613541879632"/>
    <s v="Sí"/>
    <n v="3.24"/>
    <n v="57.170613541879632"/>
    <n v="297742.5476340095"/>
    <n v="236882.23833381166"/>
    <n v="60860.309300197841"/>
    <n v="297742.5476340095"/>
    <n v="236882.23833381166"/>
    <n v="60860.309300197841"/>
    <n v="297742.5476340095"/>
    <n v="236882.23833381166"/>
    <n v="60860.309300197841"/>
  </r>
  <r>
    <x v="9"/>
    <x v="347"/>
    <x v="1"/>
    <s v="R"/>
    <x v="1"/>
    <s v="BT5B-R"/>
    <n v="21921"/>
    <n v="311613.26749999996"/>
    <n v="311613.26749999996"/>
    <n v="311613.26749999996"/>
    <n v="311613.26749999996"/>
    <n v="5.29"/>
    <n v="84.13"/>
    <n v="3.2"/>
    <n v="51.83"/>
    <n v="3.529731108122995"/>
    <n v="57.170613541879632"/>
    <s v="Sí"/>
    <n v="3.529731108122995"/>
    <n v="57.170613541879632"/>
    <n v="378122.33194774995"/>
    <n v="255526.45252881278"/>
    <n v="122595.87941893717"/>
    <n v="378122.33194774995"/>
    <n v="255526.45252881278"/>
    <n v="122595.87941893717"/>
    <n v="378122.33194774995"/>
    <n v="255526.45252881278"/>
    <n v="122595.87941893717"/>
  </r>
  <r>
    <x v="9"/>
    <x v="348"/>
    <x v="1"/>
    <s v="R"/>
    <x v="1"/>
    <s v="BT5B-R"/>
    <n v="23339"/>
    <n v="279934"/>
    <n v="279934"/>
    <n v="279934"/>
    <n v="279934"/>
    <n v="5.29"/>
    <n v="84.13"/>
    <n v="3.2"/>
    <n v="51.83"/>
    <n v="3.529731108122995"/>
    <n v="57.170613541879632"/>
    <s v="Sí"/>
    <n v="3.529731108122995"/>
    <n v="57.170613541879632"/>
    <n v="358971.78419999999"/>
    <n v="242420.37964480789"/>
    <n v="116551.4045551921"/>
    <n v="358971.78419999999"/>
    <n v="242420.37964480789"/>
    <n v="116551.4045551921"/>
    <n v="358971.78419999999"/>
    <n v="242420.37964480789"/>
    <n v="116551.40455519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12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1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D27" firstHeaderRow="0" firstDataRow="1" firstDataCol="1"/>
  <pivotFields count="29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Facturación S/. Con tarifa regulada3" fld="26" baseField="0" baseItem="0"/>
    <dataField name="Suma de Facturación S/. Con MCTER3" fld="27" baseField="0" baseItem="0"/>
    <dataField name="Suma de Compensación S/. MCTER _x000a_Mes (3)" fld="28" baseField="0" baseItem="0"/>
  </dataFields>
  <formats count="2">
    <format dxfId="1">
      <pivotArea collapsedLevelsAreSubtotals="1" fieldPosition="0">
        <references count="1">
          <reference field="0" count="1">
            <x v="14"/>
          </reference>
        </references>
      </pivotArea>
    </format>
    <format dxfId="0">
      <pivotArea dataOnly="0" labelOnly="1" fieldPosition="0">
        <references count="1">
          <reference field="0" count="1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61" t="s">
        <v>1119</v>
      </c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AI2" s="82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77" t="s">
        <v>10</v>
      </c>
      <c r="K3" s="162">
        <v>2015</v>
      </c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3"/>
      <c r="W3" s="164">
        <v>2016</v>
      </c>
      <c r="X3" s="165"/>
      <c r="Y3" s="166"/>
      <c r="Z3" s="25"/>
      <c r="AA3" s="81" t="s">
        <v>1083</v>
      </c>
      <c r="AB3" s="25"/>
      <c r="AC3" s="25"/>
      <c r="AD3" s="81" t="s">
        <v>1084</v>
      </c>
      <c r="AE3" s="25"/>
      <c r="AF3" s="12" t="s">
        <v>1085</v>
      </c>
      <c r="AG3" s="13" t="s">
        <v>1086</v>
      </c>
      <c r="AH3" s="83"/>
      <c r="AI3" s="83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60" t="s">
        <v>1099</v>
      </c>
      <c r="BI3" s="160"/>
      <c r="BJ3" s="160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8">
        <v>1</v>
      </c>
      <c r="L4" s="78">
        <v>2</v>
      </c>
      <c r="M4" s="78">
        <v>3</v>
      </c>
      <c r="N4" s="78">
        <v>4</v>
      </c>
      <c r="O4" s="78">
        <v>5</v>
      </c>
      <c r="P4" s="78">
        <v>6</v>
      </c>
      <c r="Q4" s="78">
        <v>7</v>
      </c>
      <c r="R4" s="78">
        <v>8</v>
      </c>
      <c r="S4" s="78">
        <v>9</v>
      </c>
      <c r="T4" s="79">
        <v>10</v>
      </c>
      <c r="U4" s="78">
        <v>11</v>
      </c>
      <c r="V4" s="78">
        <v>12</v>
      </c>
      <c r="W4" s="78">
        <v>1</v>
      </c>
      <c r="X4" s="78">
        <v>2</v>
      </c>
      <c r="Y4" s="78">
        <v>3</v>
      </c>
      <c r="Z4" s="51">
        <v>42491</v>
      </c>
      <c r="AA4" s="51">
        <v>42522</v>
      </c>
      <c r="AB4" s="51">
        <v>42552</v>
      </c>
      <c r="AC4" s="52">
        <f>+Z4</f>
        <v>42491</v>
      </c>
      <c r="AD4" s="52">
        <f>+AA4</f>
        <v>42522</v>
      </c>
      <c r="AE4" s="52">
        <f>+AB4</f>
        <v>42552</v>
      </c>
      <c r="AF4" s="53" t="s">
        <v>1089</v>
      </c>
      <c r="AG4" s="54" t="s">
        <v>1090</v>
      </c>
      <c r="AH4" s="55" t="s">
        <v>1091</v>
      </c>
      <c r="AI4" s="56" t="s">
        <v>1092</v>
      </c>
      <c r="AJ4" s="54" t="s">
        <v>1093</v>
      </c>
      <c r="AK4" s="57"/>
      <c r="AM4" s="55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42">
        <v>1</v>
      </c>
      <c r="B5" s="37" t="s">
        <v>18</v>
      </c>
      <c r="C5" s="37" t="s">
        <v>23</v>
      </c>
      <c r="D5" s="38" t="s">
        <v>16</v>
      </c>
      <c r="E5" s="38" t="s">
        <v>17</v>
      </c>
      <c r="F5" s="39" t="s">
        <v>19</v>
      </c>
      <c r="G5" s="39">
        <v>6</v>
      </c>
      <c r="H5" s="39" t="s">
        <v>21</v>
      </c>
      <c r="I5" s="39" t="s">
        <v>22</v>
      </c>
      <c r="J5" s="39" t="s">
        <v>24</v>
      </c>
      <c r="K5" s="42">
        <v>3138</v>
      </c>
      <c r="L5" s="42">
        <v>2573.4</v>
      </c>
      <c r="M5" s="42">
        <v>3100</v>
      </c>
      <c r="N5" s="42">
        <v>2795</v>
      </c>
      <c r="O5" s="42">
        <v>2892</v>
      </c>
      <c r="P5" s="42">
        <v>3733</v>
      </c>
      <c r="Q5" s="42">
        <v>2792</v>
      </c>
      <c r="R5" s="42">
        <v>3440</v>
      </c>
      <c r="S5" s="42">
        <v>3429</v>
      </c>
      <c r="T5" s="42">
        <v>3524</v>
      </c>
      <c r="U5" s="42">
        <v>3345</v>
      </c>
      <c r="V5" s="42">
        <v>2943</v>
      </c>
      <c r="W5" s="42">
        <v>3113</v>
      </c>
      <c r="X5" s="42">
        <v>3751</v>
      </c>
      <c r="Y5" s="42">
        <v>2794</v>
      </c>
      <c r="Z5" s="58">
        <f>O5/$K5-1</f>
        <v>-7.8393881453154846E-2</v>
      </c>
      <c r="AA5" s="58">
        <f>P5/$K5-1</f>
        <v>0.18961121733588282</v>
      </c>
      <c r="AB5" s="58">
        <f t="shared" ref="AB5:AB36" si="0">Q5/$K5-1</f>
        <v>-0.1102613129381772</v>
      </c>
      <c r="AC5" s="59">
        <f>$W5*(Z5+1)</f>
        <v>2868.9598470363289</v>
      </c>
      <c r="AD5" s="59">
        <f>$W5*(1+AA5)</f>
        <v>3703.2597195666031</v>
      </c>
      <c r="AE5" s="59">
        <f t="shared" ref="AE5:AE68" si="1">$W5*(AB5+1)</f>
        <v>2769.7565328234546</v>
      </c>
      <c r="AF5" s="60">
        <f t="shared" ref="AF5:AF68" si="2">SUM(AC5:AE5)</f>
        <v>9341.976099426387</v>
      </c>
      <c r="AG5" s="84">
        <v>6.3726469520120096E-5</v>
      </c>
      <c r="AH5" s="85">
        <f t="shared" ref="AH5:AH68" si="3">W5*((1+AG5)^4+(1+AG5)^5+(1+AG5)^6)</f>
        <v>9341.9760994263834</v>
      </c>
      <c r="AI5" s="86">
        <f t="shared" ref="AI5:AI68" si="4">+AF5-AH5</f>
        <v>0</v>
      </c>
      <c r="AJ5" s="61">
        <f t="shared" ref="AJ5:AJ68" si="5">AG5</f>
        <v>6.3726469520120096E-5</v>
      </c>
      <c r="AK5" s="62">
        <f t="shared" ref="AK5:AK68" si="6">+W5*(1+AJ5)</f>
        <v>3113.1983804996157</v>
      </c>
      <c r="AL5" s="63">
        <f t="shared" ref="AL5:AL68" si="7">ROUND(AJ5,4)</f>
        <v>1E-4</v>
      </c>
      <c r="AM5" s="64">
        <f t="shared" ref="AM5:AM36" si="8">(POWER(W5/K5,1/12)-1)</f>
        <v>-6.6634146680200068E-4</v>
      </c>
      <c r="AN5" s="42"/>
      <c r="AO5" s="42"/>
      <c r="AP5" s="42"/>
      <c r="AQ5" s="65">
        <f t="shared" ref="AQ5:AQ68" si="9">AG5</f>
        <v>6.3726469520120096E-5</v>
      </c>
      <c r="AR5" s="60">
        <f t="shared" ref="AR5:AR68" si="10">W5</f>
        <v>3113</v>
      </c>
      <c r="AS5" s="45">
        <f t="shared" ref="AS5:AS68" si="11">AK5</f>
        <v>3113.1983804996157</v>
      </c>
      <c r="AT5" s="66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2">
        <v>2</v>
      </c>
      <c r="B6" s="37" t="s">
        <v>28</v>
      </c>
      <c r="C6" s="37" t="s">
        <v>32</v>
      </c>
      <c r="D6" s="38" t="s">
        <v>16</v>
      </c>
      <c r="E6" s="38" t="s">
        <v>17</v>
      </c>
      <c r="F6" s="39" t="s">
        <v>29</v>
      </c>
      <c r="G6" s="39" t="s">
        <v>30</v>
      </c>
      <c r="H6" s="39" t="s">
        <v>1081</v>
      </c>
      <c r="I6" s="39" t="s">
        <v>1082</v>
      </c>
      <c r="J6" s="39" t="s">
        <v>24</v>
      </c>
      <c r="K6" s="42">
        <v>2321</v>
      </c>
      <c r="L6" s="42">
        <v>2030</v>
      </c>
      <c r="M6" s="42">
        <v>2105</v>
      </c>
      <c r="N6" s="42">
        <v>1941</v>
      </c>
      <c r="O6" s="42">
        <v>1730</v>
      </c>
      <c r="P6" s="42">
        <v>1834</v>
      </c>
      <c r="Q6" s="42">
        <v>1842</v>
      </c>
      <c r="R6" s="42">
        <v>1915</v>
      </c>
      <c r="S6" s="42">
        <v>2075</v>
      </c>
      <c r="T6" s="42">
        <v>2570</v>
      </c>
      <c r="U6" s="42">
        <v>1795</v>
      </c>
      <c r="V6" s="42">
        <v>1602</v>
      </c>
      <c r="W6" s="42">
        <v>1539</v>
      </c>
      <c r="X6" s="42">
        <v>1375</v>
      </c>
      <c r="Y6" s="42">
        <v>1257</v>
      </c>
      <c r="Z6" s="58">
        <f t="shared" ref="Z6:Z36" si="13">O6/$K6-1</f>
        <v>-0.25463162429987074</v>
      </c>
      <c r="AA6" s="58">
        <f t="shared" ref="AA6:AA36" si="14">P6/$K6-1</f>
        <v>-0.20982335200344682</v>
      </c>
      <c r="AB6" s="58">
        <f t="shared" si="0"/>
        <v>-0.20637656182679875</v>
      </c>
      <c r="AC6" s="59">
        <f t="shared" ref="AC6:AC68" si="15">$W6*(Z6+1)</f>
        <v>1147.121930202499</v>
      </c>
      <c r="AD6" s="59">
        <f t="shared" ref="AD6:AD68" si="16">$W6*(1+AA6)</f>
        <v>1216.0818612666953</v>
      </c>
      <c r="AE6" s="59">
        <f t="shared" si="1"/>
        <v>1221.3864713485568</v>
      </c>
      <c r="AF6" s="60">
        <f t="shared" si="2"/>
        <v>3584.5902628177514</v>
      </c>
      <c r="AG6" s="87">
        <v>-4.9523789842628868E-2</v>
      </c>
      <c r="AH6" s="85">
        <f t="shared" si="3"/>
        <v>3584.590262817751</v>
      </c>
      <c r="AI6" s="86">
        <f t="shared" si="4"/>
        <v>0</v>
      </c>
      <c r="AJ6" s="61">
        <f t="shared" si="5"/>
        <v>-4.9523789842628868E-2</v>
      </c>
      <c r="AK6" s="62">
        <f t="shared" si="6"/>
        <v>1462.7828874321942</v>
      </c>
      <c r="AL6" s="63">
        <f t="shared" si="7"/>
        <v>-4.9500000000000002E-2</v>
      </c>
      <c r="AM6" s="64">
        <f t="shared" si="8"/>
        <v>-3.3659258702173234E-2</v>
      </c>
      <c r="AN6" s="42"/>
      <c r="AO6" s="42"/>
      <c r="AP6" s="42"/>
      <c r="AQ6" s="65">
        <f t="shared" si="9"/>
        <v>-4.9523789842628868E-2</v>
      </c>
      <c r="AR6" s="60">
        <f t="shared" si="10"/>
        <v>1539</v>
      </c>
      <c r="AS6" s="45">
        <f t="shared" si="11"/>
        <v>1462.7828874321942</v>
      </c>
      <c r="AT6" s="66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2">
        <v>3</v>
      </c>
      <c r="B7" s="37" t="s">
        <v>33</v>
      </c>
      <c r="C7" s="37" t="s">
        <v>35</v>
      </c>
      <c r="D7" s="38" t="s">
        <v>16</v>
      </c>
      <c r="E7" s="38" t="s">
        <v>17</v>
      </c>
      <c r="F7" s="39" t="s">
        <v>34</v>
      </c>
      <c r="G7" s="39" t="s">
        <v>30</v>
      </c>
      <c r="H7" s="39" t="s">
        <v>21</v>
      </c>
      <c r="I7" s="39" t="s">
        <v>22</v>
      </c>
      <c r="J7" s="39" t="s">
        <v>24</v>
      </c>
      <c r="K7" s="42">
        <v>51073</v>
      </c>
      <c r="L7" s="42">
        <v>48164</v>
      </c>
      <c r="M7" s="42">
        <v>45385</v>
      </c>
      <c r="N7" s="42">
        <v>51437</v>
      </c>
      <c r="O7" s="42">
        <v>49647</v>
      </c>
      <c r="P7" s="42">
        <v>50502</v>
      </c>
      <c r="Q7" s="42">
        <v>51571</v>
      </c>
      <c r="R7" s="42">
        <v>53220</v>
      </c>
      <c r="S7" s="42">
        <v>53505</v>
      </c>
      <c r="T7" s="42">
        <v>53960</v>
      </c>
      <c r="U7" s="42">
        <v>52698</v>
      </c>
      <c r="V7" s="42">
        <v>51246</v>
      </c>
      <c r="W7" s="42">
        <v>49147</v>
      </c>
      <c r="X7" s="42">
        <v>48647</v>
      </c>
      <c r="Y7" s="42">
        <v>47215</v>
      </c>
      <c r="Z7" s="58">
        <f t="shared" si="13"/>
        <v>-2.7920819219548476E-2</v>
      </c>
      <c r="AA7" s="58">
        <f t="shared" si="14"/>
        <v>-1.1180075578094084E-2</v>
      </c>
      <c r="AB7" s="58">
        <f t="shared" si="0"/>
        <v>9.750748928005093E-3</v>
      </c>
      <c r="AC7" s="59">
        <f t="shared" si="15"/>
        <v>47774.775497816852</v>
      </c>
      <c r="AD7" s="59">
        <f t="shared" si="16"/>
        <v>48597.532825563409</v>
      </c>
      <c r="AE7" s="59">
        <f t="shared" si="1"/>
        <v>49626.220057564664</v>
      </c>
      <c r="AF7" s="60">
        <f t="shared" si="2"/>
        <v>145998.52838094492</v>
      </c>
      <c r="AG7" s="87">
        <v>-1.964636133760658E-3</v>
      </c>
      <c r="AH7" s="85">
        <f t="shared" si="3"/>
        <v>145998.52838094495</v>
      </c>
      <c r="AI7" s="86">
        <f t="shared" si="4"/>
        <v>0</v>
      </c>
      <c r="AJ7" s="61">
        <f t="shared" si="5"/>
        <v>-1.964636133760658E-3</v>
      </c>
      <c r="AK7" s="62">
        <f t="shared" si="6"/>
        <v>49050.444027934063</v>
      </c>
      <c r="AL7" s="63">
        <f t="shared" si="7"/>
        <v>-2E-3</v>
      </c>
      <c r="AM7" s="64">
        <f t="shared" si="8"/>
        <v>-3.1982226507156764E-3</v>
      </c>
      <c r="AN7" s="42"/>
      <c r="AO7" s="42"/>
      <c r="AP7" s="42"/>
      <c r="AQ7" s="65">
        <f t="shared" si="9"/>
        <v>-1.964636133760658E-3</v>
      </c>
      <c r="AR7" s="60">
        <f t="shared" si="10"/>
        <v>49147</v>
      </c>
      <c r="AS7" s="45">
        <f t="shared" si="11"/>
        <v>49050.444027934063</v>
      </c>
      <c r="AT7" s="66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2">
        <v>4</v>
      </c>
      <c r="B8" s="37" t="s">
        <v>36</v>
      </c>
      <c r="C8" s="37" t="s">
        <v>38</v>
      </c>
      <c r="D8" s="38" t="s">
        <v>16</v>
      </c>
      <c r="E8" s="38" t="s">
        <v>17</v>
      </c>
      <c r="F8" s="39" t="s">
        <v>37</v>
      </c>
      <c r="G8" s="39" t="s">
        <v>30</v>
      </c>
      <c r="H8" s="39" t="s">
        <v>21</v>
      </c>
      <c r="I8" s="39" t="s">
        <v>22</v>
      </c>
      <c r="J8" s="39" t="s">
        <v>24</v>
      </c>
      <c r="K8" s="42">
        <v>27763</v>
      </c>
      <c r="L8" s="42">
        <v>24272</v>
      </c>
      <c r="M8" s="42">
        <v>22622</v>
      </c>
      <c r="N8" s="42">
        <v>27645</v>
      </c>
      <c r="O8" s="42">
        <v>29518</v>
      </c>
      <c r="P8" s="42">
        <v>29034</v>
      </c>
      <c r="Q8" s="42">
        <v>27191</v>
      </c>
      <c r="R8" s="42">
        <v>28571</v>
      </c>
      <c r="S8" s="42">
        <v>28889</v>
      </c>
      <c r="T8" s="42">
        <v>27779</v>
      </c>
      <c r="U8" s="42">
        <v>30498</v>
      </c>
      <c r="V8" s="42">
        <v>28180</v>
      </c>
      <c r="W8" s="42">
        <v>23626</v>
      </c>
      <c r="X8" s="42">
        <v>23583</v>
      </c>
      <c r="Y8" s="42">
        <v>25155</v>
      </c>
      <c r="Z8" s="58">
        <f t="shared" si="13"/>
        <v>6.3213629650974212E-2</v>
      </c>
      <c r="AA8" s="58">
        <f t="shared" si="14"/>
        <v>4.57803551489393E-2</v>
      </c>
      <c r="AB8" s="58">
        <f t="shared" si="0"/>
        <v>-2.0602960775132351E-2</v>
      </c>
      <c r="AC8" s="59">
        <f t="shared" si="15"/>
        <v>25119.485214133918</v>
      </c>
      <c r="AD8" s="59">
        <f t="shared" si="16"/>
        <v>24707.606670748839</v>
      </c>
      <c r="AE8" s="59">
        <f t="shared" si="1"/>
        <v>23139.234448726722</v>
      </c>
      <c r="AF8" s="60">
        <f t="shared" si="2"/>
        <v>72966.326333609482</v>
      </c>
      <c r="AG8" s="87">
        <v>5.8222293648579823E-3</v>
      </c>
      <c r="AH8" s="85">
        <f t="shared" si="3"/>
        <v>72966.326333609468</v>
      </c>
      <c r="AI8" s="86">
        <f t="shared" si="4"/>
        <v>0</v>
      </c>
      <c r="AJ8" s="61">
        <f t="shared" si="5"/>
        <v>5.8222293648579823E-3</v>
      </c>
      <c r="AK8" s="62">
        <f t="shared" si="6"/>
        <v>23763.555990974135</v>
      </c>
      <c r="AL8" s="63">
        <f t="shared" si="7"/>
        <v>5.7999999999999996E-3</v>
      </c>
      <c r="AM8" s="64">
        <f t="shared" si="8"/>
        <v>-1.3356367986039008E-2</v>
      </c>
      <c r="AN8" s="42"/>
      <c r="AO8" s="42"/>
      <c r="AP8" s="42"/>
      <c r="AQ8" s="65">
        <f t="shared" si="9"/>
        <v>5.8222293648579823E-3</v>
      </c>
      <c r="AR8" s="60">
        <f t="shared" si="10"/>
        <v>23626</v>
      </c>
      <c r="AS8" s="45">
        <f t="shared" si="11"/>
        <v>23763.555990974135</v>
      </c>
      <c r="AT8" s="66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2">
        <v>5</v>
      </c>
      <c r="B9" s="37" t="s">
        <v>39</v>
      </c>
      <c r="C9" s="37" t="s">
        <v>41</v>
      </c>
      <c r="D9" s="38" t="s">
        <v>16</v>
      </c>
      <c r="E9" s="38" t="s">
        <v>17</v>
      </c>
      <c r="F9" s="39" t="s">
        <v>40</v>
      </c>
      <c r="G9" s="39" t="s">
        <v>30</v>
      </c>
      <c r="H9" s="39" t="s">
        <v>21</v>
      </c>
      <c r="I9" s="39" t="s">
        <v>22</v>
      </c>
      <c r="J9" s="39" t="s">
        <v>24</v>
      </c>
      <c r="K9" s="42">
        <v>36968</v>
      </c>
      <c r="L9" s="42">
        <v>31394</v>
      </c>
      <c r="M9" s="42">
        <v>30603</v>
      </c>
      <c r="N9" s="42">
        <v>36398</v>
      </c>
      <c r="O9" s="42">
        <v>36898</v>
      </c>
      <c r="P9" s="42">
        <v>36857</v>
      </c>
      <c r="Q9" s="42">
        <v>34163</v>
      </c>
      <c r="R9" s="42">
        <v>35811</v>
      </c>
      <c r="S9" s="42">
        <v>36263</v>
      </c>
      <c r="T9" s="42">
        <v>43631</v>
      </c>
      <c r="U9" s="42">
        <v>32259</v>
      </c>
      <c r="V9" s="42">
        <v>36358</v>
      </c>
      <c r="W9" s="42">
        <v>37295</v>
      </c>
      <c r="X9" s="42">
        <v>33765</v>
      </c>
      <c r="Y9" s="42">
        <v>32563</v>
      </c>
      <c r="Z9" s="58">
        <f t="shared" si="13"/>
        <v>-1.8935295390608564E-3</v>
      </c>
      <c r="AA9" s="58">
        <f t="shared" si="14"/>
        <v>-3.0025968405107406E-3</v>
      </c>
      <c r="AB9" s="58">
        <f t="shared" si="0"/>
        <v>-7.5876433672365295E-2</v>
      </c>
      <c r="AC9" s="59">
        <f t="shared" si="15"/>
        <v>37224.380815840726</v>
      </c>
      <c r="AD9" s="59">
        <f t="shared" si="16"/>
        <v>37183.018150833152</v>
      </c>
      <c r="AE9" s="59">
        <f t="shared" si="1"/>
        <v>34465.18840618914</v>
      </c>
      <c r="AF9" s="60">
        <f t="shared" si="2"/>
        <v>108872.58737286302</v>
      </c>
      <c r="AG9" s="87">
        <v>-5.4457622373557581E-3</v>
      </c>
      <c r="AH9" s="85">
        <f t="shared" si="3"/>
        <v>108872.58737286301</v>
      </c>
      <c r="AI9" s="86">
        <f t="shared" si="4"/>
        <v>0</v>
      </c>
      <c r="AJ9" s="61">
        <f t="shared" si="5"/>
        <v>-5.4457622373557581E-3</v>
      </c>
      <c r="AK9" s="62">
        <f t="shared" si="6"/>
        <v>37091.900297357817</v>
      </c>
      <c r="AL9" s="63">
        <f t="shared" si="7"/>
        <v>-5.4000000000000003E-3</v>
      </c>
      <c r="AM9" s="64">
        <f t="shared" si="8"/>
        <v>7.3415234460427747E-4</v>
      </c>
      <c r="AN9" s="42"/>
      <c r="AO9" s="42"/>
      <c r="AP9" s="42"/>
      <c r="AQ9" s="65">
        <f t="shared" si="9"/>
        <v>-5.4457622373557581E-3</v>
      </c>
      <c r="AR9" s="60">
        <f t="shared" si="10"/>
        <v>37295</v>
      </c>
      <c r="AS9" s="45">
        <f t="shared" si="11"/>
        <v>37091.900297357817</v>
      </c>
      <c r="AT9" s="66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2">
        <v>6</v>
      </c>
      <c r="B10" s="37" t="s">
        <v>42</v>
      </c>
      <c r="C10" s="37" t="s">
        <v>44</v>
      </c>
      <c r="D10" s="38" t="s">
        <v>16</v>
      </c>
      <c r="E10" s="38" t="s">
        <v>17</v>
      </c>
      <c r="F10" s="39" t="s">
        <v>43</v>
      </c>
      <c r="G10" s="39" t="s">
        <v>30</v>
      </c>
      <c r="H10" s="39" t="s">
        <v>21</v>
      </c>
      <c r="I10" s="39" t="s">
        <v>22</v>
      </c>
      <c r="J10" s="39" t="s">
        <v>24</v>
      </c>
      <c r="K10" s="42">
        <v>15663</v>
      </c>
      <c r="L10" s="42">
        <v>16991</v>
      </c>
      <c r="M10" s="42">
        <v>15602</v>
      </c>
      <c r="N10" s="42">
        <v>13196</v>
      </c>
      <c r="O10" s="42">
        <v>14517</v>
      </c>
      <c r="P10" s="42">
        <v>14235</v>
      </c>
      <c r="Q10" s="42">
        <v>16034</v>
      </c>
      <c r="R10" s="42">
        <v>19772</v>
      </c>
      <c r="S10" s="42">
        <v>14765</v>
      </c>
      <c r="T10" s="42">
        <v>16531</v>
      </c>
      <c r="U10" s="42">
        <v>14543</v>
      </c>
      <c r="V10" s="42">
        <v>14635</v>
      </c>
      <c r="W10" s="42">
        <v>16270</v>
      </c>
      <c r="X10" s="42">
        <v>13607</v>
      </c>
      <c r="Y10" s="42">
        <v>16444</v>
      </c>
      <c r="Z10" s="58">
        <f t="shared" si="13"/>
        <v>-7.3166060141735323E-2</v>
      </c>
      <c r="AA10" s="58">
        <f t="shared" si="14"/>
        <v>-9.1170273893890097E-2</v>
      </c>
      <c r="AB10" s="58">
        <f t="shared" si="0"/>
        <v>2.3686394688118506E-2</v>
      </c>
      <c r="AC10" s="59">
        <f t="shared" si="15"/>
        <v>15079.588201493967</v>
      </c>
      <c r="AD10" s="59">
        <f t="shared" si="16"/>
        <v>14786.659643746409</v>
      </c>
      <c r="AE10" s="59">
        <f t="shared" si="1"/>
        <v>16655.377641575687</v>
      </c>
      <c r="AF10" s="60">
        <f t="shared" si="2"/>
        <v>46521.625486816061</v>
      </c>
      <c r="AG10" s="87">
        <v>-9.563718623069678E-3</v>
      </c>
      <c r="AH10" s="85">
        <f t="shared" si="3"/>
        <v>46521.625486816047</v>
      </c>
      <c r="AI10" s="86">
        <f t="shared" si="4"/>
        <v>0</v>
      </c>
      <c r="AJ10" s="61">
        <f t="shared" si="5"/>
        <v>-9.563718623069678E-3</v>
      </c>
      <c r="AK10" s="62">
        <f t="shared" si="6"/>
        <v>16114.398298002656</v>
      </c>
      <c r="AL10" s="63">
        <f t="shared" si="7"/>
        <v>-9.5999999999999992E-3</v>
      </c>
      <c r="AM10" s="64">
        <f t="shared" si="8"/>
        <v>3.1734980947111247E-3</v>
      </c>
      <c r="AN10" s="42"/>
      <c r="AO10" s="42"/>
      <c r="AP10" s="42"/>
      <c r="AQ10" s="65">
        <f t="shared" si="9"/>
        <v>-9.563718623069678E-3</v>
      </c>
      <c r="AR10" s="60">
        <f t="shared" si="10"/>
        <v>16270</v>
      </c>
      <c r="AS10" s="45">
        <f t="shared" si="11"/>
        <v>16114.398298002656</v>
      </c>
      <c r="AT10" s="66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2">
        <v>7</v>
      </c>
      <c r="B11" s="37" t="s">
        <v>45</v>
      </c>
      <c r="C11" s="37" t="s">
        <v>47</v>
      </c>
      <c r="D11" s="38" t="s">
        <v>16</v>
      </c>
      <c r="E11" s="38" t="s">
        <v>17</v>
      </c>
      <c r="F11" s="39" t="s">
        <v>46</v>
      </c>
      <c r="G11" s="39" t="s">
        <v>30</v>
      </c>
      <c r="H11" s="39" t="s">
        <v>21</v>
      </c>
      <c r="I11" s="39" t="s">
        <v>22</v>
      </c>
      <c r="J11" s="39" t="s">
        <v>24</v>
      </c>
      <c r="K11" s="42">
        <v>68190</v>
      </c>
      <c r="L11" s="42">
        <v>65727</v>
      </c>
      <c r="M11" s="42">
        <v>62059</v>
      </c>
      <c r="N11" s="42">
        <v>77197.98</v>
      </c>
      <c r="O11" s="42">
        <v>76586.02</v>
      </c>
      <c r="P11" s="42">
        <v>80445</v>
      </c>
      <c r="Q11" s="42">
        <v>71645</v>
      </c>
      <c r="R11" s="42">
        <v>80483</v>
      </c>
      <c r="S11" s="42">
        <v>77839</v>
      </c>
      <c r="T11" s="42">
        <v>76457</v>
      </c>
      <c r="U11" s="42">
        <v>80869</v>
      </c>
      <c r="V11" s="42">
        <v>74695</v>
      </c>
      <c r="W11" s="42">
        <v>64494</v>
      </c>
      <c r="X11" s="42">
        <v>69276</v>
      </c>
      <c r="Y11" s="42">
        <v>64648</v>
      </c>
      <c r="Z11" s="58">
        <f t="shared" si="13"/>
        <v>0.12312685144449342</v>
      </c>
      <c r="AA11" s="58">
        <f t="shared" si="14"/>
        <v>0.17971843378794539</v>
      </c>
      <c r="AB11" s="58">
        <f t="shared" si="0"/>
        <v>5.0667253262941747E-2</v>
      </c>
      <c r="AC11" s="59">
        <f t="shared" si="15"/>
        <v>72434.943157061163</v>
      </c>
      <c r="AD11" s="59">
        <f t="shared" si="16"/>
        <v>76084.760668719755</v>
      </c>
      <c r="AE11" s="59">
        <f t="shared" si="1"/>
        <v>67761.733831940161</v>
      </c>
      <c r="AF11" s="60">
        <f t="shared" si="2"/>
        <v>216281.43765772108</v>
      </c>
      <c r="AG11" s="87">
        <v>2.2495505971750568E-2</v>
      </c>
      <c r="AH11" s="85">
        <f t="shared" si="3"/>
        <v>216281.43765772117</v>
      </c>
      <c r="AI11" s="86">
        <f t="shared" si="4"/>
        <v>0</v>
      </c>
      <c r="AJ11" s="61">
        <f t="shared" si="5"/>
        <v>2.2495505971750568E-2</v>
      </c>
      <c r="AK11" s="62">
        <f t="shared" si="6"/>
        <v>65944.825162142093</v>
      </c>
      <c r="AL11" s="63">
        <f t="shared" si="7"/>
        <v>2.2499999999999999E-2</v>
      </c>
      <c r="AM11" s="64">
        <f t="shared" si="8"/>
        <v>-4.6330450410708712E-3</v>
      </c>
      <c r="AN11" s="42"/>
      <c r="AO11" s="42"/>
      <c r="AP11" s="42"/>
      <c r="AQ11" s="65">
        <f t="shared" si="9"/>
        <v>2.2495505971750568E-2</v>
      </c>
      <c r="AR11" s="60">
        <f t="shared" si="10"/>
        <v>64494</v>
      </c>
      <c r="AS11" s="45">
        <f t="shared" si="11"/>
        <v>65944.825162142093</v>
      </c>
      <c r="AT11" s="66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2">
        <v>8</v>
      </c>
      <c r="B12" s="37" t="s">
        <v>48</v>
      </c>
      <c r="C12" s="37" t="s">
        <v>50</v>
      </c>
      <c r="D12" s="38" t="s">
        <v>16</v>
      </c>
      <c r="E12" s="38" t="s">
        <v>17</v>
      </c>
      <c r="F12" s="39" t="s">
        <v>49</v>
      </c>
      <c r="G12" s="39" t="s">
        <v>30</v>
      </c>
      <c r="H12" s="39" t="s">
        <v>1081</v>
      </c>
      <c r="I12" s="39" t="s">
        <v>1082</v>
      </c>
      <c r="J12" s="39" t="s">
        <v>24</v>
      </c>
      <c r="K12" s="42">
        <v>112294</v>
      </c>
      <c r="L12" s="42">
        <v>95834</v>
      </c>
      <c r="M12" s="42">
        <v>96461</v>
      </c>
      <c r="N12" s="42">
        <v>113178</v>
      </c>
      <c r="O12" s="42">
        <v>113219</v>
      </c>
      <c r="P12" s="42">
        <v>105828</v>
      </c>
      <c r="Q12" s="42">
        <v>107066</v>
      </c>
      <c r="R12" s="42">
        <v>115602</v>
      </c>
      <c r="S12" s="42">
        <v>120692</v>
      </c>
      <c r="T12" s="42">
        <v>107997</v>
      </c>
      <c r="U12" s="42">
        <v>113600</v>
      </c>
      <c r="V12" s="42">
        <v>102857</v>
      </c>
      <c r="W12" s="42">
        <v>105419</v>
      </c>
      <c r="X12" s="42">
        <v>99666</v>
      </c>
      <c r="Y12" s="42">
        <v>104046</v>
      </c>
      <c r="Z12" s="58">
        <f t="shared" si="13"/>
        <v>8.2373056441127357E-3</v>
      </c>
      <c r="AA12" s="58">
        <f t="shared" si="14"/>
        <v>-5.7580992751171012E-2</v>
      </c>
      <c r="AB12" s="58">
        <f t="shared" si="0"/>
        <v>-4.6556360980996359E-2</v>
      </c>
      <c r="AC12" s="59">
        <f t="shared" si="15"/>
        <v>106287.36852369671</v>
      </c>
      <c r="AD12" s="59">
        <f t="shared" si="16"/>
        <v>99348.869325164298</v>
      </c>
      <c r="AE12" s="59">
        <f t="shared" si="1"/>
        <v>100511.07498174434</v>
      </c>
      <c r="AF12" s="60">
        <f t="shared" si="2"/>
        <v>306147.31283060537</v>
      </c>
      <c r="AG12" s="87">
        <v>-6.4794888627518E-3</v>
      </c>
      <c r="AH12" s="85">
        <f t="shared" si="3"/>
        <v>306147.31283060537</v>
      </c>
      <c r="AI12" s="86">
        <f t="shared" si="4"/>
        <v>0</v>
      </c>
      <c r="AJ12" s="61">
        <f t="shared" si="5"/>
        <v>-6.4794888627518E-3</v>
      </c>
      <c r="AK12" s="62">
        <f t="shared" si="6"/>
        <v>104735.93876357756</v>
      </c>
      <c r="AL12" s="63">
        <f t="shared" si="7"/>
        <v>-6.4999999999999997E-3</v>
      </c>
      <c r="AM12" s="64">
        <f t="shared" si="8"/>
        <v>-5.2509607939807967E-3</v>
      </c>
      <c r="AN12" s="42"/>
      <c r="AO12" s="42"/>
      <c r="AP12" s="42"/>
      <c r="AQ12" s="65">
        <f t="shared" si="9"/>
        <v>-6.4794888627518E-3</v>
      </c>
      <c r="AR12" s="60">
        <f t="shared" si="10"/>
        <v>105419</v>
      </c>
      <c r="AS12" s="45">
        <f t="shared" si="11"/>
        <v>104735.93876357756</v>
      </c>
      <c r="AT12" s="66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2">
        <v>9</v>
      </c>
      <c r="B13" s="37" t="s">
        <v>51</v>
      </c>
      <c r="C13" s="37" t="s">
        <v>53</v>
      </c>
      <c r="D13" s="38" t="s">
        <v>16</v>
      </c>
      <c r="E13" s="38" t="s">
        <v>17</v>
      </c>
      <c r="F13" s="39" t="s">
        <v>52</v>
      </c>
      <c r="G13" s="39" t="s">
        <v>30</v>
      </c>
      <c r="H13" s="39" t="s">
        <v>21</v>
      </c>
      <c r="I13" s="39" t="s">
        <v>22</v>
      </c>
      <c r="J13" s="39" t="s">
        <v>24</v>
      </c>
      <c r="K13" s="42">
        <v>15676</v>
      </c>
      <c r="L13" s="42">
        <v>13364</v>
      </c>
      <c r="M13" s="42">
        <v>12471</v>
      </c>
      <c r="N13" s="42">
        <v>14742</v>
      </c>
      <c r="O13" s="42">
        <v>15372</v>
      </c>
      <c r="P13" s="42">
        <v>15738</v>
      </c>
      <c r="Q13" s="42">
        <v>14277</v>
      </c>
      <c r="R13" s="42">
        <v>15399</v>
      </c>
      <c r="S13" s="42">
        <v>16425</v>
      </c>
      <c r="T13" s="42">
        <v>16134</v>
      </c>
      <c r="U13" s="42">
        <v>15760</v>
      </c>
      <c r="V13" s="42">
        <v>13857</v>
      </c>
      <c r="W13" s="42">
        <v>15975</v>
      </c>
      <c r="X13" s="42">
        <v>14800</v>
      </c>
      <c r="Y13" s="42">
        <v>14448</v>
      </c>
      <c r="Z13" s="58">
        <f t="shared" si="13"/>
        <v>-1.9392702219954039E-2</v>
      </c>
      <c r="AA13" s="58">
        <f t="shared" si="14"/>
        <v>3.9550905843326323E-3</v>
      </c>
      <c r="AB13" s="58">
        <f t="shared" si="0"/>
        <v>-8.9244705281959713E-2</v>
      </c>
      <c r="AC13" s="59">
        <f t="shared" si="15"/>
        <v>15665.201582036234</v>
      </c>
      <c r="AD13" s="59">
        <f t="shared" si="16"/>
        <v>16038.182572084714</v>
      </c>
      <c r="AE13" s="59">
        <f t="shared" si="1"/>
        <v>14549.315833120694</v>
      </c>
      <c r="AF13" s="60">
        <f t="shared" si="2"/>
        <v>46252.699987241642</v>
      </c>
      <c r="AG13" s="87">
        <v>-7.0816628731891276E-3</v>
      </c>
      <c r="AH13" s="85">
        <f t="shared" si="3"/>
        <v>46252.699987241635</v>
      </c>
      <c r="AI13" s="86">
        <f t="shared" si="4"/>
        <v>0</v>
      </c>
      <c r="AJ13" s="61">
        <f t="shared" si="5"/>
        <v>-7.0816628731891276E-3</v>
      </c>
      <c r="AK13" s="62">
        <f t="shared" si="6"/>
        <v>15861.870435600804</v>
      </c>
      <c r="AL13" s="63">
        <f t="shared" si="7"/>
        <v>-7.1000000000000004E-3</v>
      </c>
      <c r="AM13" s="64">
        <f t="shared" si="8"/>
        <v>1.5757501855240275E-3</v>
      </c>
      <c r="AN13" s="42"/>
      <c r="AO13" s="42"/>
      <c r="AP13" s="42"/>
      <c r="AQ13" s="65">
        <f t="shared" si="9"/>
        <v>-7.0816628731891276E-3</v>
      </c>
      <c r="AR13" s="60">
        <f t="shared" si="10"/>
        <v>15975</v>
      </c>
      <c r="AS13" s="45">
        <f t="shared" si="11"/>
        <v>15861.870435600804</v>
      </c>
      <c r="AT13" s="66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2">
        <v>10</v>
      </c>
      <c r="B14" s="37" t="s">
        <v>54</v>
      </c>
      <c r="C14" s="37" t="s">
        <v>56</v>
      </c>
      <c r="D14" s="38" t="s">
        <v>16</v>
      </c>
      <c r="E14" s="38" t="s">
        <v>17</v>
      </c>
      <c r="F14" s="39" t="s">
        <v>55</v>
      </c>
      <c r="G14" s="39" t="s">
        <v>30</v>
      </c>
      <c r="H14" s="39" t="s">
        <v>1081</v>
      </c>
      <c r="I14" s="39" t="s">
        <v>1082</v>
      </c>
      <c r="J14" s="39" t="s">
        <v>24</v>
      </c>
      <c r="K14" s="42">
        <v>17192</v>
      </c>
      <c r="L14" s="42">
        <v>15537</v>
      </c>
      <c r="M14" s="42">
        <v>14280</v>
      </c>
      <c r="N14" s="42">
        <v>17439</v>
      </c>
      <c r="O14" s="42">
        <v>17793</v>
      </c>
      <c r="P14" s="42">
        <v>17495</v>
      </c>
      <c r="Q14" s="42">
        <v>17370</v>
      </c>
      <c r="R14" s="42">
        <v>17181.7</v>
      </c>
      <c r="S14" s="42">
        <v>17406</v>
      </c>
      <c r="T14" s="42">
        <v>17798</v>
      </c>
      <c r="U14" s="42">
        <v>18170</v>
      </c>
      <c r="V14" s="42">
        <v>15492</v>
      </c>
      <c r="W14" s="42">
        <v>16701</v>
      </c>
      <c r="X14" s="42">
        <v>16493</v>
      </c>
      <c r="Y14" s="42">
        <v>15412</v>
      </c>
      <c r="Z14" s="58">
        <f t="shared" si="13"/>
        <v>3.4958120055839981E-2</v>
      </c>
      <c r="AA14" s="58">
        <f t="shared" si="14"/>
        <v>1.7624476500698094E-2</v>
      </c>
      <c r="AB14" s="58">
        <f t="shared" si="0"/>
        <v>1.0353652861796236E-2</v>
      </c>
      <c r="AC14" s="59">
        <f t="shared" si="15"/>
        <v>17284.835563052584</v>
      </c>
      <c r="AD14" s="59">
        <f t="shared" si="16"/>
        <v>16995.346382038158</v>
      </c>
      <c r="AE14" s="59">
        <f t="shared" si="1"/>
        <v>16873.916356444857</v>
      </c>
      <c r="AF14" s="60">
        <f t="shared" si="2"/>
        <v>51154.098301535603</v>
      </c>
      <c r="AG14" s="87">
        <v>4.1598244928718739E-3</v>
      </c>
      <c r="AH14" s="85">
        <f t="shared" si="3"/>
        <v>51154.098301535574</v>
      </c>
      <c r="AI14" s="86">
        <f t="shared" si="4"/>
        <v>0</v>
      </c>
      <c r="AJ14" s="61">
        <f t="shared" si="5"/>
        <v>4.1598244928718739E-3</v>
      </c>
      <c r="AK14" s="62">
        <f t="shared" si="6"/>
        <v>16770.473228855451</v>
      </c>
      <c r="AL14" s="63">
        <f t="shared" si="7"/>
        <v>4.1999999999999997E-3</v>
      </c>
      <c r="AM14" s="64">
        <f t="shared" si="8"/>
        <v>-2.4117172482227556E-3</v>
      </c>
      <c r="AN14" s="42"/>
      <c r="AO14" s="42"/>
      <c r="AP14" s="42"/>
      <c r="AQ14" s="65">
        <f t="shared" si="9"/>
        <v>4.1598244928718739E-3</v>
      </c>
      <c r="AR14" s="60">
        <f t="shared" si="10"/>
        <v>16701</v>
      </c>
      <c r="AS14" s="45">
        <f t="shared" si="11"/>
        <v>16770.473228855451</v>
      </c>
      <c r="AT14" s="66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2">
        <v>11</v>
      </c>
      <c r="B15" s="37" t="s">
        <v>57</v>
      </c>
      <c r="C15" s="37" t="s">
        <v>59</v>
      </c>
      <c r="D15" s="38" t="s">
        <v>16</v>
      </c>
      <c r="E15" s="38" t="s">
        <v>17</v>
      </c>
      <c r="F15" s="39" t="s">
        <v>58</v>
      </c>
      <c r="G15" s="39" t="s">
        <v>30</v>
      </c>
      <c r="H15" s="39" t="s">
        <v>1081</v>
      </c>
      <c r="I15" s="39" t="s">
        <v>1082</v>
      </c>
      <c r="J15" s="39" t="s">
        <v>24</v>
      </c>
      <c r="K15" s="42">
        <v>3168</v>
      </c>
      <c r="L15" s="42">
        <v>3407</v>
      </c>
      <c r="M15" s="42">
        <v>2900</v>
      </c>
      <c r="N15" s="42">
        <v>3687</v>
      </c>
      <c r="O15" s="42">
        <v>2970</v>
      </c>
      <c r="P15" s="42">
        <v>2927</v>
      </c>
      <c r="Q15" s="42">
        <v>3020</v>
      </c>
      <c r="R15" s="42">
        <v>3209</v>
      </c>
      <c r="S15" s="42">
        <v>3228</v>
      </c>
      <c r="T15" s="42">
        <v>3309</v>
      </c>
      <c r="U15" s="42">
        <v>3219</v>
      </c>
      <c r="V15" s="42">
        <v>3456</v>
      </c>
      <c r="W15" s="42">
        <v>3378</v>
      </c>
      <c r="X15" s="42">
        <v>5577</v>
      </c>
      <c r="Y15" s="42">
        <v>4821</v>
      </c>
      <c r="Z15" s="58">
        <f t="shared" si="13"/>
        <v>-6.25E-2</v>
      </c>
      <c r="AA15" s="58">
        <f t="shared" si="14"/>
        <v>-7.6073232323232376E-2</v>
      </c>
      <c r="AB15" s="58">
        <f t="shared" si="0"/>
        <v>-4.6717171717171713E-2</v>
      </c>
      <c r="AC15" s="59">
        <f t="shared" si="15"/>
        <v>3166.875</v>
      </c>
      <c r="AD15" s="59">
        <f t="shared" si="16"/>
        <v>3121.024621212121</v>
      </c>
      <c r="AE15" s="59">
        <f t="shared" si="1"/>
        <v>3220.189393939394</v>
      </c>
      <c r="AF15" s="60">
        <f t="shared" si="2"/>
        <v>9508.0890151515159</v>
      </c>
      <c r="AG15" s="87">
        <v>-1.2680413386415292E-2</v>
      </c>
      <c r="AH15" s="85">
        <f t="shared" si="3"/>
        <v>9508.0890151515159</v>
      </c>
      <c r="AI15" s="86">
        <f t="shared" si="4"/>
        <v>0</v>
      </c>
      <c r="AJ15" s="61">
        <f t="shared" si="5"/>
        <v>-1.2680413386415292E-2</v>
      </c>
      <c r="AK15" s="62">
        <f t="shared" si="6"/>
        <v>3335.1655635806887</v>
      </c>
      <c r="AL15" s="63">
        <f t="shared" si="7"/>
        <v>-1.2699999999999999E-2</v>
      </c>
      <c r="AM15" s="64">
        <f t="shared" si="8"/>
        <v>5.3629413974827234E-3</v>
      </c>
      <c r="AN15" s="42"/>
      <c r="AO15" s="42"/>
      <c r="AP15" s="42"/>
      <c r="AQ15" s="65">
        <f t="shared" si="9"/>
        <v>-1.2680413386415292E-2</v>
      </c>
      <c r="AR15" s="60">
        <f t="shared" si="10"/>
        <v>3378</v>
      </c>
      <c r="AS15" s="45">
        <f t="shared" si="11"/>
        <v>3335.1655635806887</v>
      </c>
      <c r="AT15" s="66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2">
        <v>12</v>
      </c>
      <c r="B16" s="37" t="s">
        <v>60</v>
      </c>
      <c r="C16" s="37" t="s">
        <v>62</v>
      </c>
      <c r="D16" s="38" t="s">
        <v>16</v>
      </c>
      <c r="E16" s="38" t="s">
        <v>17</v>
      </c>
      <c r="F16" s="39" t="s">
        <v>61</v>
      </c>
      <c r="G16" s="39">
        <v>6</v>
      </c>
      <c r="H16" s="39" t="s">
        <v>21</v>
      </c>
      <c r="I16" s="39" t="s">
        <v>1082</v>
      </c>
      <c r="J16" s="39" t="s">
        <v>24</v>
      </c>
      <c r="K16" s="42">
        <v>15141</v>
      </c>
      <c r="L16" s="42">
        <v>14282</v>
      </c>
      <c r="M16" s="42">
        <v>13177</v>
      </c>
      <c r="N16" s="42">
        <v>14955</v>
      </c>
      <c r="O16" s="42">
        <v>16168</v>
      </c>
      <c r="P16" s="42">
        <v>15193</v>
      </c>
      <c r="Q16" s="42">
        <v>14657</v>
      </c>
      <c r="R16" s="42">
        <v>14299</v>
      </c>
      <c r="S16" s="42">
        <v>16204</v>
      </c>
      <c r="T16" s="42">
        <v>14382</v>
      </c>
      <c r="U16" s="42">
        <v>15679</v>
      </c>
      <c r="V16" s="42">
        <v>15163</v>
      </c>
      <c r="W16" s="42">
        <v>14442</v>
      </c>
      <c r="X16" s="42">
        <v>14108</v>
      </c>
      <c r="Y16" s="42">
        <v>14076</v>
      </c>
      <c r="Z16" s="58">
        <f t="shared" si="13"/>
        <v>6.7829073376923565E-2</v>
      </c>
      <c r="AA16" s="58">
        <f t="shared" si="14"/>
        <v>3.4343834621226588E-3</v>
      </c>
      <c r="AB16" s="58">
        <f t="shared" si="0"/>
        <v>-3.1966184532065234E-2</v>
      </c>
      <c r="AC16" s="59">
        <f t="shared" si="15"/>
        <v>15421.587477709531</v>
      </c>
      <c r="AD16" s="59">
        <f t="shared" si="16"/>
        <v>14491.599365959975</v>
      </c>
      <c r="AE16" s="59">
        <f t="shared" si="1"/>
        <v>13980.344362987915</v>
      </c>
      <c r="AF16" s="60">
        <f t="shared" si="2"/>
        <v>43893.531206657426</v>
      </c>
      <c r="AG16" s="87">
        <v>2.6057455056486176E-3</v>
      </c>
      <c r="AH16" s="85">
        <f t="shared" si="3"/>
        <v>43893.531206657382</v>
      </c>
      <c r="AI16" s="86">
        <f t="shared" si="4"/>
        <v>0</v>
      </c>
      <c r="AJ16" s="61">
        <f t="shared" si="5"/>
        <v>2.6057455056486176E-3</v>
      </c>
      <c r="AK16" s="62">
        <f t="shared" si="6"/>
        <v>14479.632176592575</v>
      </c>
      <c r="AL16" s="63">
        <f t="shared" si="7"/>
        <v>2.5999999999999999E-3</v>
      </c>
      <c r="AM16" s="64">
        <f t="shared" si="8"/>
        <v>-3.9310587459405744E-3</v>
      </c>
      <c r="AN16" s="42"/>
      <c r="AO16" s="42"/>
      <c r="AP16" s="42"/>
      <c r="AQ16" s="65">
        <f t="shared" si="9"/>
        <v>2.6057455056486176E-3</v>
      </c>
      <c r="AR16" s="60">
        <f t="shared" si="10"/>
        <v>14442</v>
      </c>
      <c r="AS16" s="45">
        <f t="shared" si="11"/>
        <v>14479.632176592575</v>
      </c>
      <c r="AT16" s="66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2">
        <v>13</v>
      </c>
      <c r="B17" s="37" t="s">
        <v>63</v>
      </c>
      <c r="C17" s="37" t="s">
        <v>65</v>
      </c>
      <c r="D17" s="38" t="s">
        <v>16</v>
      </c>
      <c r="E17" s="38" t="s">
        <v>17</v>
      </c>
      <c r="F17" s="39" t="s">
        <v>64</v>
      </c>
      <c r="G17" s="39" t="s">
        <v>30</v>
      </c>
      <c r="H17" s="39" t="s">
        <v>1081</v>
      </c>
      <c r="I17" s="39" t="s">
        <v>1082</v>
      </c>
      <c r="J17" s="39" t="s">
        <v>24</v>
      </c>
      <c r="K17" s="42">
        <v>6806</v>
      </c>
      <c r="L17" s="42">
        <v>6802</v>
      </c>
      <c r="M17" s="42">
        <v>5097</v>
      </c>
      <c r="N17" s="42">
        <v>6529</v>
      </c>
      <c r="O17" s="42">
        <v>6678.09</v>
      </c>
      <c r="P17" s="42">
        <v>6424.91</v>
      </c>
      <c r="Q17" s="42">
        <v>6029</v>
      </c>
      <c r="R17" s="42">
        <v>6264</v>
      </c>
      <c r="S17" s="42">
        <v>7447</v>
      </c>
      <c r="T17" s="42">
        <v>5758</v>
      </c>
      <c r="U17" s="42">
        <v>6153</v>
      </c>
      <c r="V17" s="42">
        <v>5171</v>
      </c>
      <c r="W17" s="42">
        <v>5487</v>
      </c>
      <c r="X17" s="42">
        <v>5844</v>
      </c>
      <c r="Y17" s="42">
        <v>5334</v>
      </c>
      <c r="Z17" s="58">
        <f t="shared" si="13"/>
        <v>-1.879371143109021E-2</v>
      </c>
      <c r="AA17" s="58">
        <f t="shared" si="14"/>
        <v>-5.5993241257713766E-2</v>
      </c>
      <c r="AB17" s="58">
        <f t="shared" si="0"/>
        <v>-0.11416397296503089</v>
      </c>
      <c r="AC17" s="59">
        <f t="shared" si="15"/>
        <v>5383.8789053776081</v>
      </c>
      <c r="AD17" s="59">
        <f t="shared" si="16"/>
        <v>5179.7650852189245</v>
      </c>
      <c r="AE17" s="59">
        <f t="shared" si="1"/>
        <v>4860.5822803408755</v>
      </c>
      <c r="AF17" s="60">
        <f t="shared" si="2"/>
        <v>15424.226270937408</v>
      </c>
      <c r="AG17" s="87">
        <v>-1.2937790666105753E-2</v>
      </c>
      <c r="AH17" s="85">
        <f t="shared" si="3"/>
        <v>15424.226270937403</v>
      </c>
      <c r="AI17" s="86">
        <f t="shared" si="4"/>
        <v>0</v>
      </c>
      <c r="AJ17" s="61">
        <f t="shared" si="5"/>
        <v>-1.2937790666105753E-2</v>
      </c>
      <c r="AK17" s="62">
        <f t="shared" si="6"/>
        <v>5416.0103426150772</v>
      </c>
      <c r="AL17" s="63">
        <f t="shared" si="7"/>
        <v>-1.29E-2</v>
      </c>
      <c r="AM17" s="64">
        <f t="shared" si="8"/>
        <v>-1.7791734218390642E-2</v>
      </c>
      <c r="AN17" s="42"/>
      <c r="AO17" s="42"/>
      <c r="AP17" s="42"/>
      <c r="AQ17" s="65">
        <f t="shared" si="9"/>
        <v>-1.2937790666105753E-2</v>
      </c>
      <c r="AR17" s="60">
        <f t="shared" si="10"/>
        <v>5487</v>
      </c>
      <c r="AS17" s="45">
        <f t="shared" si="11"/>
        <v>5416.0103426150772</v>
      </c>
      <c r="AT17" s="66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2">
        <v>14</v>
      </c>
      <c r="B18" s="37" t="s">
        <v>66</v>
      </c>
      <c r="C18" s="37" t="s">
        <v>68</v>
      </c>
      <c r="D18" s="38" t="s">
        <v>16</v>
      </c>
      <c r="E18" s="38" t="s">
        <v>17</v>
      </c>
      <c r="F18" s="39" t="s">
        <v>67</v>
      </c>
      <c r="G18" s="39" t="s">
        <v>30</v>
      </c>
      <c r="H18" s="39" t="s">
        <v>1081</v>
      </c>
      <c r="I18" s="39" t="s">
        <v>1082</v>
      </c>
      <c r="J18" s="39" t="s">
        <v>24</v>
      </c>
      <c r="K18" s="42">
        <v>68388.01999999999</v>
      </c>
      <c r="L18" s="42">
        <v>55268.5</v>
      </c>
      <c r="M18" s="42">
        <v>53641.9</v>
      </c>
      <c r="N18" s="42">
        <v>66782</v>
      </c>
      <c r="O18" s="42">
        <v>69946.05</v>
      </c>
      <c r="P18" s="42">
        <v>63594.020000000004</v>
      </c>
      <c r="Q18" s="42">
        <v>64345.72</v>
      </c>
      <c r="R18" s="42">
        <v>65992</v>
      </c>
      <c r="S18" s="42">
        <v>74250</v>
      </c>
      <c r="T18" s="42">
        <v>74785.62</v>
      </c>
      <c r="U18" s="42">
        <v>67944.38</v>
      </c>
      <c r="V18" s="42">
        <v>61943.57</v>
      </c>
      <c r="W18" s="42">
        <v>61229.22</v>
      </c>
      <c r="X18" s="42">
        <v>63776.61</v>
      </c>
      <c r="Y18" s="42">
        <v>60367.4</v>
      </c>
      <c r="Z18" s="58">
        <f t="shared" si="13"/>
        <v>2.2782206591154708E-2</v>
      </c>
      <c r="AA18" s="58">
        <f t="shared" si="14"/>
        <v>-7.0099997046266127E-2</v>
      </c>
      <c r="AB18" s="58">
        <f t="shared" si="0"/>
        <v>-5.9108305811456319E-2</v>
      </c>
      <c r="AC18" s="59">
        <f t="shared" si="15"/>
        <v>62624.156739455262</v>
      </c>
      <c r="AD18" s="59">
        <f t="shared" si="16"/>
        <v>56937.051858854822</v>
      </c>
      <c r="AE18" s="59">
        <f t="shared" si="1"/>
        <v>57610.064539643063</v>
      </c>
      <c r="AF18" s="60">
        <f t="shared" si="2"/>
        <v>177171.27313795313</v>
      </c>
      <c r="AG18" s="87">
        <v>-7.2014082283526348E-3</v>
      </c>
      <c r="AH18" s="85">
        <f t="shared" si="3"/>
        <v>177171.27313795305</v>
      </c>
      <c r="AI18" s="86">
        <f t="shared" si="4"/>
        <v>0</v>
      </c>
      <c r="AJ18" s="61">
        <f t="shared" si="5"/>
        <v>-7.2014082283526348E-3</v>
      </c>
      <c r="AK18" s="62">
        <f t="shared" si="6"/>
        <v>60788.283391276382</v>
      </c>
      <c r="AL18" s="63">
        <f t="shared" si="7"/>
        <v>-7.1999999999999998E-3</v>
      </c>
      <c r="AM18" s="64">
        <f t="shared" si="8"/>
        <v>-9.1721052955182625E-3</v>
      </c>
      <c r="AN18" s="42"/>
      <c r="AO18" s="42"/>
      <c r="AP18" s="42"/>
      <c r="AQ18" s="65">
        <f t="shared" si="9"/>
        <v>-7.2014082283526348E-3</v>
      </c>
      <c r="AR18" s="60">
        <f t="shared" si="10"/>
        <v>61229.22</v>
      </c>
      <c r="AS18" s="45">
        <f t="shared" si="11"/>
        <v>60788.283391276382</v>
      </c>
      <c r="AT18" s="66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2">
        <v>15</v>
      </c>
      <c r="B19" s="37" t="s">
        <v>69</v>
      </c>
      <c r="C19" s="37" t="s">
        <v>71</v>
      </c>
      <c r="D19" s="38" t="s">
        <v>16</v>
      </c>
      <c r="E19" s="38" t="s">
        <v>17</v>
      </c>
      <c r="F19" s="39" t="s">
        <v>70</v>
      </c>
      <c r="G19" s="39" t="s">
        <v>30</v>
      </c>
      <c r="H19" s="39" t="s">
        <v>21</v>
      </c>
      <c r="I19" s="39" t="s">
        <v>22</v>
      </c>
      <c r="J19" s="39" t="s">
        <v>24</v>
      </c>
      <c r="K19" s="42">
        <v>11244</v>
      </c>
      <c r="L19" s="42">
        <v>10398</v>
      </c>
      <c r="M19" s="42">
        <v>10470</v>
      </c>
      <c r="N19" s="42">
        <v>12125</v>
      </c>
      <c r="O19" s="42">
        <v>14598</v>
      </c>
      <c r="P19" s="42">
        <v>14187</v>
      </c>
      <c r="Q19" s="42">
        <v>15062</v>
      </c>
      <c r="R19" s="42">
        <v>14681</v>
      </c>
      <c r="S19" s="42">
        <v>14774</v>
      </c>
      <c r="T19" s="42">
        <v>15524</v>
      </c>
      <c r="U19" s="42">
        <v>15297</v>
      </c>
      <c r="V19" s="42">
        <v>12949</v>
      </c>
      <c r="W19" s="42">
        <v>13092</v>
      </c>
      <c r="X19" s="42">
        <v>12532</v>
      </c>
      <c r="Y19" s="42">
        <v>12603</v>
      </c>
      <c r="Z19" s="58">
        <f t="shared" si="13"/>
        <v>0.29829242262540023</v>
      </c>
      <c r="AA19" s="58">
        <f t="shared" si="14"/>
        <v>0.26173959445037354</v>
      </c>
      <c r="AB19" s="58">
        <f t="shared" si="0"/>
        <v>0.33955887584489508</v>
      </c>
      <c r="AC19" s="59">
        <f t="shared" si="15"/>
        <v>16997.244397011738</v>
      </c>
      <c r="AD19" s="59">
        <f t="shared" si="16"/>
        <v>16518.694770544291</v>
      </c>
      <c r="AE19" s="59">
        <f t="shared" si="1"/>
        <v>17537.504802561365</v>
      </c>
      <c r="AF19" s="60">
        <f t="shared" si="2"/>
        <v>51053.443970117398</v>
      </c>
      <c r="AG19" s="87">
        <v>5.3659951561634632E-2</v>
      </c>
      <c r="AH19" s="85">
        <f t="shared" si="3"/>
        <v>51053.443970117405</v>
      </c>
      <c r="AI19" s="86">
        <f t="shared" si="4"/>
        <v>0</v>
      </c>
      <c r="AJ19" s="61">
        <f t="shared" si="5"/>
        <v>5.3659951561634632E-2</v>
      </c>
      <c r="AK19" s="62">
        <f t="shared" si="6"/>
        <v>13794.516085844922</v>
      </c>
      <c r="AL19" s="63">
        <f t="shared" si="7"/>
        <v>5.3699999999999998E-2</v>
      </c>
      <c r="AM19" s="64">
        <f t="shared" si="8"/>
        <v>1.2761297828276952E-2</v>
      </c>
      <c r="AN19" s="42"/>
      <c r="AO19" s="42"/>
      <c r="AP19" s="42"/>
      <c r="AQ19" s="65">
        <f t="shared" si="9"/>
        <v>5.3659951561634632E-2</v>
      </c>
      <c r="AR19" s="60">
        <f t="shared" si="10"/>
        <v>13092</v>
      </c>
      <c r="AS19" s="45">
        <f t="shared" si="11"/>
        <v>13794.516085844922</v>
      </c>
      <c r="AT19" s="66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2">
        <v>16</v>
      </c>
      <c r="B20" s="37" t="s">
        <v>72</v>
      </c>
      <c r="C20" s="37" t="s">
        <v>56</v>
      </c>
      <c r="D20" s="38" t="s">
        <v>16</v>
      </c>
      <c r="E20" s="38" t="s">
        <v>17</v>
      </c>
      <c r="F20" s="39" t="s">
        <v>73</v>
      </c>
      <c r="G20" s="39" t="s">
        <v>30</v>
      </c>
      <c r="H20" s="39" t="s">
        <v>1081</v>
      </c>
      <c r="I20" s="39" t="s">
        <v>1082</v>
      </c>
      <c r="J20" s="39" t="s">
        <v>24</v>
      </c>
      <c r="K20" s="42">
        <v>75049</v>
      </c>
      <c r="L20" s="42">
        <v>69050.540000000008</v>
      </c>
      <c r="M20" s="42">
        <v>59864.4</v>
      </c>
      <c r="N20" s="42">
        <v>78851.3</v>
      </c>
      <c r="O20" s="42">
        <v>90773.09</v>
      </c>
      <c r="P20" s="42">
        <v>100161.71</v>
      </c>
      <c r="Q20" s="42">
        <v>99963.73</v>
      </c>
      <c r="R20" s="42">
        <v>103978.51</v>
      </c>
      <c r="S20" s="42">
        <v>105820.9</v>
      </c>
      <c r="T20" s="42">
        <v>101978.4</v>
      </c>
      <c r="U20" s="42">
        <v>104766.8</v>
      </c>
      <c r="V20" s="42">
        <v>93640.3</v>
      </c>
      <c r="W20" s="42">
        <v>100624.71</v>
      </c>
      <c r="X20" s="42">
        <v>86441.49</v>
      </c>
      <c r="Y20" s="42">
        <v>87775.7</v>
      </c>
      <c r="Z20" s="58">
        <f t="shared" si="13"/>
        <v>0.20951764846966636</v>
      </c>
      <c r="AA20" s="58">
        <f t="shared" si="14"/>
        <v>0.33461751655585026</v>
      </c>
      <c r="AB20" s="58">
        <f t="shared" si="0"/>
        <v>0.33197950672227483</v>
      </c>
      <c r="AC20" s="59">
        <f t="shared" si="15"/>
        <v>121707.36261714213</v>
      </c>
      <c r="AD20" s="59">
        <f t="shared" si="16"/>
        <v>134295.50056435264</v>
      </c>
      <c r="AE20" s="59">
        <f t="shared" si="1"/>
        <v>134030.05158987196</v>
      </c>
      <c r="AF20" s="60">
        <f t="shared" si="2"/>
        <v>390032.91477136675</v>
      </c>
      <c r="AG20" s="87">
        <v>5.2396934190367485E-2</v>
      </c>
      <c r="AH20" s="85">
        <f t="shared" si="3"/>
        <v>390032.91477136681</v>
      </c>
      <c r="AI20" s="86">
        <f t="shared" si="4"/>
        <v>0</v>
      </c>
      <c r="AJ20" s="61">
        <f t="shared" si="5"/>
        <v>5.2396934190367485E-2</v>
      </c>
      <c r="AK20" s="62">
        <f t="shared" si="6"/>
        <v>105897.1363077948</v>
      </c>
      <c r="AL20" s="63">
        <f t="shared" si="7"/>
        <v>5.2400000000000002E-2</v>
      </c>
      <c r="AM20" s="64">
        <f t="shared" si="8"/>
        <v>2.4739108278680533E-2</v>
      </c>
      <c r="AN20" s="42"/>
      <c r="AO20" s="42"/>
      <c r="AP20" s="42"/>
      <c r="AQ20" s="65">
        <f t="shared" si="9"/>
        <v>5.2396934190367485E-2</v>
      </c>
      <c r="AR20" s="60">
        <f t="shared" si="10"/>
        <v>100624.71</v>
      </c>
      <c r="AS20" s="45">
        <f t="shared" si="11"/>
        <v>105897.1363077948</v>
      </c>
      <c r="AT20" s="66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2">
        <v>17</v>
      </c>
      <c r="B21" s="37" t="s">
        <v>74</v>
      </c>
      <c r="C21" s="37" t="s">
        <v>76</v>
      </c>
      <c r="D21" s="38" t="s">
        <v>16</v>
      </c>
      <c r="E21" s="38" t="s">
        <v>17</v>
      </c>
      <c r="F21" s="39" t="s">
        <v>75</v>
      </c>
      <c r="G21" s="39" t="s">
        <v>30</v>
      </c>
      <c r="H21" s="39" t="s">
        <v>1081</v>
      </c>
      <c r="I21" s="39" t="s">
        <v>1082</v>
      </c>
      <c r="J21" s="39" t="s">
        <v>24</v>
      </c>
      <c r="K21" s="42">
        <v>5667</v>
      </c>
      <c r="L21" s="42">
        <v>4427</v>
      </c>
      <c r="M21" s="42">
        <v>3881</v>
      </c>
      <c r="N21" s="42">
        <v>6456</v>
      </c>
      <c r="O21" s="42">
        <v>5367</v>
      </c>
      <c r="P21" s="42">
        <v>6465</v>
      </c>
      <c r="Q21" s="42">
        <v>6024</v>
      </c>
      <c r="R21" s="42">
        <v>4227</v>
      </c>
      <c r="S21" s="42">
        <v>5225</v>
      </c>
      <c r="T21" s="42">
        <v>5634</v>
      </c>
      <c r="U21" s="42">
        <v>5633</v>
      </c>
      <c r="V21" s="42">
        <v>5088</v>
      </c>
      <c r="W21" s="42">
        <v>5623</v>
      </c>
      <c r="X21" s="42">
        <v>4582</v>
      </c>
      <c r="Y21" s="42">
        <v>4635</v>
      </c>
      <c r="Z21" s="58">
        <f t="shared" si="13"/>
        <v>-5.2938062466913682E-2</v>
      </c>
      <c r="AA21" s="58">
        <f t="shared" si="14"/>
        <v>0.14081524616199048</v>
      </c>
      <c r="AB21" s="58">
        <f t="shared" si="0"/>
        <v>6.2996294335627256E-2</v>
      </c>
      <c r="AC21" s="59">
        <f t="shared" si="15"/>
        <v>5325.3292747485448</v>
      </c>
      <c r="AD21" s="59">
        <f t="shared" si="16"/>
        <v>6414.8041291688724</v>
      </c>
      <c r="AE21" s="59">
        <f t="shared" si="1"/>
        <v>5977.2281630492316</v>
      </c>
      <c r="AF21" s="60">
        <f t="shared" si="2"/>
        <v>17717.361566966651</v>
      </c>
      <c r="AG21" s="87">
        <v>9.8553191330614208E-3</v>
      </c>
      <c r="AH21" s="85">
        <f t="shared" si="3"/>
        <v>17717.361566966669</v>
      </c>
      <c r="AI21" s="86">
        <f t="shared" si="4"/>
        <v>0</v>
      </c>
      <c r="AJ21" s="61">
        <f t="shared" si="5"/>
        <v>9.8553191330614208E-3</v>
      </c>
      <c r="AK21" s="62">
        <f t="shared" si="6"/>
        <v>5678.4164594852045</v>
      </c>
      <c r="AL21" s="63">
        <f t="shared" si="7"/>
        <v>9.9000000000000008E-3</v>
      </c>
      <c r="AM21" s="64">
        <f t="shared" si="8"/>
        <v>-6.4933474733908092E-4</v>
      </c>
      <c r="AN21" s="42"/>
      <c r="AO21" s="42"/>
      <c r="AP21" s="42"/>
      <c r="AQ21" s="65">
        <f t="shared" si="9"/>
        <v>9.8553191330614208E-3</v>
      </c>
      <c r="AR21" s="60">
        <f t="shared" si="10"/>
        <v>5623</v>
      </c>
      <c r="AS21" s="45">
        <f t="shared" si="11"/>
        <v>5678.4164594852045</v>
      </c>
      <c r="AT21" s="66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2">
        <v>18</v>
      </c>
      <c r="B22" s="37" t="s">
        <v>77</v>
      </c>
      <c r="C22" s="37" t="s">
        <v>79</v>
      </c>
      <c r="D22" s="38" t="s">
        <v>16</v>
      </c>
      <c r="E22" s="38" t="s">
        <v>17</v>
      </c>
      <c r="F22" s="39" t="s">
        <v>78</v>
      </c>
      <c r="G22" s="39" t="s">
        <v>30</v>
      </c>
      <c r="H22" s="39" t="s">
        <v>1081</v>
      </c>
      <c r="I22" s="39" t="s">
        <v>1082</v>
      </c>
      <c r="J22" s="39" t="s">
        <v>24</v>
      </c>
      <c r="K22" s="42">
        <v>74769</v>
      </c>
      <c r="L22" s="42">
        <v>80431.34</v>
      </c>
      <c r="M22" s="42">
        <v>72368.5</v>
      </c>
      <c r="N22" s="42">
        <v>78083</v>
      </c>
      <c r="O22" s="42">
        <v>72135</v>
      </c>
      <c r="P22" s="42">
        <v>69657</v>
      </c>
      <c r="Q22" s="42">
        <v>67263</v>
      </c>
      <c r="R22" s="42">
        <v>70322</v>
      </c>
      <c r="S22" s="42">
        <v>69599</v>
      </c>
      <c r="T22" s="42">
        <v>66223</v>
      </c>
      <c r="U22" s="42">
        <v>75671</v>
      </c>
      <c r="V22" s="42">
        <v>72333.899999999994</v>
      </c>
      <c r="W22" s="42">
        <v>85512.1</v>
      </c>
      <c r="X22" s="42">
        <v>92079</v>
      </c>
      <c r="Y22" s="42">
        <v>84753</v>
      </c>
      <c r="Z22" s="58">
        <f t="shared" si="13"/>
        <v>-3.5228503791678412E-2</v>
      </c>
      <c r="AA22" s="58">
        <f t="shared" si="14"/>
        <v>-6.8370581390683305E-2</v>
      </c>
      <c r="AB22" s="58">
        <f t="shared" si="0"/>
        <v>-0.10038919873209484</v>
      </c>
      <c r="AC22" s="59">
        <f t="shared" si="15"/>
        <v>82499.636660915625</v>
      </c>
      <c r="AD22" s="59">
        <f t="shared" si="16"/>
        <v>79665.588007061757</v>
      </c>
      <c r="AE22" s="59">
        <f t="shared" si="1"/>
        <v>76927.608799101232</v>
      </c>
      <c r="AF22" s="60">
        <f t="shared" si="2"/>
        <v>239092.8334670786</v>
      </c>
      <c r="AG22" s="87">
        <v>-1.3998006680192928E-2</v>
      </c>
      <c r="AH22" s="85">
        <f t="shared" si="3"/>
        <v>239092.8334670786</v>
      </c>
      <c r="AI22" s="86">
        <f t="shared" si="4"/>
        <v>0</v>
      </c>
      <c r="AJ22" s="61">
        <f t="shared" si="5"/>
        <v>-1.3998006680192928E-2</v>
      </c>
      <c r="AK22" s="62">
        <f t="shared" si="6"/>
        <v>84315.10105296268</v>
      </c>
      <c r="AL22" s="63">
        <f t="shared" si="7"/>
        <v>-1.4E-2</v>
      </c>
      <c r="AM22" s="64">
        <f t="shared" si="8"/>
        <v>1.1250695498913998E-2</v>
      </c>
      <c r="AN22" s="42"/>
      <c r="AO22" s="42"/>
      <c r="AP22" s="42"/>
      <c r="AQ22" s="65">
        <f t="shared" si="9"/>
        <v>-1.3998006680192928E-2</v>
      </c>
      <c r="AR22" s="60">
        <f t="shared" si="10"/>
        <v>85512.1</v>
      </c>
      <c r="AS22" s="45">
        <f t="shared" si="11"/>
        <v>84315.10105296268</v>
      </c>
      <c r="AT22" s="66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2">
        <v>19</v>
      </c>
      <c r="B23" s="37" t="s">
        <v>80</v>
      </c>
      <c r="C23" s="37" t="s">
        <v>56</v>
      </c>
      <c r="D23" s="38" t="s">
        <v>16</v>
      </c>
      <c r="E23" s="38" t="s">
        <v>17</v>
      </c>
      <c r="F23" s="39" t="s">
        <v>81</v>
      </c>
      <c r="G23" s="39" t="s">
        <v>30</v>
      </c>
      <c r="H23" s="39" t="s">
        <v>1081</v>
      </c>
      <c r="I23" s="39" t="s">
        <v>1082</v>
      </c>
      <c r="J23" s="39" t="s">
        <v>24</v>
      </c>
      <c r="K23" s="42">
        <v>17673</v>
      </c>
      <c r="L23" s="42">
        <v>18097</v>
      </c>
      <c r="M23" s="42">
        <v>16608</v>
      </c>
      <c r="N23" s="42">
        <v>18699</v>
      </c>
      <c r="O23" s="42">
        <v>17072</v>
      </c>
      <c r="P23" s="42">
        <v>16741</v>
      </c>
      <c r="Q23" s="42">
        <v>16435</v>
      </c>
      <c r="R23" s="42">
        <v>18169</v>
      </c>
      <c r="S23" s="42">
        <v>18431</v>
      </c>
      <c r="T23" s="42">
        <v>18763</v>
      </c>
      <c r="U23" s="42">
        <v>18451</v>
      </c>
      <c r="V23" s="42">
        <v>20465</v>
      </c>
      <c r="W23" s="42">
        <v>18308</v>
      </c>
      <c r="X23" s="42">
        <v>19160</v>
      </c>
      <c r="Y23" s="42">
        <v>20140</v>
      </c>
      <c r="Z23" s="58">
        <f t="shared" si="13"/>
        <v>-3.4006676851694673E-2</v>
      </c>
      <c r="AA23" s="58">
        <f t="shared" si="14"/>
        <v>-5.2735811690148848E-2</v>
      </c>
      <c r="AB23" s="58">
        <f t="shared" si="0"/>
        <v>-7.0050359305154797E-2</v>
      </c>
      <c r="AC23" s="59">
        <f t="shared" si="15"/>
        <v>17685.405760199174</v>
      </c>
      <c r="AD23" s="59">
        <f t="shared" si="16"/>
        <v>17342.512759576755</v>
      </c>
      <c r="AE23" s="59">
        <f t="shared" si="1"/>
        <v>17025.518021841224</v>
      </c>
      <c r="AF23" s="60">
        <f t="shared" si="2"/>
        <v>52053.436541617149</v>
      </c>
      <c r="AG23" s="87">
        <v>-1.0686107393773034E-2</v>
      </c>
      <c r="AH23" s="85">
        <f t="shared" si="3"/>
        <v>52053.436541617142</v>
      </c>
      <c r="AI23" s="86">
        <f t="shared" si="4"/>
        <v>0</v>
      </c>
      <c r="AJ23" s="61">
        <f t="shared" si="5"/>
        <v>-1.0686107393773034E-2</v>
      </c>
      <c r="AK23" s="62">
        <f t="shared" si="6"/>
        <v>18112.358745834801</v>
      </c>
      <c r="AL23" s="63">
        <f t="shared" si="7"/>
        <v>-1.0699999999999999E-2</v>
      </c>
      <c r="AM23" s="64">
        <f t="shared" si="8"/>
        <v>2.9460035966335507E-3</v>
      </c>
      <c r="AN23" s="42"/>
      <c r="AO23" s="42"/>
      <c r="AP23" s="42"/>
      <c r="AQ23" s="65">
        <f t="shared" si="9"/>
        <v>-1.0686107393773034E-2</v>
      </c>
      <c r="AR23" s="60">
        <f t="shared" si="10"/>
        <v>18308</v>
      </c>
      <c r="AS23" s="45">
        <f t="shared" si="11"/>
        <v>18112.358745834801</v>
      </c>
      <c r="AT23" s="66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2">
        <v>20</v>
      </c>
      <c r="B24" s="37" t="s">
        <v>82</v>
      </c>
      <c r="C24" s="37" t="s">
        <v>32</v>
      </c>
      <c r="D24" s="38" t="s">
        <v>16</v>
      </c>
      <c r="E24" s="38" t="s">
        <v>17</v>
      </c>
      <c r="F24" s="39" t="s">
        <v>83</v>
      </c>
      <c r="G24" s="39" t="s">
        <v>30</v>
      </c>
      <c r="H24" s="39" t="s">
        <v>1081</v>
      </c>
      <c r="I24" s="39" t="s">
        <v>1082</v>
      </c>
      <c r="J24" s="39" t="s">
        <v>24</v>
      </c>
      <c r="K24" s="42">
        <v>900</v>
      </c>
      <c r="L24" s="42">
        <v>980</v>
      </c>
      <c r="M24" s="42">
        <v>651</v>
      </c>
      <c r="N24" s="42">
        <v>949</v>
      </c>
      <c r="O24" s="42">
        <v>957</v>
      </c>
      <c r="P24" s="42">
        <v>1007</v>
      </c>
      <c r="Q24" s="42">
        <v>1052</v>
      </c>
      <c r="R24" s="42">
        <v>1481</v>
      </c>
      <c r="S24" s="42">
        <v>1256</v>
      </c>
      <c r="T24" s="42">
        <v>1091</v>
      </c>
      <c r="U24" s="42">
        <v>851</v>
      </c>
      <c r="V24" s="42">
        <v>941</v>
      </c>
      <c r="W24" s="42">
        <v>842</v>
      </c>
      <c r="X24" s="42">
        <v>941</v>
      </c>
      <c r="Y24" s="42">
        <v>752</v>
      </c>
      <c r="Z24" s="58">
        <f t="shared" si="13"/>
        <v>6.3333333333333242E-2</v>
      </c>
      <c r="AA24" s="58">
        <f t="shared" si="14"/>
        <v>0.11888888888888882</v>
      </c>
      <c r="AB24" s="58">
        <f t="shared" si="0"/>
        <v>0.16888888888888887</v>
      </c>
      <c r="AC24" s="59">
        <f t="shared" si="15"/>
        <v>895.3266666666666</v>
      </c>
      <c r="AD24" s="59">
        <f t="shared" si="16"/>
        <v>942.10444444444443</v>
      </c>
      <c r="AE24" s="59">
        <f t="shared" si="1"/>
        <v>984.20444444444445</v>
      </c>
      <c r="AF24" s="60">
        <f t="shared" si="2"/>
        <v>2821.6355555555556</v>
      </c>
      <c r="AG24" s="87">
        <v>2.2349455353126099E-2</v>
      </c>
      <c r="AH24" s="85">
        <f t="shared" si="3"/>
        <v>2821.6355555555538</v>
      </c>
      <c r="AI24" s="86">
        <f t="shared" si="4"/>
        <v>0</v>
      </c>
      <c r="AJ24" s="61">
        <f t="shared" si="5"/>
        <v>2.2349455353126099E-2</v>
      </c>
      <c r="AK24" s="62">
        <f t="shared" si="6"/>
        <v>860.81824140733215</v>
      </c>
      <c r="AL24" s="63">
        <f t="shared" si="7"/>
        <v>2.23E-2</v>
      </c>
      <c r="AM24" s="64">
        <f t="shared" si="8"/>
        <v>-5.5358494896815547E-3</v>
      </c>
      <c r="AN24" s="42"/>
      <c r="AO24" s="42"/>
      <c r="AP24" s="42"/>
      <c r="AQ24" s="65">
        <f t="shared" si="9"/>
        <v>2.2349455353126099E-2</v>
      </c>
      <c r="AR24" s="60">
        <f t="shared" si="10"/>
        <v>842</v>
      </c>
      <c r="AS24" s="45">
        <f t="shared" si="11"/>
        <v>860.81824140733215</v>
      </c>
      <c r="AT24" s="66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2">
        <v>21</v>
      </c>
      <c r="B25" s="37" t="s">
        <v>84</v>
      </c>
      <c r="C25" s="37" t="s">
        <v>86</v>
      </c>
      <c r="D25" s="38" t="s">
        <v>16</v>
      </c>
      <c r="E25" s="38" t="s">
        <v>17</v>
      </c>
      <c r="F25" s="39" t="s">
        <v>85</v>
      </c>
      <c r="G25" s="39" t="s">
        <v>30</v>
      </c>
      <c r="H25" s="39" t="s">
        <v>1081</v>
      </c>
      <c r="I25" s="39" t="s">
        <v>1082</v>
      </c>
      <c r="J25" s="39" t="s">
        <v>24</v>
      </c>
      <c r="K25" s="42">
        <v>2571</v>
      </c>
      <c r="L25" s="42">
        <v>2924</v>
      </c>
      <c r="M25" s="42">
        <v>2023</v>
      </c>
      <c r="N25" s="42">
        <v>2995</v>
      </c>
      <c r="O25" s="42">
        <v>2787</v>
      </c>
      <c r="P25" s="42">
        <v>3000</v>
      </c>
      <c r="Q25" s="42">
        <v>3419</v>
      </c>
      <c r="R25" s="42">
        <v>2794</v>
      </c>
      <c r="S25" s="42">
        <v>3392</v>
      </c>
      <c r="T25" s="42">
        <v>3629</v>
      </c>
      <c r="U25" s="42">
        <v>3180</v>
      </c>
      <c r="V25" s="42">
        <v>2762</v>
      </c>
      <c r="W25" s="42">
        <v>2817</v>
      </c>
      <c r="X25" s="42">
        <v>2028</v>
      </c>
      <c r="Y25" s="42">
        <v>2425</v>
      </c>
      <c r="Z25" s="58">
        <f t="shared" si="13"/>
        <v>8.401400233372236E-2</v>
      </c>
      <c r="AA25" s="58">
        <f t="shared" si="14"/>
        <v>0.16686114352392067</v>
      </c>
      <c r="AB25" s="58">
        <f t="shared" si="0"/>
        <v>0.32983274990276157</v>
      </c>
      <c r="AC25" s="59">
        <f t="shared" si="15"/>
        <v>3053.667444574096</v>
      </c>
      <c r="AD25" s="59">
        <f t="shared" si="16"/>
        <v>3287.0478413068845</v>
      </c>
      <c r="AE25" s="59">
        <f t="shared" si="1"/>
        <v>3746.1388564760791</v>
      </c>
      <c r="AF25" s="60">
        <f t="shared" si="2"/>
        <v>10086.85414235706</v>
      </c>
      <c r="AG25" s="87">
        <v>3.5937227533592422E-2</v>
      </c>
      <c r="AH25" s="85">
        <f t="shared" si="3"/>
        <v>10086.854142357062</v>
      </c>
      <c r="AI25" s="86">
        <f t="shared" si="4"/>
        <v>0</v>
      </c>
      <c r="AJ25" s="61">
        <f t="shared" si="5"/>
        <v>3.5937227533592422E-2</v>
      </c>
      <c r="AK25" s="62">
        <f t="shared" si="6"/>
        <v>2918.2351699621299</v>
      </c>
      <c r="AL25" s="63">
        <f t="shared" si="7"/>
        <v>3.5900000000000001E-2</v>
      </c>
      <c r="AM25" s="64">
        <f t="shared" si="8"/>
        <v>7.643863013201857E-3</v>
      </c>
      <c r="AN25" s="42"/>
      <c r="AO25" s="42"/>
      <c r="AP25" s="42"/>
      <c r="AQ25" s="65">
        <f t="shared" si="9"/>
        <v>3.5937227533592422E-2</v>
      </c>
      <c r="AR25" s="60">
        <f t="shared" si="10"/>
        <v>2817</v>
      </c>
      <c r="AS25" s="45">
        <f t="shared" si="11"/>
        <v>2918.2351699621299</v>
      </c>
      <c r="AT25" s="66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2">
        <v>22</v>
      </c>
      <c r="B26" s="37" t="s">
        <v>87</v>
      </c>
      <c r="C26" s="37" t="s">
        <v>86</v>
      </c>
      <c r="D26" s="38" t="s">
        <v>16</v>
      </c>
      <c r="E26" s="38" t="s">
        <v>17</v>
      </c>
      <c r="F26" s="39" t="s">
        <v>88</v>
      </c>
      <c r="G26" s="39" t="s">
        <v>30</v>
      </c>
      <c r="H26" s="39" t="s">
        <v>1081</v>
      </c>
      <c r="I26" s="39" t="s">
        <v>1082</v>
      </c>
      <c r="J26" s="39" t="s">
        <v>24</v>
      </c>
      <c r="K26" s="42">
        <v>6686</v>
      </c>
      <c r="L26" s="42">
        <v>4790</v>
      </c>
      <c r="M26" s="42">
        <v>3986</v>
      </c>
      <c r="N26" s="42">
        <v>5098</v>
      </c>
      <c r="O26" s="42">
        <v>5614</v>
      </c>
      <c r="P26" s="42">
        <v>5563</v>
      </c>
      <c r="Q26" s="42">
        <v>6128</v>
      </c>
      <c r="R26" s="42">
        <v>5781</v>
      </c>
      <c r="S26" s="42">
        <v>5326</v>
      </c>
      <c r="T26" s="42">
        <v>6778</v>
      </c>
      <c r="U26" s="42">
        <v>6364</v>
      </c>
      <c r="V26" s="42">
        <v>6776</v>
      </c>
      <c r="W26" s="42">
        <v>5716</v>
      </c>
      <c r="X26" s="42">
        <v>3909</v>
      </c>
      <c r="Y26" s="42">
        <v>3535</v>
      </c>
      <c r="Z26" s="58">
        <f t="shared" si="13"/>
        <v>-0.16033502841758895</v>
      </c>
      <c r="AA26" s="58">
        <f t="shared" si="14"/>
        <v>-0.16796290756805266</v>
      </c>
      <c r="AB26" s="58">
        <f t="shared" si="0"/>
        <v>-8.3457971881543469E-2</v>
      </c>
      <c r="AC26" s="59">
        <f t="shared" si="15"/>
        <v>4799.5249775650618</v>
      </c>
      <c r="AD26" s="59">
        <f t="shared" si="16"/>
        <v>4755.9240203410109</v>
      </c>
      <c r="AE26" s="59">
        <f t="shared" si="1"/>
        <v>5238.9542327250974</v>
      </c>
      <c r="AF26" s="60">
        <f t="shared" si="2"/>
        <v>14794.403230631171</v>
      </c>
      <c r="AG26" s="87">
        <v>-2.915151848012764E-2</v>
      </c>
      <c r="AH26" s="85">
        <f t="shared" si="3"/>
        <v>14794.403230631171</v>
      </c>
      <c r="AI26" s="86">
        <f t="shared" si="4"/>
        <v>0</v>
      </c>
      <c r="AJ26" s="61">
        <f t="shared" si="5"/>
        <v>-2.915151848012764E-2</v>
      </c>
      <c r="AK26" s="62">
        <f t="shared" si="6"/>
        <v>5549.3699203675906</v>
      </c>
      <c r="AL26" s="63">
        <f t="shared" si="7"/>
        <v>-2.92E-2</v>
      </c>
      <c r="AM26" s="64">
        <f t="shared" si="8"/>
        <v>-1.2977270226023352E-2</v>
      </c>
      <c r="AN26" s="42"/>
      <c r="AO26" s="42"/>
      <c r="AP26" s="42"/>
      <c r="AQ26" s="65">
        <f t="shared" si="9"/>
        <v>-2.915151848012764E-2</v>
      </c>
      <c r="AR26" s="60">
        <f t="shared" si="10"/>
        <v>5716</v>
      </c>
      <c r="AS26" s="45">
        <f t="shared" si="11"/>
        <v>5549.3699203675906</v>
      </c>
      <c r="AT26" s="66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2">
        <v>23</v>
      </c>
      <c r="B27" s="37" t="s">
        <v>89</v>
      </c>
      <c r="C27" s="37" t="s">
        <v>68</v>
      </c>
      <c r="D27" s="38" t="s">
        <v>16</v>
      </c>
      <c r="E27" s="38" t="s">
        <v>17</v>
      </c>
      <c r="F27" s="39" t="s">
        <v>90</v>
      </c>
      <c r="G27" s="39" t="s">
        <v>30</v>
      </c>
      <c r="H27" s="39" t="s">
        <v>1081</v>
      </c>
      <c r="I27" s="39" t="s">
        <v>1082</v>
      </c>
      <c r="J27" s="39" t="s">
        <v>24</v>
      </c>
      <c r="K27" s="42">
        <v>3054</v>
      </c>
      <c r="L27" s="42">
        <v>3494</v>
      </c>
      <c r="M27" s="42">
        <v>2936</v>
      </c>
      <c r="N27" s="42">
        <v>2975</v>
      </c>
      <c r="O27" s="42">
        <v>3064</v>
      </c>
      <c r="P27" s="42">
        <v>2689</v>
      </c>
      <c r="Q27" s="42">
        <v>2451</v>
      </c>
      <c r="R27" s="42">
        <v>2546</v>
      </c>
      <c r="S27" s="42">
        <v>2402</v>
      </c>
      <c r="T27" s="42">
        <v>2613</v>
      </c>
      <c r="U27" s="42">
        <v>2753</v>
      </c>
      <c r="V27" s="42">
        <v>2674</v>
      </c>
      <c r="W27" s="42">
        <v>2985</v>
      </c>
      <c r="X27" s="42">
        <v>3729</v>
      </c>
      <c r="Y27" s="42">
        <v>3337</v>
      </c>
      <c r="Z27" s="58">
        <f t="shared" si="13"/>
        <v>3.2743942370661028E-3</v>
      </c>
      <c r="AA27" s="58">
        <f t="shared" si="14"/>
        <v>-0.11951538965291419</v>
      </c>
      <c r="AB27" s="58">
        <f t="shared" si="0"/>
        <v>-0.19744597249508844</v>
      </c>
      <c r="AC27" s="59">
        <f t="shared" si="15"/>
        <v>2994.7740667976423</v>
      </c>
      <c r="AD27" s="59">
        <f t="shared" si="16"/>
        <v>2628.246561886051</v>
      </c>
      <c r="AE27" s="59">
        <f t="shared" si="1"/>
        <v>2395.6237721021612</v>
      </c>
      <c r="AF27" s="60">
        <f t="shared" si="2"/>
        <v>8018.6444007858536</v>
      </c>
      <c r="AG27" s="87">
        <v>-2.1878274261718771E-2</v>
      </c>
      <c r="AH27" s="85">
        <f t="shared" si="3"/>
        <v>8018.6444007858572</v>
      </c>
      <c r="AI27" s="86">
        <f t="shared" si="4"/>
        <v>0</v>
      </c>
      <c r="AJ27" s="61">
        <f t="shared" si="5"/>
        <v>-2.1878274261718771E-2</v>
      </c>
      <c r="AK27" s="62">
        <f t="shared" si="6"/>
        <v>2919.6933513287695</v>
      </c>
      <c r="AL27" s="63">
        <f t="shared" si="7"/>
        <v>-2.1899999999999999E-2</v>
      </c>
      <c r="AM27" s="64">
        <f t="shared" si="8"/>
        <v>-1.9025594974694249E-3</v>
      </c>
      <c r="AN27" s="42"/>
      <c r="AO27" s="42"/>
      <c r="AP27" s="42"/>
      <c r="AQ27" s="65">
        <f t="shared" si="9"/>
        <v>-2.1878274261718771E-2</v>
      </c>
      <c r="AR27" s="60">
        <f t="shared" si="10"/>
        <v>2985</v>
      </c>
      <c r="AS27" s="45">
        <f t="shared" si="11"/>
        <v>2919.6933513287695</v>
      </c>
      <c r="AT27" s="66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2">
        <v>24</v>
      </c>
      <c r="B28" s="37" t="s">
        <v>91</v>
      </c>
      <c r="C28" s="37" t="s">
        <v>93</v>
      </c>
      <c r="D28" s="38" t="s">
        <v>16</v>
      </c>
      <c r="E28" s="38" t="s">
        <v>17</v>
      </c>
      <c r="F28" s="39" t="s">
        <v>92</v>
      </c>
      <c r="G28" s="39" t="s">
        <v>30</v>
      </c>
      <c r="H28" s="39" t="s">
        <v>1081</v>
      </c>
      <c r="I28" s="39" t="s">
        <v>1082</v>
      </c>
      <c r="J28" s="39" t="s">
        <v>24</v>
      </c>
      <c r="K28" s="42">
        <v>8374</v>
      </c>
      <c r="L28" s="42">
        <v>10750</v>
      </c>
      <c r="M28" s="42">
        <v>9281</v>
      </c>
      <c r="N28" s="42">
        <v>10332.189999999999</v>
      </c>
      <c r="O28" s="42">
        <v>10543.810000000001</v>
      </c>
      <c r="P28" s="42">
        <v>11156</v>
      </c>
      <c r="Q28" s="42">
        <v>10914</v>
      </c>
      <c r="R28" s="42">
        <v>12196</v>
      </c>
      <c r="S28" s="42">
        <v>12255</v>
      </c>
      <c r="T28" s="42">
        <v>11505</v>
      </c>
      <c r="U28" s="42">
        <v>12564</v>
      </c>
      <c r="V28" s="42">
        <v>11947</v>
      </c>
      <c r="W28" s="42">
        <v>15434</v>
      </c>
      <c r="X28" s="42">
        <v>13576</v>
      </c>
      <c r="Y28" s="42">
        <v>12985</v>
      </c>
      <c r="Z28" s="58">
        <f t="shared" si="13"/>
        <v>0.25911272987819456</v>
      </c>
      <c r="AA28" s="58">
        <f t="shared" si="14"/>
        <v>0.33221877239073327</v>
      </c>
      <c r="AB28" s="58">
        <f t="shared" si="0"/>
        <v>0.30331979937903042</v>
      </c>
      <c r="AC28" s="59">
        <f t="shared" si="15"/>
        <v>19433.145872940055</v>
      </c>
      <c r="AD28" s="59">
        <f t="shared" si="16"/>
        <v>20561.464533078579</v>
      </c>
      <c r="AE28" s="59">
        <f t="shared" si="1"/>
        <v>20115.437783615955</v>
      </c>
      <c r="AF28" s="60">
        <f t="shared" si="2"/>
        <v>60110.048189634588</v>
      </c>
      <c r="AG28" s="87">
        <v>5.3394726022929564E-2</v>
      </c>
      <c r="AH28" s="85">
        <f t="shared" si="3"/>
        <v>60110.048189634581</v>
      </c>
      <c r="AI28" s="86">
        <f t="shared" si="4"/>
        <v>0</v>
      </c>
      <c r="AJ28" s="61">
        <f t="shared" si="5"/>
        <v>5.3394726022929564E-2</v>
      </c>
      <c r="AK28" s="62">
        <f t="shared" si="6"/>
        <v>16258.094201437894</v>
      </c>
      <c r="AL28" s="63">
        <f t="shared" si="7"/>
        <v>5.3400000000000003E-2</v>
      </c>
      <c r="AM28" s="64">
        <f t="shared" si="8"/>
        <v>5.2273891293194374E-2</v>
      </c>
      <c r="AN28" s="42"/>
      <c r="AO28" s="42"/>
      <c r="AP28" s="42"/>
      <c r="AQ28" s="65">
        <f t="shared" si="9"/>
        <v>5.3394726022929564E-2</v>
      </c>
      <c r="AR28" s="60">
        <f t="shared" si="10"/>
        <v>15434</v>
      </c>
      <c r="AS28" s="45">
        <f t="shared" si="11"/>
        <v>16258.094201437894</v>
      </c>
      <c r="AT28" s="66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2">
        <v>25</v>
      </c>
      <c r="B29" s="37" t="s">
        <v>94</v>
      </c>
      <c r="C29" s="37" t="s">
        <v>96</v>
      </c>
      <c r="D29" s="38" t="s">
        <v>16</v>
      </c>
      <c r="E29" s="38" t="s">
        <v>17</v>
      </c>
      <c r="F29" s="39" t="s">
        <v>95</v>
      </c>
      <c r="G29" s="39" t="s">
        <v>30</v>
      </c>
      <c r="H29" s="39" t="s">
        <v>1081</v>
      </c>
      <c r="I29" s="39" t="s">
        <v>1082</v>
      </c>
      <c r="J29" s="39" t="s">
        <v>24</v>
      </c>
      <c r="K29" s="42">
        <v>65338</v>
      </c>
      <c r="L29" s="42">
        <v>69804</v>
      </c>
      <c r="M29" s="42">
        <v>60763</v>
      </c>
      <c r="N29" s="42">
        <v>62161</v>
      </c>
      <c r="O29" s="42">
        <v>58091</v>
      </c>
      <c r="P29" s="42">
        <v>55485</v>
      </c>
      <c r="Q29" s="42">
        <v>55874</v>
      </c>
      <c r="R29" s="42">
        <v>55462</v>
      </c>
      <c r="S29" s="42">
        <v>56301</v>
      </c>
      <c r="T29" s="42">
        <v>56963</v>
      </c>
      <c r="U29" s="42">
        <v>58947</v>
      </c>
      <c r="V29" s="42">
        <v>60305</v>
      </c>
      <c r="W29" s="42">
        <v>65667</v>
      </c>
      <c r="X29" s="42">
        <v>68908</v>
      </c>
      <c r="Y29" s="42">
        <v>62644</v>
      </c>
      <c r="Z29" s="58">
        <f t="shared" si="13"/>
        <v>-0.11091554684869454</v>
      </c>
      <c r="AA29" s="58">
        <f t="shared" si="14"/>
        <v>-0.15080045302886524</v>
      </c>
      <c r="AB29" s="58">
        <f t="shared" si="0"/>
        <v>-0.14484679665738165</v>
      </c>
      <c r="AC29" s="59">
        <f t="shared" si="15"/>
        <v>58383.508785086779</v>
      </c>
      <c r="AD29" s="59">
        <f t="shared" si="16"/>
        <v>55764.386650953507</v>
      </c>
      <c r="AE29" s="59">
        <f t="shared" si="1"/>
        <v>56155.345403899722</v>
      </c>
      <c r="AF29" s="60">
        <f t="shared" si="2"/>
        <v>170303.24083994</v>
      </c>
      <c r="AG29" s="87">
        <v>-2.8760713124567971E-2</v>
      </c>
      <c r="AH29" s="85">
        <f t="shared" si="3"/>
        <v>170303.24083994003</v>
      </c>
      <c r="AI29" s="86">
        <f t="shared" si="4"/>
        <v>0</v>
      </c>
      <c r="AJ29" s="61">
        <f t="shared" si="5"/>
        <v>-2.8760713124567971E-2</v>
      </c>
      <c r="AK29" s="62">
        <f t="shared" si="6"/>
        <v>63778.370251248998</v>
      </c>
      <c r="AL29" s="63">
        <f t="shared" si="7"/>
        <v>-2.8799999999999999E-2</v>
      </c>
      <c r="AM29" s="64">
        <f t="shared" si="8"/>
        <v>4.1864757646203898E-4</v>
      </c>
      <c r="AN29" s="42"/>
      <c r="AO29" s="42"/>
      <c r="AP29" s="42"/>
      <c r="AQ29" s="65">
        <f t="shared" si="9"/>
        <v>-2.8760713124567971E-2</v>
      </c>
      <c r="AR29" s="60">
        <f t="shared" si="10"/>
        <v>65667</v>
      </c>
      <c r="AS29" s="45">
        <f t="shared" si="11"/>
        <v>63778.370251248998</v>
      </c>
      <c r="AT29" s="66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2">
        <v>26</v>
      </c>
      <c r="B30" s="37" t="s">
        <v>97</v>
      </c>
      <c r="C30" s="37" t="s">
        <v>99</v>
      </c>
      <c r="D30" s="38" t="s">
        <v>16</v>
      </c>
      <c r="E30" s="38" t="s">
        <v>17</v>
      </c>
      <c r="F30" s="39" t="s">
        <v>98</v>
      </c>
      <c r="G30" s="39" t="s">
        <v>30</v>
      </c>
      <c r="H30" s="39" t="s">
        <v>1081</v>
      </c>
      <c r="I30" s="39" t="s">
        <v>1082</v>
      </c>
      <c r="J30" s="39" t="s">
        <v>24</v>
      </c>
      <c r="K30" s="42">
        <v>8024</v>
      </c>
      <c r="L30" s="42">
        <v>9137</v>
      </c>
      <c r="M30" s="42">
        <v>7493</v>
      </c>
      <c r="N30" s="42">
        <v>8201</v>
      </c>
      <c r="O30" s="42">
        <v>7694</v>
      </c>
      <c r="P30" s="42">
        <v>6919</v>
      </c>
      <c r="Q30" s="42">
        <v>6844</v>
      </c>
      <c r="R30" s="42">
        <v>6835</v>
      </c>
      <c r="S30" s="42">
        <v>8011</v>
      </c>
      <c r="T30" s="42">
        <v>9931</v>
      </c>
      <c r="U30" s="42">
        <v>8095</v>
      </c>
      <c r="V30" s="42">
        <v>8547</v>
      </c>
      <c r="W30" s="42">
        <v>9463</v>
      </c>
      <c r="X30" s="42">
        <v>10627</v>
      </c>
      <c r="Y30" s="42">
        <v>8389</v>
      </c>
      <c r="Z30" s="58">
        <f t="shared" si="13"/>
        <v>-4.1126620139581238E-2</v>
      </c>
      <c r="AA30" s="58">
        <f t="shared" si="14"/>
        <v>-0.13771186440677963</v>
      </c>
      <c r="AB30" s="58">
        <f t="shared" si="0"/>
        <v>-0.1470588235294118</v>
      </c>
      <c r="AC30" s="59">
        <f t="shared" si="15"/>
        <v>9073.8187936191425</v>
      </c>
      <c r="AD30" s="59">
        <f t="shared" si="16"/>
        <v>8159.8326271186443</v>
      </c>
      <c r="AE30" s="59">
        <f t="shared" si="1"/>
        <v>8071.3823529411766</v>
      </c>
      <c r="AF30" s="60">
        <f t="shared" si="2"/>
        <v>25305.033773678966</v>
      </c>
      <c r="AG30" s="87">
        <v>-2.2771772640726353E-2</v>
      </c>
      <c r="AH30" s="85">
        <f t="shared" si="3"/>
        <v>25305.033773678962</v>
      </c>
      <c r="AI30" s="86">
        <f t="shared" si="4"/>
        <v>0</v>
      </c>
      <c r="AJ30" s="61">
        <f t="shared" si="5"/>
        <v>-2.2771772640726353E-2</v>
      </c>
      <c r="AK30" s="62">
        <f t="shared" si="6"/>
        <v>9247.5107155008063</v>
      </c>
      <c r="AL30" s="63">
        <f t="shared" si="7"/>
        <v>-2.2800000000000001E-2</v>
      </c>
      <c r="AM30" s="64">
        <f t="shared" si="8"/>
        <v>1.3840945014763184E-2</v>
      </c>
      <c r="AN30" s="42"/>
      <c r="AO30" s="42"/>
      <c r="AP30" s="42"/>
      <c r="AQ30" s="65">
        <f t="shared" si="9"/>
        <v>-2.2771772640726353E-2</v>
      </c>
      <c r="AR30" s="60">
        <f t="shared" si="10"/>
        <v>9463</v>
      </c>
      <c r="AS30" s="45">
        <f t="shared" si="11"/>
        <v>9247.5107155008063</v>
      </c>
      <c r="AT30" s="66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2">
        <v>27</v>
      </c>
      <c r="B31" s="37" t="s">
        <v>100</v>
      </c>
      <c r="C31" s="37" t="s">
        <v>59</v>
      </c>
      <c r="D31" s="38" t="s">
        <v>16</v>
      </c>
      <c r="E31" s="38" t="s">
        <v>17</v>
      </c>
      <c r="F31" s="39" t="s">
        <v>101</v>
      </c>
      <c r="G31" s="39" t="s">
        <v>30</v>
      </c>
      <c r="H31" s="39" t="s">
        <v>1081</v>
      </c>
      <c r="I31" s="39" t="s">
        <v>1082</v>
      </c>
      <c r="J31" s="39" t="s">
        <v>24</v>
      </c>
      <c r="K31" s="42">
        <v>35905.199999999997</v>
      </c>
      <c r="L31" s="42">
        <v>41680</v>
      </c>
      <c r="M31" s="42">
        <v>36383</v>
      </c>
      <c r="N31" s="42">
        <v>40268</v>
      </c>
      <c r="O31" s="42">
        <v>36093</v>
      </c>
      <c r="P31" s="42">
        <v>36520</v>
      </c>
      <c r="Q31" s="42">
        <v>33362</v>
      </c>
      <c r="R31" s="42">
        <v>38052</v>
      </c>
      <c r="S31" s="42">
        <v>32039</v>
      </c>
      <c r="T31" s="42">
        <v>35323</v>
      </c>
      <c r="U31" s="42">
        <v>37397</v>
      </c>
      <c r="V31" s="42">
        <v>37156</v>
      </c>
      <c r="W31" s="42">
        <v>43437</v>
      </c>
      <c r="X31" s="42">
        <v>47553</v>
      </c>
      <c r="Y31" s="42">
        <v>42369</v>
      </c>
      <c r="Z31" s="58">
        <f t="shared" si="13"/>
        <v>5.2304401590856919E-3</v>
      </c>
      <c r="AA31" s="58">
        <f t="shared" si="14"/>
        <v>1.7122867996836266E-2</v>
      </c>
      <c r="AB31" s="58">
        <f t="shared" si="0"/>
        <v>-7.0830965988213368E-2</v>
      </c>
      <c r="AC31" s="59">
        <f t="shared" si="15"/>
        <v>43664.194629190206</v>
      </c>
      <c r="AD31" s="59">
        <f t="shared" si="16"/>
        <v>44180.766017178576</v>
      </c>
      <c r="AE31" s="59">
        <f t="shared" si="1"/>
        <v>40360.315330369973</v>
      </c>
      <c r="AF31" s="60">
        <f t="shared" si="2"/>
        <v>128205.27597673875</v>
      </c>
      <c r="AG31" s="87">
        <v>-3.2536440860978936E-3</v>
      </c>
      <c r="AH31" s="85">
        <f t="shared" si="3"/>
        <v>128205.27597673878</v>
      </c>
      <c r="AI31" s="86">
        <f t="shared" si="4"/>
        <v>0</v>
      </c>
      <c r="AJ31" s="61">
        <f t="shared" si="5"/>
        <v>-3.2536440860978936E-3</v>
      </c>
      <c r="AK31" s="62">
        <f t="shared" si="6"/>
        <v>43295.671461832171</v>
      </c>
      <c r="AL31" s="63">
        <f t="shared" si="7"/>
        <v>-3.3E-3</v>
      </c>
      <c r="AM31" s="64">
        <f t="shared" si="8"/>
        <v>1.5995706629317263E-2</v>
      </c>
      <c r="AN31" s="42"/>
      <c r="AO31" s="42"/>
      <c r="AP31" s="42"/>
      <c r="AQ31" s="65">
        <f t="shared" si="9"/>
        <v>-3.2536440860978936E-3</v>
      </c>
      <c r="AR31" s="60">
        <f t="shared" si="10"/>
        <v>43437</v>
      </c>
      <c r="AS31" s="45">
        <f t="shared" si="11"/>
        <v>43295.671461832171</v>
      </c>
      <c r="AT31" s="66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2">
        <v>28</v>
      </c>
      <c r="B32" s="37" t="s">
        <v>102</v>
      </c>
      <c r="C32" s="37" t="s">
        <v>104</v>
      </c>
      <c r="D32" s="38" t="s">
        <v>16</v>
      </c>
      <c r="E32" s="38" t="s">
        <v>17</v>
      </c>
      <c r="F32" s="39" t="s">
        <v>103</v>
      </c>
      <c r="G32" s="39" t="s">
        <v>30</v>
      </c>
      <c r="H32" s="39" t="s">
        <v>21</v>
      </c>
      <c r="I32" s="39" t="s">
        <v>22</v>
      </c>
      <c r="J32" s="39" t="s">
        <v>24</v>
      </c>
      <c r="K32" s="42">
        <v>2069.67</v>
      </c>
      <c r="L32" s="42">
        <v>1481.29</v>
      </c>
      <c r="M32" s="42">
        <v>2781.08</v>
      </c>
      <c r="N32" s="42">
        <v>2537.16</v>
      </c>
      <c r="O32" s="42">
        <v>1911.9</v>
      </c>
      <c r="P32" s="42">
        <v>1808.95</v>
      </c>
      <c r="Q32" s="42">
        <v>2897.44</v>
      </c>
      <c r="R32" s="42">
        <v>2457.9</v>
      </c>
      <c r="S32" s="42">
        <v>2503.54</v>
      </c>
      <c r="T32" s="42">
        <v>2584.4299999999998</v>
      </c>
      <c r="U32" s="42">
        <v>1856.15</v>
      </c>
      <c r="V32" s="42">
        <v>4837.88</v>
      </c>
      <c r="W32" s="42">
        <v>4980.66</v>
      </c>
      <c r="X32" s="42">
        <v>4392.76</v>
      </c>
      <c r="Y32" s="42">
        <v>3740.97</v>
      </c>
      <c r="Z32" s="58">
        <f t="shared" si="13"/>
        <v>-7.6229543840322322E-2</v>
      </c>
      <c r="AA32" s="58">
        <f t="shared" si="14"/>
        <v>-0.12597177327786557</v>
      </c>
      <c r="AB32" s="58">
        <f t="shared" si="0"/>
        <v>0.39995264945619358</v>
      </c>
      <c r="AC32" s="59">
        <f t="shared" si="15"/>
        <v>4600.9865601762604</v>
      </c>
      <c r="AD32" s="59">
        <f t="shared" si="16"/>
        <v>4353.2374277058661</v>
      </c>
      <c r="AE32" s="59">
        <f t="shared" si="1"/>
        <v>6972.6881630404851</v>
      </c>
      <c r="AF32" s="60">
        <f t="shared" si="2"/>
        <v>15926.912150922613</v>
      </c>
      <c r="AG32" s="87">
        <v>1.283797329978713E-2</v>
      </c>
      <c r="AH32" s="85">
        <f t="shared" si="3"/>
        <v>15926.912150922619</v>
      </c>
      <c r="AI32" s="86">
        <f t="shared" si="4"/>
        <v>0</v>
      </c>
      <c r="AJ32" s="61">
        <f t="shared" si="5"/>
        <v>1.283797329978713E-2</v>
      </c>
      <c r="AK32" s="62">
        <f t="shared" si="6"/>
        <v>5044.6015800953182</v>
      </c>
      <c r="AL32" s="63">
        <f t="shared" si="7"/>
        <v>1.2800000000000001E-2</v>
      </c>
      <c r="AM32" s="64">
        <f t="shared" si="8"/>
        <v>7.5925372772281952E-2</v>
      </c>
      <c r="AN32" s="42"/>
      <c r="AO32" s="42"/>
      <c r="AP32" s="42"/>
      <c r="AQ32" s="65">
        <f t="shared" si="9"/>
        <v>1.283797329978713E-2</v>
      </c>
      <c r="AR32" s="60">
        <f t="shared" si="10"/>
        <v>4980.66</v>
      </c>
      <c r="AS32" s="45">
        <f t="shared" si="11"/>
        <v>5044.6015800953182</v>
      </c>
      <c r="AT32" s="66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7">
        <v>29</v>
      </c>
      <c r="B33" s="48" t="s">
        <v>105</v>
      </c>
      <c r="C33" s="48" t="s">
        <v>59</v>
      </c>
      <c r="D33" s="47" t="s">
        <v>16</v>
      </c>
      <c r="E33" s="47" t="s">
        <v>17</v>
      </c>
      <c r="F33" s="49" t="s">
        <v>106</v>
      </c>
      <c r="G33" s="49" t="s">
        <v>30</v>
      </c>
      <c r="H33" s="49" t="s">
        <v>1081</v>
      </c>
      <c r="I33" s="49" t="s">
        <v>1082</v>
      </c>
      <c r="J33" s="49" t="s">
        <v>24</v>
      </c>
      <c r="K33" s="42">
        <v>2456</v>
      </c>
      <c r="L33" s="42">
        <v>1418</v>
      </c>
      <c r="M33" s="42">
        <v>1498</v>
      </c>
      <c r="N33" s="42">
        <v>1463</v>
      </c>
      <c r="O33" s="42">
        <v>1362</v>
      </c>
      <c r="P33" s="42">
        <v>1221</v>
      </c>
      <c r="Q33" s="42">
        <v>1783</v>
      </c>
      <c r="R33" s="42">
        <v>1455</v>
      </c>
      <c r="S33" s="42">
        <v>1643</v>
      </c>
      <c r="T33" s="42">
        <v>2022</v>
      </c>
      <c r="U33" s="42">
        <v>1929</v>
      </c>
      <c r="V33" s="42">
        <v>2161</v>
      </c>
      <c r="W33" s="42">
        <v>2167</v>
      </c>
      <c r="X33" s="42">
        <v>2472</v>
      </c>
      <c r="Y33" s="42">
        <v>2148</v>
      </c>
      <c r="Z33" s="58">
        <f t="shared" si="13"/>
        <v>-0.44543973941368076</v>
      </c>
      <c r="AA33" s="58">
        <f t="shared" si="14"/>
        <v>-0.50285016286644946</v>
      </c>
      <c r="AB33" s="58">
        <f t="shared" si="0"/>
        <v>-0.27402280130293155</v>
      </c>
      <c r="AC33" s="59">
        <f t="shared" si="15"/>
        <v>1201.7320846905538</v>
      </c>
      <c r="AD33" s="59">
        <f t="shared" si="16"/>
        <v>1077.323697068404</v>
      </c>
      <c r="AE33" s="59">
        <f t="shared" si="1"/>
        <v>1573.1925895765473</v>
      </c>
      <c r="AF33" s="60">
        <f t="shared" si="2"/>
        <v>3852.248371335505</v>
      </c>
      <c r="AG33" s="88">
        <v>-0.10003529268355638</v>
      </c>
      <c r="AH33" s="85">
        <f t="shared" si="3"/>
        <v>3852.2483713355055</v>
      </c>
      <c r="AI33" s="89">
        <f t="shared" si="4"/>
        <v>0</v>
      </c>
      <c r="AJ33" s="68">
        <f t="shared" si="5"/>
        <v>-0.10003529268355638</v>
      </c>
      <c r="AK33" s="69">
        <f t="shared" si="6"/>
        <v>1950.2235207547333</v>
      </c>
      <c r="AL33" s="70">
        <f t="shared" si="7"/>
        <v>-0.1</v>
      </c>
      <c r="AM33" s="71">
        <f t="shared" si="8"/>
        <v>-1.037829394848222E-2</v>
      </c>
      <c r="AN33" s="67"/>
      <c r="AO33" s="67"/>
      <c r="AP33" s="67"/>
      <c r="AQ33" s="72">
        <f t="shared" si="9"/>
        <v>-0.10003529268355638</v>
      </c>
      <c r="AR33" s="73">
        <f t="shared" si="10"/>
        <v>2167</v>
      </c>
      <c r="AS33" s="74">
        <f t="shared" si="11"/>
        <v>1950.2235207547333</v>
      </c>
      <c r="AT33" s="75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2">
        <v>30</v>
      </c>
      <c r="B34" s="37" t="s">
        <v>107</v>
      </c>
      <c r="C34" s="37" t="s">
        <v>59</v>
      </c>
      <c r="D34" s="38" t="s">
        <v>16</v>
      </c>
      <c r="E34" s="38" t="s">
        <v>17</v>
      </c>
      <c r="F34" s="39" t="s">
        <v>108</v>
      </c>
      <c r="G34" s="39" t="s">
        <v>30</v>
      </c>
      <c r="H34" s="39" t="s">
        <v>1081</v>
      </c>
      <c r="I34" s="39" t="s">
        <v>1082</v>
      </c>
      <c r="J34" s="39" t="s">
        <v>24</v>
      </c>
      <c r="K34" s="42">
        <v>7661</v>
      </c>
      <c r="L34" s="42">
        <v>7690</v>
      </c>
      <c r="M34" s="42">
        <v>7078</v>
      </c>
      <c r="N34" s="42">
        <v>8650</v>
      </c>
      <c r="O34" s="42">
        <v>7030</v>
      </c>
      <c r="P34" s="42">
        <v>7261</v>
      </c>
      <c r="Q34" s="42">
        <v>7415</v>
      </c>
      <c r="R34" s="42">
        <v>7268</v>
      </c>
      <c r="S34" s="42">
        <v>6981</v>
      </c>
      <c r="T34" s="42">
        <v>6913</v>
      </c>
      <c r="U34" s="42">
        <v>7781</v>
      </c>
      <c r="V34" s="42">
        <v>7329</v>
      </c>
      <c r="W34" s="42">
        <v>8645</v>
      </c>
      <c r="X34" s="42">
        <v>9382</v>
      </c>
      <c r="Y34" s="42">
        <v>8571</v>
      </c>
      <c r="Z34" s="58">
        <f t="shared" si="13"/>
        <v>-8.2365226471739938E-2</v>
      </c>
      <c r="AA34" s="58">
        <f t="shared" si="14"/>
        <v>-5.2212504894922351E-2</v>
      </c>
      <c r="AB34" s="58">
        <f t="shared" si="0"/>
        <v>-3.2110690510377182E-2</v>
      </c>
      <c r="AC34" s="59">
        <f t="shared" si="15"/>
        <v>7932.9526171518082</v>
      </c>
      <c r="AD34" s="59">
        <f t="shared" si="16"/>
        <v>8193.6228951833964</v>
      </c>
      <c r="AE34" s="59">
        <f t="shared" si="1"/>
        <v>8367.4030805377897</v>
      </c>
      <c r="AF34" s="60">
        <f t="shared" si="2"/>
        <v>24493.978592872994</v>
      </c>
      <c r="AG34" s="87">
        <v>-1.1376736096706594E-2</v>
      </c>
      <c r="AH34" s="85">
        <f t="shared" si="3"/>
        <v>24493.978592872994</v>
      </c>
      <c r="AI34" s="86">
        <f t="shared" si="4"/>
        <v>0</v>
      </c>
      <c r="AJ34" s="61">
        <f t="shared" si="5"/>
        <v>-1.1376736096706594E-2</v>
      </c>
      <c r="AK34" s="62">
        <f t="shared" si="6"/>
        <v>8546.648116443972</v>
      </c>
      <c r="AL34" s="63">
        <f t="shared" si="7"/>
        <v>-1.14E-2</v>
      </c>
      <c r="AM34" s="64">
        <f t="shared" si="8"/>
        <v>1.0120754852786629E-2</v>
      </c>
      <c r="AN34" s="42"/>
      <c r="AO34" s="42"/>
      <c r="AP34" s="42"/>
      <c r="AQ34" s="65">
        <f t="shared" si="9"/>
        <v>-1.1376736096706594E-2</v>
      </c>
      <c r="AR34" s="60">
        <f t="shared" si="10"/>
        <v>8645</v>
      </c>
      <c r="AS34" s="45">
        <f t="shared" si="11"/>
        <v>8546.648116443972</v>
      </c>
      <c r="AT34" s="66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2">
        <v>31</v>
      </c>
      <c r="B35" s="37" t="s">
        <v>109</v>
      </c>
      <c r="C35" s="37" t="s">
        <v>59</v>
      </c>
      <c r="D35" s="38" t="s">
        <v>16</v>
      </c>
      <c r="E35" s="38" t="s">
        <v>17</v>
      </c>
      <c r="F35" s="39" t="s">
        <v>110</v>
      </c>
      <c r="G35" s="39" t="s">
        <v>30</v>
      </c>
      <c r="H35" s="39" t="s">
        <v>1081</v>
      </c>
      <c r="I35" s="39" t="s">
        <v>1082</v>
      </c>
      <c r="J35" s="39" t="s">
        <v>24</v>
      </c>
      <c r="K35" s="42">
        <v>24086.9</v>
      </c>
      <c r="L35" s="42">
        <v>26751.1</v>
      </c>
      <c r="M35" s="42">
        <v>21019.43</v>
      </c>
      <c r="N35" s="42">
        <v>23218</v>
      </c>
      <c r="O35" s="42">
        <v>21629</v>
      </c>
      <c r="P35" s="42">
        <v>20310</v>
      </c>
      <c r="Q35" s="42">
        <v>19384</v>
      </c>
      <c r="R35" s="42">
        <v>20726</v>
      </c>
      <c r="S35" s="42">
        <v>20040</v>
      </c>
      <c r="T35" s="42">
        <v>20597</v>
      </c>
      <c r="U35" s="42">
        <v>28231</v>
      </c>
      <c r="V35" s="42">
        <v>22144</v>
      </c>
      <c r="W35" s="42">
        <v>24637</v>
      </c>
      <c r="X35" s="42">
        <v>24743</v>
      </c>
      <c r="Y35" s="42">
        <v>23261</v>
      </c>
      <c r="Z35" s="58">
        <f t="shared" si="13"/>
        <v>-0.10204301923452175</v>
      </c>
      <c r="AA35" s="58">
        <f t="shared" si="14"/>
        <v>-0.15680307553068273</v>
      </c>
      <c r="AB35" s="58">
        <f t="shared" si="0"/>
        <v>-0.19524720906384807</v>
      </c>
      <c r="AC35" s="59">
        <f t="shared" si="15"/>
        <v>22122.966135119088</v>
      </c>
      <c r="AD35" s="59">
        <f t="shared" si="16"/>
        <v>20773.842628150571</v>
      </c>
      <c r="AE35" s="59">
        <f t="shared" si="1"/>
        <v>19826.694510293975</v>
      </c>
      <c r="AF35" s="60">
        <f t="shared" si="2"/>
        <v>62723.503273563634</v>
      </c>
      <c r="AG35" s="87">
        <v>-3.2362000679195799E-2</v>
      </c>
      <c r="AH35" s="85">
        <f t="shared" si="3"/>
        <v>62723.503273563634</v>
      </c>
      <c r="AI35" s="86">
        <f t="shared" si="4"/>
        <v>0</v>
      </c>
      <c r="AJ35" s="61">
        <f t="shared" si="5"/>
        <v>-3.2362000679195799E-2</v>
      </c>
      <c r="AK35" s="62">
        <f t="shared" si="6"/>
        <v>23839.697389266654</v>
      </c>
      <c r="AL35" s="63">
        <f t="shared" si="7"/>
        <v>-3.2399999999999998E-2</v>
      </c>
      <c r="AM35" s="64">
        <f t="shared" si="8"/>
        <v>1.8835427891796819E-3</v>
      </c>
      <c r="AN35" s="42"/>
      <c r="AO35" s="42"/>
      <c r="AP35" s="42"/>
      <c r="AQ35" s="65">
        <f t="shared" si="9"/>
        <v>-3.2362000679195799E-2</v>
      </c>
      <c r="AR35" s="60">
        <f t="shared" si="10"/>
        <v>24637</v>
      </c>
      <c r="AS35" s="45">
        <f t="shared" si="11"/>
        <v>23839.697389266654</v>
      </c>
      <c r="AT35" s="66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2">
        <v>32</v>
      </c>
      <c r="B36" s="37" t="s">
        <v>111</v>
      </c>
      <c r="C36" s="37" t="s">
        <v>86</v>
      </c>
      <c r="D36" s="38" t="s">
        <v>16</v>
      </c>
      <c r="E36" s="38" t="s">
        <v>17</v>
      </c>
      <c r="F36" s="39" t="s">
        <v>112</v>
      </c>
      <c r="G36" s="39" t="s">
        <v>30</v>
      </c>
      <c r="H36" s="39" t="s">
        <v>1081</v>
      </c>
      <c r="I36" s="39" t="s">
        <v>1082</v>
      </c>
      <c r="J36" s="39" t="s">
        <v>24</v>
      </c>
      <c r="K36" s="42">
        <v>172572</v>
      </c>
      <c r="L36" s="42">
        <v>61437</v>
      </c>
      <c r="M36" s="42">
        <v>91483</v>
      </c>
      <c r="N36" s="42">
        <v>208791</v>
      </c>
      <c r="O36" s="42">
        <v>114666</v>
      </c>
      <c r="P36" s="42">
        <v>104211</v>
      </c>
      <c r="Q36" s="42">
        <v>120387</v>
      </c>
      <c r="R36" s="42">
        <v>103713</v>
      </c>
      <c r="S36" s="42">
        <v>109409</v>
      </c>
      <c r="T36" s="42">
        <v>114608</v>
      </c>
      <c r="U36" s="42">
        <v>117140</v>
      </c>
      <c r="V36" s="42">
        <v>113296</v>
      </c>
      <c r="W36" s="42">
        <v>117991</v>
      </c>
      <c r="X36" s="42">
        <v>114044</v>
      </c>
      <c r="Y36" s="42">
        <v>110306</v>
      </c>
      <c r="Z36" s="58">
        <f t="shared" si="13"/>
        <v>-0.33554690216257566</v>
      </c>
      <c r="AA36" s="58">
        <f t="shared" si="14"/>
        <v>-0.39613031082678529</v>
      </c>
      <c r="AB36" s="58">
        <f t="shared" si="0"/>
        <v>-0.30239552186913288</v>
      </c>
      <c r="AC36" s="59">
        <f t="shared" si="15"/>
        <v>78399.485466935541</v>
      </c>
      <c r="AD36" s="59">
        <f t="shared" si="16"/>
        <v>71251.188495236784</v>
      </c>
      <c r="AE36" s="59">
        <f t="shared" si="1"/>
        <v>82311.049979139148</v>
      </c>
      <c r="AF36" s="60">
        <f t="shared" si="2"/>
        <v>231961.72394131147</v>
      </c>
      <c r="AG36" s="87">
        <v>-8.1497962515899844E-2</v>
      </c>
      <c r="AH36" s="85">
        <f t="shared" si="3"/>
        <v>231961.72394131153</v>
      </c>
      <c r="AI36" s="86">
        <f t="shared" si="4"/>
        <v>0</v>
      </c>
      <c r="AJ36" s="61">
        <f t="shared" si="5"/>
        <v>-8.1497962515899844E-2</v>
      </c>
      <c r="AK36" s="62">
        <f t="shared" si="6"/>
        <v>108374.97390478647</v>
      </c>
      <c r="AL36" s="63">
        <f t="shared" si="7"/>
        <v>-8.1500000000000003E-2</v>
      </c>
      <c r="AM36" s="64">
        <f t="shared" si="8"/>
        <v>-3.1187175376899634E-2</v>
      </c>
      <c r="AN36" s="42"/>
      <c r="AO36" s="42"/>
      <c r="AP36" s="42"/>
      <c r="AQ36" s="65">
        <f t="shared" si="9"/>
        <v>-8.1497962515899844E-2</v>
      </c>
      <c r="AR36" s="60">
        <f t="shared" si="10"/>
        <v>117991</v>
      </c>
      <c r="AS36" s="45">
        <f t="shared" si="11"/>
        <v>108374.97390478647</v>
      </c>
      <c r="AT36" s="66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2">
        <v>33</v>
      </c>
      <c r="B37" s="37" t="s">
        <v>113</v>
      </c>
      <c r="C37" s="37" t="s">
        <v>50</v>
      </c>
      <c r="D37" s="38" t="s">
        <v>16</v>
      </c>
      <c r="E37" s="38" t="s">
        <v>17</v>
      </c>
      <c r="F37" s="39" t="s">
        <v>114</v>
      </c>
      <c r="G37" s="39" t="s">
        <v>30</v>
      </c>
      <c r="H37" s="39" t="s">
        <v>1081</v>
      </c>
      <c r="I37" s="39" t="s">
        <v>1082</v>
      </c>
      <c r="J37" s="39" t="s">
        <v>24</v>
      </c>
      <c r="K37" s="42">
        <v>16043</v>
      </c>
      <c r="L37" s="42">
        <v>5415</v>
      </c>
      <c r="M37" s="42">
        <v>3826</v>
      </c>
      <c r="N37" s="42">
        <v>4528</v>
      </c>
      <c r="O37" s="42">
        <v>4324</v>
      </c>
      <c r="P37" s="42">
        <v>4126</v>
      </c>
      <c r="Q37" s="42">
        <v>3573</v>
      </c>
      <c r="R37" s="42">
        <v>3783</v>
      </c>
      <c r="S37" s="42">
        <v>4111</v>
      </c>
      <c r="T37" s="42">
        <v>3491</v>
      </c>
      <c r="U37" s="42">
        <v>4205</v>
      </c>
      <c r="V37" s="42">
        <v>4314</v>
      </c>
      <c r="W37" s="42">
        <v>3993</v>
      </c>
      <c r="X37" s="42">
        <v>4943</v>
      </c>
      <c r="Y37" s="42">
        <v>4641</v>
      </c>
      <c r="Z37" s="58">
        <f>O37/$L37-1</f>
        <v>-0.201477377654663</v>
      </c>
      <c r="AA37" s="58">
        <f>P37/$L37-1</f>
        <v>-0.23804247460757155</v>
      </c>
      <c r="AB37" s="58">
        <f>Q37/$L37-1</f>
        <v>-0.34016620498614958</v>
      </c>
      <c r="AC37" s="59">
        <f t="shared" si="15"/>
        <v>3188.5008310249304</v>
      </c>
      <c r="AD37" s="59">
        <f t="shared" si="16"/>
        <v>3042.4963988919667</v>
      </c>
      <c r="AE37" s="59">
        <f t="shared" si="1"/>
        <v>2634.7163434903046</v>
      </c>
      <c r="AF37" s="60">
        <f t="shared" si="2"/>
        <v>8865.7135734072017</v>
      </c>
      <c r="AG37" s="87">
        <v>-5.8646141908936425E-2</v>
      </c>
      <c r="AH37" s="85">
        <f t="shared" si="3"/>
        <v>8865.7135734071999</v>
      </c>
      <c r="AI37" s="86">
        <f t="shared" si="4"/>
        <v>0</v>
      </c>
      <c r="AJ37" s="61">
        <f t="shared" si="5"/>
        <v>-5.8646141908936425E-2</v>
      </c>
      <c r="AK37" s="62">
        <f t="shared" si="6"/>
        <v>3758.8259553576167</v>
      </c>
      <c r="AL37" s="63">
        <f t="shared" si="7"/>
        <v>-5.8599999999999999E-2</v>
      </c>
      <c r="AM37" s="64">
        <f t="shared" ref="AM37:AM68" si="17">(POWER(W37/K37,1/12)-1)</f>
        <v>-0.10943051411643157</v>
      </c>
      <c r="AN37" s="42"/>
      <c r="AO37" s="42"/>
      <c r="AP37" s="42"/>
      <c r="AQ37" s="65">
        <f t="shared" si="9"/>
        <v>-5.8646141908936425E-2</v>
      </c>
      <c r="AR37" s="60">
        <f t="shared" si="10"/>
        <v>3993</v>
      </c>
      <c r="AS37" s="45">
        <f t="shared" si="11"/>
        <v>3758.8259553576167</v>
      </c>
      <c r="AT37" s="66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2">
        <v>34</v>
      </c>
      <c r="B38" s="37" t="s">
        <v>115</v>
      </c>
      <c r="C38" s="37" t="s">
        <v>96</v>
      </c>
      <c r="D38" s="38" t="s">
        <v>16</v>
      </c>
      <c r="E38" s="38" t="s">
        <v>17</v>
      </c>
      <c r="F38" s="39" t="s">
        <v>116</v>
      </c>
      <c r="G38" s="39" t="s">
        <v>30</v>
      </c>
      <c r="H38" s="39" t="s">
        <v>1081</v>
      </c>
      <c r="I38" s="39" t="s">
        <v>1082</v>
      </c>
      <c r="J38" s="39" t="s">
        <v>24</v>
      </c>
      <c r="K38" s="42">
        <v>7912</v>
      </c>
      <c r="L38" s="42">
        <v>11092</v>
      </c>
      <c r="M38" s="42">
        <v>9371</v>
      </c>
      <c r="N38" s="42">
        <v>10351</v>
      </c>
      <c r="O38" s="42">
        <v>10505</v>
      </c>
      <c r="P38" s="42">
        <v>12383</v>
      </c>
      <c r="Q38" s="42">
        <v>11131</v>
      </c>
      <c r="R38" s="42">
        <v>13129</v>
      </c>
      <c r="S38" s="42">
        <v>13221</v>
      </c>
      <c r="T38" s="42">
        <v>10455</v>
      </c>
      <c r="U38" s="42">
        <v>14251</v>
      </c>
      <c r="V38" s="42">
        <v>12582</v>
      </c>
      <c r="W38" s="42">
        <v>14042</v>
      </c>
      <c r="X38" s="42">
        <v>13357</v>
      </c>
      <c r="Y38" s="42">
        <v>12343</v>
      </c>
      <c r="Z38" s="58">
        <f t="shared" ref="Z38:Z69" si="18">O38/$K38-1</f>
        <v>0.32773003033367032</v>
      </c>
      <c r="AA38" s="58">
        <f t="shared" ref="AA38:AA69" si="19">P38/$K38-1</f>
        <v>0.56509100101112231</v>
      </c>
      <c r="AB38" s="58">
        <f t="shared" ref="AB38:AB69" si="20">Q38/$K38-1</f>
        <v>0.40685035389282098</v>
      </c>
      <c r="AC38" s="59">
        <f t="shared" si="15"/>
        <v>18643.985085945398</v>
      </c>
      <c r="AD38" s="59">
        <f t="shared" si="16"/>
        <v>21977.00783619818</v>
      </c>
      <c r="AE38" s="59">
        <f t="shared" si="1"/>
        <v>19754.992669362993</v>
      </c>
      <c r="AF38" s="60">
        <f t="shared" si="2"/>
        <v>60375.985591506571</v>
      </c>
      <c r="AG38" s="87">
        <v>7.4272001888904468E-2</v>
      </c>
      <c r="AH38" s="85">
        <f t="shared" si="3"/>
        <v>60375.985591506607</v>
      </c>
      <c r="AI38" s="86">
        <f t="shared" si="4"/>
        <v>0</v>
      </c>
      <c r="AJ38" s="61">
        <f t="shared" si="5"/>
        <v>7.4272001888904468E-2</v>
      </c>
      <c r="AK38" s="62">
        <f t="shared" si="6"/>
        <v>15084.927450523997</v>
      </c>
      <c r="AL38" s="63">
        <f t="shared" si="7"/>
        <v>7.4300000000000005E-2</v>
      </c>
      <c r="AM38" s="64">
        <f t="shared" si="17"/>
        <v>4.8967157312360898E-2</v>
      </c>
      <c r="AN38" s="42"/>
      <c r="AO38" s="42"/>
      <c r="AP38" s="42"/>
      <c r="AQ38" s="65">
        <f t="shared" si="9"/>
        <v>7.4272001888904468E-2</v>
      </c>
      <c r="AR38" s="60">
        <f t="shared" si="10"/>
        <v>14042</v>
      </c>
      <c r="AS38" s="45">
        <f t="shared" si="11"/>
        <v>15084.927450523997</v>
      </c>
      <c r="AT38" s="66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2">
        <v>35</v>
      </c>
      <c r="B39" s="37" t="s">
        <v>119</v>
      </c>
      <c r="C39" s="37" t="s">
        <v>122</v>
      </c>
      <c r="D39" s="38" t="s">
        <v>117</v>
      </c>
      <c r="E39" s="38" t="s">
        <v>118</v>
      </c>
      <c r="F39" s="39" t="s">
        <v>120</v>
      </c>
      <c r="G39" s="39">
        <v>3</v>
      </c>
      <c r="H39" s="39" t="s">
        <v>1076</v>
      </c>
      <c r="I39" s="39" t="s">
        <v>1082</v>
      </c>
      <c r="J39" s="39" t="s">
        <v>24</v>
      </c>
      <c r="K39" s="42">
        <v>308691</v>
      </c>
      <c r="L39" s="42">
        <v>292498</v>
      </c>
      <c r="M39" s="42">
        <v>327208.90000000002</v>
      </c>
      <c r="N39" s="42">
        <v>295674.40000000002</v>
      </c>
      <c r="O39" s="42">
        <v>284550.09999999998</v>
      </c>
      <c r="P39" s="42">
        <v>294728.2</v>
      </c>
      <c r="Q39" s="42">
        <v>305730.5</v>
      </c>
      <c r="R39" s="42">
        <v>296144.2</v>
      </c>
      <c r="S39" s="42">
        <v>268016.2</v>
      </c>
      <c r="T39" s="42">
        <v>279378</v>
      </c>
      <c r="U39" s="42">
        <v>306393</v>
      </c>
      <c r="V39" s="42">
        <v>283593</v>
      </c>
      <c r="W39" s="42">
        <v>319116</v>
      </c>
      <c r="X39" s="42">
        <v>329066</v>
      </c>
      <c r="Y39" s="42">
        <v>332427</v>
      </c>
      <c r="Z39" s="58">
        <f t="shared" si="18"/>
        <v>-7.820409406169937E-2</v>
      </c>
      <c r="AA39" s="58">
        <f t="shared" si="19"/>
        <v>-4.5232287303484719E-2</v>
      </c>
      <c r="AB39" s="58">
        <f t="shared" si="20"/>
        <v>-9.5904966455128138E-3</v>
      </c>
      <c r="AC39" s="59">
        <f t="shared" si="15"/>
        <v>294159.82231940673</v>
      </c>
      <c r="AD39" s="59">
        <f t="shared" si="16"/>
        <v>304681.65340486116</v>
      </c>
      <c r="AE39" s="59">
        <f t="shared" si="1"/>
        <v>316055.51907247055</v>
      </c>
      <c r="AF39" s="60">
        <f t="shared" si="2"/>
        <v>914896.99479673849</v>
      </c>
      <c r="AG39" s="87">
        <v>-9.0355197373001659E-3</v>
      </c>
      <c r="AH39" s="85">
        <f t="shared" si="3"/>
        <v>914896.99479673814</v>
      </c>
      <c r="AI39" s="86">
        <f t="shared" si="4"/>
        <v>0</v>
      </c>
      <c r="AJ39" s="61">
        <f t="shared" si="5"/>
        <v>-9.0355197373001659E-3</v>
      </c>
      <c r="AK39" s="62">
        <f t="shared" si="6"/>
        <v>316232.62108351168</v>
      </c>
      <c r="AL39" s="63">
        <f t="shared" si="7"/>
        <v>-8.9999999999999993E-3</v>
      </c>
      <c r="AM39" s="64">
        <f t="shared" si="17"/>
        <v>2.7716586702879464E-3</v>
      </c>
      <c r="AN39" s="42"/>
      <c r="AO39" s="42"/>
      <c r="AP39" s="42"/>
      <c r="AQ39" s="65">
        <f t="shared" si="9"/>
        <v>-9.0355197373001659E-3</v>
      </c>
      <c r="AR39" s="60">
        <f t="shared" si="10"/>
        <v>319116</v>
      </c>
      <c r="AS39" s="45">
        <f t="shared" si="11"/>
        <v>316232.62108351168</v>
      </c>
      <c r="AT39" s="66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2">
        <v>36</v>
      </c>
      <c r="B40" s="37" t="s">
        <v>123</v>
      </c>
      <c r="C40" s="37" t="s">
        <v>125</v>
      </c>
      <c r="D40" s="38" t="s">
        <v>117</v>
      </c>
      <c r="E40" s="38" t="s">
        <v>118</v>
      </c>
      <c r="F40" s="39" t="s">
        <v>124</v>
      </c>
      <c r="G40" s="39">
        <v>3</v>
      </c>
      <c r="H40" s="39" t="s">
        <v>1076</v>
      </c>
      <c r="I40" s="39" t="s">
        <v>22</v>
      </c>
      <c r="J40" s="39" t="s">
        <v>24</v>
      </c>
      <c r="K40" s="42">
        <v>26384</v>
      </c>
      <c r="L40" s="42">
        <v>23150</v>
      </c>
      <c r="M40" s="42">
        <v>23878</v>
      </c>
      <c r="N40" s="42">
        <v>21483.200000000001</v>
      </c>
      <c r="O40" s="42">
        <v>22264.799999999999</v>
      </c>
      <c r="P40" s="42">
        <v>21762</v>
      </c>
      <c r="Q40" s="42">
        <v>28053.7</v>
      </c>
      <c r="R40" s="42">
        <v>22339.3</v>
      </c>
      <c r="S40" s="42">
        <v>24651.1</v>
      </c>
      <c r="T40" s="42">
        <v>25956.799999999999</v>
      </c>
      <c r="U40" s="42">
        <v>25341</v>
      </c>
      <c r="V40" s="42">
        <v>24259.200000000001</v>
      </c>
      <c r="W40" s="42">
        <v>26498.3</v>
      </c>
      <c r="X40" s="42">
        <v>32418.5</v>
      </c>
      <c r="Y40" s="42">
        <v>28271</v>
      </c>
      <c r="Z40" s="58">
        <f t="shared" si="18"/>
        <v>-0.15612492419648272</v>
      </c>
      <c r="AA40" s="58">
        <f t="shared" si="19"/>
        <v>-0.17518192844147973</v>
      </c>
      <c r="AB40" s="58">
        <f t="shared" si="20"/>
        <v>6.3284566403881248E-2</v>
      </c>
      <c r="AC40" s="59">
        <f t="shared" si="15"/>
        <v>22361.254921164342</v>
      </c>
      <c r="AD40" s="59">
        <f t="shared" si="16"/>
        <v>21856.276705579137</v>
      </c>
      <c r="AE40" s="59">
        <f t="shared" si="1"/>
        <v>28175.233425939965</v>
      </c>
      <c r="AF40" s="60">
        <f t="shared" si="2"/>
        <v>72392.765052683448</v>
      </c>
      <c r="AG40" s="87">
        <v>-1.8566199192176114E-2</v>
      </c>
      <c r="AH40" s="85">
        <f t="shared" si="3"/>
        <v>72392.765052683419</v>
      </c>
      <c r="AI40" s="86">
        <f t="shared" si="4"/>
        <v>0</v>
      </c>
      <c r="AJ40" s="61">
        <f t="shared" si="5"/>
        <v>-1.8566199192176114E-2</v>
      </c>
      <c r="AK40" s="62">
        <f t="shared" si="6"/>
        <v>26006.327283945957</v>
      </c>
      <c r="AL40" s="63">
        <f t="shared" si="7"/>
        <v>-1.8599999999999998E-2</v>
      </c>
      <c r="AM40" s="64">
        <f t="shared" si="17"/>
        <v>3.6029940672599459E-4</v>
      </c>
      <c r="AN40" s="42"/>
      <c r="AO40" s="42"/>
      <c r="AP40" s="42"/>
      <c r="AQ40" s="65">
        <f t="shared" si="9"/>
        <v>-1.8566199192176114E-2</v>
      </c>
      <c r="AR40" s="60">
        <f t="shared" si="10"/>
        <v>26498.3</v>
      </c>
      <c r="AS40" s="45">
        <f t="shared" si="11"/>
        <v>26006.327283945957</v>
      </c>
      <c r="AT40" s="66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2">
        <v>37</v>
      </c>
      <c r="B41" s="37" t="s">
        <v>126</v>
      </c>
      <c r="C41" s="37" t="s">
        <v>128</v>
      </c>
      <c r="D41" s="38" t="s">
        <v>117</v>
      </c>
      <c r="E41" s="38" t="s">
        <v>118</v>
      </c>
      <c r="F41" s="39" t="s">
        <v>127</v>
      </c>
      <c r="G41" s="39" t="s">
        <v>30</v>
      </c>
      <c r="H41" s="39" t="s">
        <v>21</v>
      </c>
      <c r="I41" s="39" t="s">
        <v>1082</v>
      </c>
      <c r="J41" s="39" t="s">
        <v>24</v>
      </c>
      <c r="K41" s="42">
        <v>15851</v>
      </c>
      <c r="L41" s="42">
        <v>12961</v>
      </c>
      <c r="M41" s="42">
        <v>16490.5</v>
      </c>
      <c r="N41" s="42">
        <v>13982.1</v>
      </c>
      <c r="O41" s="42">
        <v>13536.4</v>
      </c>
      <c r="P41" s="42">
        <v>13670</v>
      </c>
      <c r="Q41" s="42">
        <v>14989.4</v>
      </c>
      <c r="R41" s="42">
        <v>14226.1</v>
      </c>
      <c r="S41" s="42">
        <v>16313</v>
      </c>
      <c r="T41" s="42">
        <v>14564</v>
      </c>
      <c r="U41" s="42">
        <v>13991</v>
      </c>
      <c r="V41" s="42">
        <v>14726</v>
      </c>
      <c r="W41" s="42">
        <v>16886</v>
      </c>
      <c r="X41" s="42">
        <v>18057.5</v>
      </c>
      <c r="Y41" s="42">
        <v>15304</v>
      </c>
      <c r="Z41" s="58">
        <f t="shared" si="18"/>
        <v>-0.14602233297583755</v>
      </c>
      <c r="AA41" s="58">
        <f t="shared" si="19"/>
        <v>-0.13759384265976915</v>
      </c>
      <c r="AB41" s="58">
        <f t="shared" si="20"/>
        <v>-5.4356192038357176E-2</v>
      </c>
      <c r="AC41" s="59">
        <f t="shared" si="15"/>
        <v>14420.266885370007</v>
      </c>
      <c r="AD41" s="59">
        <f t="shared" si="16"/>
        <v>14562.590372847138</v>
      </c>
      <c r="AE41" s="59">
        <f t="shared" si="1"/>
        <v>15968.1413412403</v>
      </c>
      <c r="AF41" s="60">
        <f t="shared" si="2"/>
        <v>44950.998599457445</v>
      </c>
      <c r="AG41" s="87">
        <v>-2.3658692951656561E-2</v>
      </c>
      <c r="AH41" s="85">
        <f t="shared" si="3"/>
        <v>44950.998599457431</v>
      </c>
      <c r="AI41" s="86">
        <f t="shared" si="4"/>
        <v>0</v>
      </c>
      <c r="AJ41" s="61">
        <f t="shared" si="5"/>
        <v>-2.3658692951656561E-2</v>
      </c>
      <c r="AK41" s="62">
        <f t="shared" si="6"/>
        <v>16486.499310818326</v>
      </c>
      <c r="AL41" s="63">
        <f t="shared" si="7"/>
        <v>-2.3699999999999999E-2</v>
      </c>
      <c r="AM41" s="64">
        <f t="shared" si="17"/>
        <v>5.2849401558936471E-3</v>
      </c>
      <c r="AN41" s="42"/>
      <c r="AO41" s="42"/>
      <c r="AP41" s="42"/>
      <c r="AQ41" s="65">
        <f t="shared" si="9"/>
        <v>-2.3658692951656561E-2</v>
      </c>
      <c r="AR41" s="60">
        <f t="shared" si="10"/>
        <v>16886</v>
      </c>
      <c r="AS41" s="45">
        <f t="shared" si="11"/>
        <v>16486.499310818326</v>
      </c>
      <c r="AT41" s="66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2">
        <v>38</v>
      </c>
      <c r="B42" s="37" t="s">
        <v>129</v>
      </c>
      <c r="C42" s="37" t="s">
        <v>131</v>
      </c>
      <c r="D42" s="38" t="s">
        <v>117</v>
      </c>
      <c r="E42" s="38" t="s">
        <v>118</v>
      </c>
      <c r="F42" s="39" t="s">
        <v>130</v>
      </c>
      <c r="G42" s="39" t="s">
        <v>30</v>
      </c>
      <c r="H42" s="39" t="s">
        <v>21</v>
      </c>
      <c r="I42" s="39" t="s">
        <v>22</v>
      </c>
      <c r="J42" s="39" t="s">
        <v>24</v>
      </c>
      <c r="K42" s="42">
        <v>875</v>
      </c>
      <c r="L42" s="42">
        <v>818</v>
      </c>
      <c r="M42" s="42">
        <v>821</v>
      </c>
      <c r="N42" s="42">
        <v>707</v>
      </c>
      <c r="O42" s="42">
        <v>636</v>
      </c>
      <c r="P42" s="42">
        <v>656</v>
      </c>
      <c r="Q42" s="42">
        <v>1085</v>
      </c>
      <c r="R42" s="42">
        <v>623</v>
      </c>
      <c r="S42" s="42">
        <v>716</v>
      </c>
      <c r="T42" s="42">
        <v>553</v>
      </c>
      <c r="U42" s="42">
        <v>700</v>
      </c>
      <c r="V42" s="42">
        <v>562</v>
      </c>
      <c r="W42" s="42">
        <v>684</v>
      </c>
      <c r="X42" s="42">
        <v>703</v>
      </c>
      <c r="Y42" s="42">
        <v>645</v>
      </c>
      <c r="Z42" s="58">
        <f t="shared" si="18"/>
        <v>-0.27314285714285713</v>
      </c>
      <c r="AA42" s="58">
        <f t="shared" si="19"/>
        <v>-0.25028571428571433</v>
      </c>
      <c r="AB42" s="58">
        <f t="shared" si="20"/>
        <v>0.24</v>
      </c>
      <c r="AC42" s="59">
        <f t="shared" si="15"/>
        <v>497.17028571428574</v>
      </c>
      <c r="AD42" s="59">
        <f t="shared" si="16"/>
        <v>512.80457142857142</v>
      </c>
      <c r="AE42" s="59">
        <f t="shared" si="1"/>
        <v>848.16</v>
      </c>
      <c r="AF42" s="60">
        <f t="shared" si="2"/>
        <v>1858.1348571428571</v>
      </c>
      <c r="AG42" s="87">
        <v>-1.9678474790610634E-2</v>
      </c>
      <c r="AH42" s="85">
        <f t="shared" si="3"/>
        <v>1858.1348571428562</v>
      </c>
      <c r="AI42" s="86">
        <f t="shared" si="4"/>
        <v>0</v>
      </c>
      <c r="AJ42" s="61">
        <f t="shared" si="5"/>
        <v>-1.9678474790610634E-2</v>
      </c>
      <c r="AK42" s="62">
        <f t="shared" si="6"/>
        <v>670.53992324322223</v>
      </c>
      <c r="AL42" s="63">
        <f t="shared" si="7"/>
        <v>-1.9699999999999999E-2</v>
      </c>
      <c r="AM42" s="64">
        <f t="shared" si="17"/>
        <v>-2.0313017608406203E-2</v>
      </c>
      <c r="AN42" s="42"/>
      <c r="AO42" s="42"/>
      <c r="AP42" s="42"/>
      <c r="AQ42" s="65">
        <f t="shared" si="9"/>
        <v>-1.9678474790610634E-2</v>
      </c>
      <c r="AR42" s="60">
        <f t="shared" si="10"/>
        <v>684</v>
      </c>
      <c r="AS42" s="45">
        <f t="shared" si="11"/>
        <v>670.53992324322223</v>
      </c>
      <c r="AT42" s="66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2">
        <v>39</v>
      </c>
      <c r="B43" s="37" t="s">
        <v>134</v>
      </c>
      <c r="C43" s="37" t="s">
        <v>137</v>
      </c>
      <c r="D43" s="38" t="s">
        <v>132</v>
      </c>
      <c r="E43" s="38" t="s">
        <v>133</v>
      </c>
      <c r="F43" s="39" t="s">
        <v>135</v>
      </c>
      <c r="G43" s="39" t="s">
        <v>136</v>
      </c>
      <c r="H43" s="39" t="s">
        <v>21</v>
      </c>
      <c r="I43" s="39" t="s">
        <v>1082</v>
      </c>
      <c r="J43" s="39" t="s">
        <v>24</v>
      </c>
      <c r="K43" s="42">
        <v>44368.7</v>
      </c>
      <c r="L43" s="42">
        <v>41229.4</v>
      </c>
      <c r="M43" s="42">
        <v>46572.3</v>
      </c>
      <c r="N43" s="42">
        <v>41698.400000000001</v>
      </c>
      <c r="O43" s="42">
        <v>36164.300000000003</v>
      </c>
      <c r="P43" s="42">
        <v>37774</v>
      </c>
      <c r="Q43" s="42">
        <v>35158.800000000003</v>
      </c>
      <c r="R43" s="42">
        <v>35739.199999999997</v>
      </c>
      <c r="S43" s="42">
        <v>36818.399999999994</v>
      </c>
      <c r="T43" s="42">
        <v>40247.300000000003</v>
      </c>
      <c r="U43" s="42">
        <v>40990.199999999997</v>
      </c>
      <c r="V43" s="42">
        <v>44153.100000000006</v>
      </c>
      <c r="W43" s="42">
        <v>45186.3</v>
      </c>
      <c r="X43" s="42">
        <v>49655.5</v>
      </c>
      <c r="Y43" s="42">
        <v>50705.5</v>
      </c>
      <c r="Z43" s="58">
        <f t="shared" si="18"/>
        <v>-0.18491413992296357</v>
      </c>
      <c r="AA43" s="58">
        <f t="shared" si="19"/>
        <v>-0.14863405959606657</v>
      </c>
      <c r="AB43" s="58">
        <f t="shared" si="20"/>
        <v>-0.20757651227103779</v>
      </c>
      <c r="AC43" s="59">
        <f t="shared" si="15"/>
        <v>36830.714199198992</v>
      </c>
      <c r="AD43" s="59">
        <f t="shared" si="16"/>
        <v>38470.076792874257</v>
      </c>
      <c r="AE43" s="59">
        <f t="shared" si="1"/>
        <v>35806.685443567207</v>
      </c>
      <c r="AF43" s="60">
        <f t="shared" si="2"/>
        <v>111107.47643564045</v>
      </c>
      <c r="AG43" s="87">
        <v>-3.9102661179383727E-2</v>
      </c>
      <c r="AH43" s="85">
        <f t="shared" si="3"/>
        <v>111107.47643564045</v>
      </c>
      <c r="AI43" s="86">
        <f t="shared" si="4"/>
        <v>0</v>
      </c>
      <c r="AJ43" s="61">
        <f t="shared" si="5"/>
        <v>-3.9102661179383727E-2</v>
      </c>
      <c r="AK43" s="62">
        <f t="shared" si="6"/>
        <v>43419.395421150017</v>
      </c>
      <c r="AL43" s="63">
        <f t="shared" si="7"/>
        <v>-3.9100000000000003E-2</v>
      </c>
      <c r="AM43" s="64">
        <f t="shared" si="17"/>
        <v>1.5227980866139301E-3</v>
      </c>
      <c r="AN43" s="42"/>
      <c r="AO43" s="42"/>
      <c r="AP43" s="42"/>
      <c r="AQ43" s="65">
        <f t="shared" si="9"/>
        <v>-3.9102661179383727E-2</v>
      </c>
      <c r="AR43" s="60">
        <f t="shared" si="10"/>
        <v>45186.3</v>
      </c>
      <c r="AS43" s="45">
        <f t="shared" si="11"/>
        <v>43419.395421150017</v>
      </c>
      <c r="AT43" s="66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2">
        <v>40</v>
      </c>
      <c r="B44" s="37" t="s">
        <v>138</v>
      </c>
      <c r="C44" s="37" t="s">
        <v>141</v>
      </c>
      <c r="D44" s="38" t="s">
        <v>132</v>
      </c>
      <c r="E44" s="38" t="s">
        <v>133</v>
      </c>
      <c r="F44" s="39" t="s">
        <v>139</v>
      </c>
      <c r="G44" s="39">
        <v>2</v>
      </c>
      <c r="H44" s="39" t="s">
        <v>1076</v>
      </c>
      <c r="I44" s="39" t="s">
        <v>1082</v>
      </c>
      <c r="J44" s="39" t="s">
        <v>24</v>
      </c>
      <c r="K44" s="42">
        <v>150514.5</v>
      </c>
      <c r="L44" s="42">
        <v>131657.5</v>
      </c>
      <c r="M44" s="42">
        <v>144778</v>
      </c>
      <c r="N44" s="42">
        <v>149300.70000000001</v>
      </c>
      <c r="O44" s="42">
        <v>131384.4</v>
      </c>
      <c r="P44" s="42">
        <v>125426.59999999999</v>
      </c>
      <c r="Q44" s="42">
        <v>132840.20000000001</v>
      </c>
      <c r="R44" s="42">
        <v>117208</v>
      </c>
      <c r="S44" s="42">
        <v>123153.80000000002</v>
      </c>
      <c r="T44" s="42">
        <v>137450.5</v>
      </c>
      <c r="U44" s="42">
        <v>124195.5</v>
      </c>
      <c r="V44" s="42">
        <v>149561.40000000002</v>
      </c>
      <c r="W44" s="42">
        <v>139105.4</v>
      </c>
      <c r="X44" s="42">
        <v>140110</v>
      </c>
      <c r="Y44" s="42">
        <v>156504.70000000001</v>
      </c>
      <c r="Z44" s="58">
        <f t="shared" si="18"/>
        <v>-0.12709805367589178</v>
      </c>
      <c r="AA44" s="58">
        <f t="shared" si="19"/>
        <v>-0.16668095100472058</v>
      </c>
      <c r="AB44" s="58">
        <f t="shared" si="20"/>
        <v>-0.11742589584392193</v>
      </c>
      <c r="AC44" s="59">
        <f t="shared" si="15"/>
        <v>121425.3744041936</v>
      </c>
      <c r="AD44" s="59">
        <f t="shared" si="16"/>
        <v>115919.17963810793</v>
      </c>
      <c r="AE44" s="59">
        <f t="shared" si="1"/>
        <v>122770.8237882729</v>
      </c>
      <c r="AF44" s="60">
        <f t="shared" si="2"/>
        <v>360115.37783057446</v>
      </c>
      <c r="AG44" s="87">
        <v>-2.911002195816835E-2</v>
      </c>
      <c r="AH44" s="85">
        <f t="shared" si="3"/>
        <v>360115.37783057446</v>
      </c>
      <c r="AI44" s="86">
        <f t="shared" si="4"/>
        <v>0</v>
      </c>
      <c r="AJ44" s="61">
        <f t="shared" si="5"/>
        <v>-2.911002195816835E-2</v>
      </c>
      <c r="AK44" s="62">
        <f t="shared" si="6"/>
        <v>135056.03875150019</v>
      </c>
      <c r="AL44" s="63">
        <f t="shared" si="7"/>
        <v>-2.9100000000000001E-2</v>
      </c>
      <c r="AM44" s="64">
        <f t="shared" si="17"/>
        <v>-6.5474303801770217E-3</v>
      </c>
      <c r="AN44" s="42"/>
      <c r="AO44" s="42"/>
      <c r="AP44" s="42"/>
      <c r="AQ44" s="65">
        <f t="shared" si="9"/>
        <v>-2.911002195816835E-2</v>
      </c>
      <c r="AR44" s="60">
        <f t="shared" si="10"/>
        <v>139105.4</v>
      </c>
      <c r="AS44" s="45">
        <f t="shared" si="11"/>
        <v>135056.03875150019</v>
      </c>
      <c r="AT44" s="66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2">
        <v>41</v>
      </c>
      <c r="B45" s="37" t="s">
        <v>142</v>
      </c>
      <c r="C45" s="37" t="s">
        <v>145</v>
      </c>
      <c r="D45" s="38" t="s">
        <v>132</v>
      </c>
      <c r="E45" s="38" t="s">
        <v>133</v>
      </c>
      <c r="F45" s="39" t="s">
        <v>143</v>
      </c>
      <c r="G45" s="39">
        <v>5</v>
      </c>
      <c r="H45" s="39" t="s">
        <v>21</v>
      </c>
      <c r="I45" s="39" t="s">
        <v>1082</v>
      </c>
      <c r="J45" s="39" t="s">
        <v>24</v>
      </c>
      <c r="K45" s="42">
        <v>16498.5</v>
      </c>
      <c r="L45" s="42">
        <v>15135.7</v>
      </c>
      <c r="M45" s="42">
        <v>13985.900000000001</v>
      </c>
      <c r="N45" s="42">
        <v>14087.600000000002</v>
      </c>
      <c r="O45" s="42">
        <v>15325.5</v>
      </c>
      <c r="P45" s="42">
        <v>12472.5</v>
      </c>
      <c r="Q45" s="42">
        <v>12794.400000000001</v>
      </c>
      <c r="R45" s="42">
        <v>13903.8</v>
      </c>
      <c r="S45" s="42">
        <v>13234.8</v>
      </c>
      <c r="T45" s="42">
        <v>15448.1</v>
      </c>
      <c r="U45" s="42">
        <v>12617.899999999998</v>
      </c>
      <c r="V45" s="42">
        <v>14313.699999999999</v>
      </c>
      <c r="W45" s="42">
        <v>17297.399999999998</v>
      </c>
      <c r="X45" s="42">
        <v>14165.2</v>
      </c>
      <c r="Y45" s="42">
        <v>15350.8</v>
      </c>
      <c r="Z45" s="58">
        <f t="shared" si="18"/>
        <v>-7.1097372488408084E-2</v>
      </c>
      <c r="AA45" s="58">
        <f t="shared" si="19"/>
        <v>-0.24402218383489405</v>
      </c>
      <c r="AB45" s="58">
        <f t="shared" si="20"/>
        <v>-0.22451131921083722</v>
      </c>
      <c r="AC45" s="59">
        <f t="shared" si="15"/>
        <v>16067.600309119009</v>
      </c>
      <c r="AD45" s="59">
        <f t="shared" si="16"/>
        <v>13076.450677334302</v>
      </c>
      <c r="AE45" s="59">
        <f t="shared" si="1"/>
        <v>13413.937907082463</v>
      </c>
      <c r="AF45" s="60">
        <f t="shared" si="2"/>
        <v>42557.988893535774</v>
      </c>
      <c r="AG45" s="87">
        <v>-3.8985312058935698E-2</v>
      </c>
      <c r="AH45" s="85">
        <f t="shared" si="3"/>
        <v>42557.988893535759</v>
      </c>
      <c r="AI45" s="86">
        <f t="shared" si="4"/>
        <v>0</v>
      </c>
      <c r="AJ45" s="61">
        <f t="shared" si="5"/>
        <v>-3.8985312058935698E-2</v>
      </c>
      <c r="AK45" s="62">
        <f t="shared" si="6"/>
        <v>16623.055463191762</v>
      </c>
      <c r="AL45" s="63">
        <f t="shared" si="7"/>
        <v>-3.9E-2</v>
      </c>
      <c r="AM45" s="64">
        <f t="shared" si="17"/>
        <v>3.9483353449607517E-3</v>
      </c>
      <c r="AN45" s="42"/>
      <c r="AO45" s="42"/>
      <c r="AP45" s="42"/>
      <c r="AQ45" s="65">
        <f t="shared" si="9"/>
        <v>-3.8985312058935698E-2</v>
      </c>
      <c r="AR45" s="60">
        <f t="shared" si="10"/>
        <v>17297.399999999998</v>
      </c>
      <c r="AS45" s="45">
        <f t="shared" si="11"/>
        <v>16623.055463191762</v>
      </c>
      <c r="AT45" s="66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2">
        <v>42</v>
      </c>
      <c r="B46" s="37" t="s">
        <v>157</v>
      </c>
      <c r="C46" s="37" t="s">
        <v>160</v>
      </c>
      <c r="D46" s="38" t="s">
        <v>155</v>
      </c>
      <c r="E46" s="38" t="s">
        <v>156</v>
      </c>
      <c r="F46" s="39" t="s">
        <v>158</v>
      </c>
      <c r="G46" s="39">
        <v>1</v>
      </c>
      <c r="H46" s="39" t="s">
        <v>1076</v>
      </c>
      <c r="I46" s="39" t="s">
        <v>1082</v>
      </c>
      <c r="J46" s="39" t="s">
        <v>24</v>
      </c>
      <c r="K46" s="42">
        <v>230836218</v>
      </c>
      <c r="L46" s="42">
        <v>229001859</v>
      </c>
      <c r="M46" s="42">
        <v>218655963</v>
      </c>
      <c r="N46" s="42">
        <v>243375753</v>
      </c>
      <c r="O46" s="42">
        <v>222163926</v>
      </c>
      <c r="P46" s="42">
        <v>214653488</v>
      </c>
      <c r="Q46" s="42">
        <v>215204571</v>
      </c>
      <c r="R46" s="42">
        <v>226887088</v>
      </c>
      <c r="S46" s="42">
        <v>221301238</v>
      </c>
      <c r="T46" s="42">
        <v>221618953</v>
      </c>
      <c r="U46" s="42">
        <v>219429796</v>
      </c>
      <c r="V46" s="42">
        <v>222674705</v>
      </c>
      <c r="W46" s="42">
        <v>234422968</v>
      </c>
      <c r="X46" s="42">
        <v>228424106</v>
      </c>
      <c r="Y46" s="42">
        <v>239732198</v>
      </c>
      <c r="Z46" s="58">
        <f t="shared" si="18"/>
        <v>-3.7569026538114558E-2</v>
      </c>
      <c r="AA46" s="58">
        <f t="shared" si="19"/>
        <v>-7.0104813448295222E-2</v>
      </c>
      <c r="AB46" s="58">
        <f t="shared" si="20"/>
        <v>-6.771748010530998E-2</v>
      </c>
      <c r="AC46" s="59">
        <f t="shared" si="15"/>
        <v>225615925.29406443</v>
      </c>
      <c r="AD46" s="59">
        <f t="shared" si="16"/>
        <v>217988789.56036431</v>
      </c>
      <c r="AE46" s="59">
        <f t="shared" si="1"/>
        <v>218548435.32823229</v>
      </c>
      <c r="AF46" s="60">
        <f t="shared" si="2"/>
        <v>662153150.18266106</v>
      </c>
      <c r="AG46" s="87">
        <v>-1.1985775442853187E-2</v>
      </c>
      <c r="AH46" s="85">
        <f t="shared" si="3"/>
        <v>662153150.18266118</v>
      </c>
      <c r="AI46" s="86">
        <f t="shared" si="4"/>
        <v>0</v>
      </c>
      <c r="AJ46" s="61">
        <f t="shared" si="5"/>
        <v>-1.1985775442853187E-2</v>
      </c>
      <c r="AK46" s="62">
        <f t="shared" si="6"/>
        <v>231613226.94690484</v>
      </c>
      <c r="AL46" s="63">
        <f t="shared" si="7"/>
        <v>-1.2E-2</v>
      </c>
      <c r="AM46" s="64">
        <f t="shared" si="17"/>
        <v>1.2857085808837265E-3</v>
      </c>
      <c r="AN46" s="42"/>
      <c r="AO46" s="42"/>
      <c r="AP46" s="42"/>
      <c r="AQ46" s="65">
        <f t="shared" si="9"/>
        <v>-1.1985775442853187E-2</v>
      </c>
      <c r="AR46" s="60">
        <f t="shared" si="10"/>
        <v>234422968</v>
      </c>
      <c r="AS46" s="45">
        <f t="shared" si="11"/>
        <v>231613226.94690484</v>
      </c>
      <c r="AT46" s="66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2">
        <v>43</v>
      </c>
      <c r="B47" s="37" t="s">
        <v>161</v>
      </c>
      <c r="C47" s="37" t="s">
        <v>163</v>
      </c>
      <c r="D47" s="38" t="s">
        <v>155</v>
      </c>
      <c r="E47" s="38" t="s">
        <v>156</v>
      </c>
      <c r="F47" s="39" t="s">
        <v>162</v>
      </c>
      <c r="G47" s="39">
        <v>3</v>
      </c>
      <c r="H47" s="39" t="s">
        <v>1076</v>
      </c>
      <c r="I47" s="39" t="s">
        <v>1082</v>
      </c>
      <c r="J47" s="39" t="s">
        <v>24</v>
      </c>
      <c r="K47" s="42">
        <v>4551954</v>
      </c>
      <c r="L47" s="42">
        <v>4441788</v>
      </c>
      <c r="M47" s="42">
        <v>4158793</v>
      </c>
      <c r="N47" s="42">
        <v>4723975</v>
      </c>
      <c r="O47" s="42">
        <v>4272295</v>
      </c>
      <c r="P47" s="42">
        <v>4164978</v>
      </c>
      <c r="Q47" s="42">
        <v>4166084</v>
      </c>
      <c r="R47" s="42">
        <v>4412394</v>
      </c>
      <c r="S47" s="42">
        <v>4190273</v>
      </c>
      <c r="T47" s="42">
        <v>4254263</v>
      </c>
      <c r="U47" s="42">
        <v>4231394</v>
      </c>
      <c r="V47" s="42">
        <v>4230299</v>
      </c>
      <c r="W47" s="42">
        <v>4726558</v>
      </c>
      <c r="X47" s="42">
        <v>4517444</v>
      </c>
      <c r="Y47" s="42">
        <v>4730608</v>
      </c>
      <c r="Z47" s="58">
        <f t="shared" si="18"/>
        <v>-6.1437132273305051E-2</v>
      </c>
      <c r="AA47" s="58">
        <f t="shared" si="19"/>
        <v>-8.5013161380804836E-2</v>
      </c>
      <c r="AB47" s="58">
        <f t="shared" si="20"/>
        <v>-8.4770188802435142E-2</v>
      </c>
      <c r="AC47" s="59">
        <f t="shared" si="15"/>
        <v>4436171.8309565522</v>
      </c>
      <c r="AD47" s="59">
        <f t="shared" si="16"/>
        <v>4324738.3619702654</v>
      </c>
      <c r="AE47" s="59">
        <f t="shared" si="1"/>
        <v>4325886.7859543394</v>
      </c>
      <c r="AF47" s="60">
        <f t="shared" si="2"/>
        <v>13086796.978881156</v>
      </c>
      <c r="AG47" s="87">
        <v>-1.5930078029991124E-2</v>
      </c>
      <c r="AH47" s="85">
        <f t="shared" si="3"/>
        <v>13086796.978881156</v>
      </c>
      <c r="AI47" s="86">
        <f t="shared" si="4"/>
        <v>0</v>
      </c>
      <c r="AJ47" s="61">
        <f t="shared" si="5"/>
        <v>-1.5930078029991124E-2</v>
      </c>
      <c r="AK47" s="62">
        <f t="shared" si="6"/>
        <v>4651263.5622467212</v>
      </c>
      <c r="AL47" s="63">
        <f t="shared" si="7"/>
        <v>-1.5900000000000001E-2</v>
      </c>
      <c r="AM47" s="64">
        <f t="shared" si="17"/>
        <v>3.141645550046368E-3</v>
      </c>
      <c r="AN47" s="42"/>
      <c r="AO47" s="42"/>
      <c r="AP47" s="42"/>
      <c r="AQ47" s="65">
        <f t="shared" si="9"/>
        <v>-1.5930078029991124E-2</v>
      </c>
      <c r="AR47" s="60">
        <f t="shared" si="10"/>
        <v>4726558</v>
      </c>
      <c r="AS47" s="45">
        <f t="shared" si="11"/>
        <v>4651263.5622467212</v>
      </c>
      <c r="AT47" s="66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2">
        <v>44</v>
      </c>
      <c r="B48" s="37" t="s">
        <v>164</v>
      </c>
      <c r="C48" s="37" t="s">
        <v>166</v>
      </c>
      <c r="D48" s="38" t="s">
        <v>155</v>
      </c>
      <c r="E48" s="38" t="s">
        <v>156</v>
      </c>
      <c r="F48" s="39" t="s">
        <v>165</v>
      </c>
      <c r="G48" s="39">
        <v>3</v>
      </c>
      <c r="H48" s="39" t="s">
        <v>1076</v>
      </c>
      <c r="I48" s="39" t="s">
        <v>1082</v>
      </c>
      <c r="J48" s="39" t="s">
        <v>24</v>
      </c>
      <c r="K48" s="42">
        <v>298965</v>
      </c>
      <c r="L48" s="42">
        <v>296551</v>
      </c>
      <c r="M48" s="42">
        <v>282676</v>
      </c>
      <c r="N48" s="42">
        <v>282914</v>
      </c>
      <c r="O48" s="42">
        <v>294261</v>
      </c>
      <c r="P48" s="42">
        <v>268365</v>
      </c>
      <c r="Q48" s="42">
        <v>264061</v>
      </c>
      <c r="R48" s="42">
        <v>293874</v>
      </c>
      <c r="S48" s="42">
        <v>267806</v>
      </c>
      <c r="T48" s="42">
        <v>278151</v>
      </c>
      <c r="U48" s="42">
        <v>259161</v>
      </c>
      <c r="V48" s="42">
        <v>298447</v>
      </c>
      <c r="W48" s="42">
        <v>313576</v>
      </c>
      <c r="X48" s="42">
        <v>290300</v>
      </c>
      <c r="Y48" s="42">
        <v>290116</v>
      </c>
      <c r="Z48" s="58">
        <f t="shared" si="18"/>
        <v>-1.5734283277306749E-2</v>
      </c>
      <c r="AA48" s="58">
        <f t="shared" si="19"/>
        <v>-0.10235311825799009</v>
      </c>
      <c r="AB48" s="58">
        <f t="shared" si="20"/>
        <v>-0.11674945227702238</v>
      </c>
      <c r="AC48" s="59">
        <f t="shared" si="15"/>
        <v>308642.10638703528</v>
      </c>
      <c r="AD48" s="59">
        <f t="shared" si="16"/>
        <v>281480.51858913252</v>
      </c>
      <c r="AE48" s="59">
        <f t="shared" si="1"/>
        <v>276966.17375278042</v>
      </c>
      <c r="AF48" s="60">
        <f t="shared" si="2"/>
        <v>867088.79872894823</v>
      </c>
      <c r="AG48" s="87">
        <v>-1.6187832332046029E-2</v>
      </c>
      <c r="AH48" s="85">
        <f t="shared" si="3"/>
        <v>867088.79872894823</v>
      </c>
      <c r="AI48" s="86">
        <f t="shared" si="4"/>
        <v>0</v>
      </c>
      <c r="AJ48" s="61">
        <f t="shared" si="5"/>
        <v>-1.6187832332046029E-2</v>
      </c>
      <c r="AK48" s="62">
        <f t="shared" si="6"/>
        <v>308499.88428864634</v>
      </c>
      <c r="AL48" s="63">
        <f t="shared" si="7"/>
        <v>-1.6199999999999999E-2</v>
      </c>
      <c r="AM48" s="64">
        <f t="shared" si="17"/>
        <v>3.9841862893901236E-3</v>
      </c>
      <c r="AN48" s="42"/>
      <c r="AO48" s="42"/>
      <c r="AP48" s="42"/>
      <c r="AQ48" s="65">
        <f t="shared" si="9"/>
        <v>-1.6187832332046029E-2</v>
      </c>
      <c r="AR48" s="60">
        <f t="shared" si="10"/>
        <v>313576</v>
      </c>
      <c r="AS48" s="45">
        <f t="shared" si="11"/>
        <v>308499.88428864634</v>
      </c>
      <c r="AT48" s="66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2">
        <v>45</v>
      </c>
      <c r="B49" s="37" t="s">
        <v>167</v>
      </c>
      <c r="C49" s="37" t="s">
        <v>168</v>
      </c>
      <c r="D49" s="38" t="s">
        <v>155</v>
      </c>
      <c r="E49" s="38" t="s">
        <v>156</v>
      </c>
      <c r="F49" s="39" t="s">
        <v>43</v>
      </c>
      <c r="G49" s="39">
        <v>5</v>
      </c>
      <c r="H49" s="39" t="s">
        <v>21</v>
      </c>
      <c r="I49" s="39" t="s">
        <v>22</v>
      </c>
      <c r="J49" s="39" t="s">
        <v>24</v>
      </c>
      <c r="K49" s="42">
        <v>97778</v>
      </c>
      <c r="L49" s="42">
        <v>82816</v>
      </c>
      <c r="M49" s="42">
        <v>81431</v>
      </c>
      <c r="N49" s="42">
        <v>89543</v>
      </c>
      <c r="O49" s="42">
        <v>103848</v>
      </c>
      <c r="P49" s="42">
        <v>81278</v>
      </c>
      <c r="Q49" s="42">
        <v>82589</v>
      </c>
      <c r="R49" s="42">
        <v>108937</v>
      </c>
      <c r="S49" s="42">
        <v>90615</v>
      </c>
      <c r="T49" s="42">
        <v>96477</v>
      </c>
      <c r="U49" s="42">
        <v>93854</v>
      </c>
      <c r="V49" s="42">
        <v>99449</v>
      </c>
      <c r="W49" s="42">
        <v>99190</v>
      </c>
      <c r="X49" s="42">
        <v>87992</v>
      </c>
      <c r="Y49" s="42">
        <v>88689</v>
      </c>
      <c r="Z49" s="58">
        <f t="shared" si="18"/>
        <v>6.2079404364990154E-2</v>
      </c>
      <c r="AA49" s="58">
        <f t="shared" si="19"/>
        <v>-0.16874961647814435</v>
      </c>
      <c r="AB49" s="58">
        <f t="shared" si="20"/>
        <v>-0.15534169240524454</v>
      </c>
      <c r="AC49" s="59">
        <f t="shared" si="15"/>
        <v>105347.65611896338</v>
      </c>
      <c r="AD49" s="59">
        <f t="shared" si="16"/>
        <v>82451.725541532869</v>
      </c>
      <c r="AE49" s="59">
        <f t="shared" si="1"/>
        <v>83781.657530323791</v>
      </c>
      <c r="AF49" s="60">
        <f t="shared" si="2"/>
        <v>271581.03919082001</v>
      </c>
      <c r="AG49" s="87">
        <v>-1.8133677387160603E-2</v>
      </c>
      <c r="AH49" s="85">
        <f t="shared" si="3"/>
        <v>271581.03919082001</v>
      </c>
      <c r="AI49" s="86">
        <f t="shared" si="4"/>
        <v>0</v>
      </c>
      <c r="AJ49" s="61">
        <f t="shared" si="5"/>
        <v>-1.8133677387160603E-2</v>
      </c>
      <c r="AK49" s="62">
        <f t="shared" si="6"/>
        <v>97391.320539967535</v>
      </c>
      <c r="AL49" s="63">
        <f t="shared" si="7"/>
        <v>-1.8100000000000002E-2</v>
      </c>
      <c r="AM49" s="64">
        <f t="shared" si="17"/>
        <v>1.1955140492985183E-3</v>
      </c>
      <c r="AN49" s="42"/>
      <c r="AO49" s="42"/>
      <c r="AP49" s="42"/>
      <c r="AQ49" s="65">
        <f t="shared" si="9"/>
        <v>-1.8133677387160603E-2</v>
      </c>
      <c r="AR49" s="60">
        <f t="shared" si="10"/>
        <v>99190</v>
      </c>
      <c r="AS49" s="45">
        <f t="shared" si="11"/>
        <v>97391.320539967535</v>
      </c>
      <c r="AT49" s="66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2">
        <v>46</v>
      </c>
      <c r="B50" s="37" t="s">
        <v>169</v>
      </c>
      <c r="C50" s="37" t="s">
        <v>171</v>
      </c>
      <c r="D50" s="38" t="s">
        <v>155</v>
      </c>
      <c r="E50" s="38" t="s">
        <v>156</v>
      </c>
      <c r="F50" s="39" t="s">
        <v>170</v>
      </c>
      <c r="G50" s="39">
        <v>4</v>
      </c>
      <c r="H50" s="39" t="s">
        <v>21</v>
      </c>
      <c r="I50" s="39" t="s">
        <v>22</v>
      </c>
      <c r="J50" s="39" t="s">
        <v>24</v>
      </c>
      <c r="K50" s="42">
        <v>68671</v>
      </c>
      <c r="L50" s="42">
        <v>66740</v>
      </c>
      <c r="M50" s="42">
        <v>61289</v>
      </c>
      <c r="N50" s="42">
        <v>71711</v>
      </c>
      <c r="O50" s="42">
        <v>75458</v>
      </c>
      <c r="P50" s="42">
        <v>69913</v>
      </c>
      <c r="Q50" s="42">
        <v>69825</v>
      </c>
      <c r="R50" s="42">
        <v>90412</v>
      </c>
      <c r="S50" s="42">
        <v>78846</v>
      </c>
      <c r="T50" s="42">
        <v>77856</v>
      </c>
      <c r="U50" s="42">
        <v>65432</v>
      </c>
      <c r="V50" s="42">
        <v>64819</v>
      </c>
      <c r="W50" s="42">
        <v>69413</v>
      </c>
      <c r="X50" s="42">
        <v>72342</v>
      </c>
      <c r="Y50" s="42">
        <v>67948</v>
      </c>
      <c r="Z50" s="58">
        <f t="shared" si="18"/>
        <v>9.8833568755369861E-2</v>
      </c>
      <c r="AA50" s="58">
        <f t="shared" si="19"/>
        <v>1.8086237276288442E-2</v>
      </c>
      <c r="AB50" s="58">
        <f t="shared" si="20"/>
        <v>1.6804764747855749E-2</v>
      </c>
      <c r="AC50" s="59">
        <f t="shared" si="15"/>
        <v>76273.334508016487</v>
      </c>
      <c r="AD50" s="59">
        <f t="shared" si="16"/>
        <v>70668.419988059017</v>
      </c>
      <c r="AE50" s="59">
        <f t="shared" si="1"/>
        <v>70579.469135442909</v>
      </c>
      <c r="AF50" s="60">
        <f t="shared" si="2"/>
        <v>217521.22363151843</v>
      </c>
      <c r="AG50" s="87">
        <v>8.7550308572438128E-3</v>
      </c>
      <c r="AH50" s="85">
        <f t="shared" si="3"/>
        <v>217521.22363151831</v>
      </c>
      <c r="AI50" s="86">
        <f t="shared" si="4"/>
        <v>0</v>
      </c>
      <c r="AJ50" s="61">
        <f t="shared" si="5"/>
        <v>8.7550308572438128E-3</v>
      </c>
      <c r="AK50" s="62">
        <f t="shared" si="6"/>
        <v>70020.712956893854</v>
      </c>
      <c r="AL50" s="63">
        <f t="shared" si="7"/>
        <v>8.8000000000000005E-3</v>
      </c>
      <c r="AM50" s="64">
        <f t="shared" si="17"/>
        <v>8.9599991238054066E-4</v>
      </c>
      <c r="AN50" s="42"/>
      <c r="AO50" s="42"/>
      <c r="AP50" s="42"/>
      <c r="AQ50" s="65">
        <f t="shared" si="9"/>
        <v>8.7550308572438128E-3</v>
      </c>
      <c r="AR50" s="60">
        <f t="shared" si="10"/>
        <v>69413</v>
      </c>
      <c r="AS50" s="45">
        <f t="shared" si="11"/>
        <v>70020.712956893854</v>
      </c>
      <c r="AT50" s="66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2">
        <v>47</v>
      </c>
      <c r="B51" s="37" t="s">
        <v>172</v>
      </c>
      <c r="C51" s="37" t="s">
        <v>174</v>
      </c>
      <c r="D51" s="38" t="s">
        <v>155</v>
      </c>
      <c r="E51" s="38" t="s">
        <v>156</v>
      </c>
      <c r="F51" s="39" t="s">
        <v>173</v>
      </c>
      <c r="G51" s="39">
        <v>4</v>
      </c>
      <c r="H51" s="39" t="s">
        <v>21</v>
      </c>
      <c r="I51" s="39" t="s">
        <v>22</v>
      </c>
      <c r="J51" s="39" t="s">
        <v>24</v>
      </c>
      <c r="K51" s="42">
        <v>17969</v>
      </c>
      <c r="L51" s="42">
        <v>14300</v>
      </c>
      <c r="M51" s="42">
        <v>12554</v>
      </c>
      <c r="N51" s="42">
        <v>15290</v>
      </c>
      <c r="O51" s="42">
        <v>18054</v>
      </c>
      <c r="P51" s="42">
        <v>14046</v>
      </c>
      <c r="Q51" s="42">
        <v>15339</v>
      </c>
      <c r="R51" s="42">
        <v>17548</v>
      </c>
      <c r="S51" s="42">
        <v>17345</v>
      </c>
      <c r="T51" s="42">
        <v>17158</v>
      </c>
      <c r="U51" s="42">
        <v>19175</v>
      </c>
      <c r="V51" s="42">
        <v>23933</v>
      </c>
      <c r="W51" s="42">
        <v>17867</v>
      </c>
      <c r="X51" s="42">
        <v>16023</v>
      </c>
      <c r="Y51" s="42">
        <v>16071</v>
      </c>
      <c r="Z51" s="58">
        <f t="shared" si="18"/>
        <v>4.7303689687796524E-3</v>
      </c>
      <c r="AA51" s="58">
        <f t="shared" si="19"/>
        <v>-0.21832044075908508</v>
      </c>
      <c r="AB51" s="58">
        <f t="shared" si="20"/>
        <v>-0.14636318103400303</v>
      </c>
      <c r="AC51" s="59">
        <f t="shared" si="15"/>
        <v>17951.517502365186</v>
      </c>
      <c r="AD51" s="59">
        <f t="shared" si="16"/>
        <v>13966.268684957427</v>
      </c>
      <c r="AE51" s="59">
        <f t="shared" si="1"/>
        <v>15251.929044465467</v>
      </c>
      <c r="AF51" s="60">
        <f t="shared" si="2"/>
        <v>47169.715231788083</v>
      </c>
      <c r="AG51" s="87">
        <v>-2.528176990398235E-2</v>
      </c>
      <c r="AH51" s="85">
        <f t="shared" si="3"/>
        <v>47169.71523178809</v>
      </c>
      <c r="AI51" s="86">
        <f t="shared" si="4"/>
        <v>0</v>
      </c>
      <c r="AJ51" s="61">
        <f t="shared" si="5"/>
        <v>-2.528176990398235E-2</v>
      </c>
      <c r="AK51" s="62">
        <f t="shared" si="6"/>
        <v>17415.290617125549</v>
      </c>
      <c r="AL51" s="63">
        <f t="shared" si="7"/>
        <v>-2.53E-2</v>
      </c>
      <c r="AM51" s="64">
        <f t="shared" si="17"/>
        <v>-4.7427208019823475E-4</v>
      </c>
      <c r="AN51" s="42"/>
      <c r="AO51" s="42"/>
      <c r="AP51" s="42"/>
      <c r="AQ51" s="65">
        <f t="shared" si="9"/>
        <v>-2.528176990398235E-2</v>
      </c>
      <c r="AR51" s="60">
        <f t="shared" si="10"/>
        <v>17867</v>
      </c>
      <c r="AS51" s="45">
        <f t="shared" si="11"/>
        <v>17415.290617125549</v>
      </c>
      <c r="AT51" s="66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2">
        <v>48</v>
      </c>
      <c r="B52" s="37" t="s">
        <v>175</v>
      </c>
      <c r="C52" s="37" t="s">
        <v>177</v>
      </c>
      <c r="D52" s="38" t="s">
        <v>155</v>
      </c>
      <c r="E52" s="38" t="s">
        <v>156</v>
      </c>
      <c r="F52" s="39" t="s">
        <v>176</v>
      </c>
      <c r="G52" s="39">
        <v>6</v>
      </c>
      <c r="H52" s="39" t="s">
        <v>21</v>
      </c>
      <c r="I52" s="39" t="s">
        <v>22</v>
      </c>
      <c r="J52" s="39" t="s">
        <v>24</v>
      </c>
      <c r="K52" s="42">
        <v>35688</v>
      </c>
      <c r="L52" s="42">
        <v>41114</v>
      </c>
      <c r="M52" s="42">
        <v>31233</v>
      </c>
      <c r="N52" s="42">
        <v>37497</v>
      </c>
      <c r="O52" s="42">
        <v>33579</v>
      </c>
      <c r="P52" s="42">
        <v>33446</v>
      </c>
      <c r="Q52" s="42">
        <v>34404</v>
      </c>
      <c r="R52" s="42">
        <v>35481</v>
      </c>
      <c r="S52" s="42">
        <v>35380</v>
      </c>
      <c r="T52" s="42">
        <v>33791</v>
      </c>
      <c r="U52" s="42">
        <v>36309</v>
      </c>
      <c r="V52" s="42">
        <v>34105</v>
      </c>
      <c r="W52" s="42">
        <v>32581</v>
      </c>
      <c r="X52" s="42">
        <v>31250</v>
      </c>
      <c r="Y52" s="42">
        <v>32154</v>
      </c>
      <c r="Z52" s="58">
        <f t="shared" si="18"/>
        <v>-5.9095494283792904E-2</v>
      </c>
      <c r="AA52" s="58">
        <f t="shared" si="19"/>
        <v>-6.2822237166554551E-2</v>
      </c>
      <c r="AB52" s="58">
        <f t="shared" si="20"/>
        <v>-3.5978480161398818E-2</v>
      </c>
      <c r="AC52" s="59">
        <f t="shared" si="15"/>
        <v>30655.609700739744</v>
      </c>
      <c r="AD52" s="59">
        <f t="shared" si="16"/>
        <v>30534.188690876486</v>
      </c>
      <c r="AE52" s="59">
        <f t="shared" si="1"/>
        <v>31408.785137861465</v>
      </c>
      <c r="AF52" s="60">
        <f t="shared" si="2"/>
        <v>92598.583529477706</v>
      </c>
      <c r="AG52" s="87">
        <v>-1.0763014509756787E-2</v>
      </c>
      <c r="AH52" s="85">
        <f t="shared" si="3"/>
        <v>92598.583529477706</v>
      </c>
      <c r="AI52" s="86">
        <f t="shared" si="4"/>
        <v>0</v>
      </c>
      <c r="AJ52" s="61">
        <f t="shared" si="5"/>
        <v>-1.0763014509756787E-2</v>
      </c>
      <c r="AK52" s="62">
        <f t="shared" si="6"/>
        <v>32230.330224257614</v>
      </c>
      <c r="AL52" s="63">
        <f t="shared" si="7"/>
        <v>-1.0800000000000001E-2</v>
      </c>
      <c r="AM52" s="64">
        <f t="shared" si="17"/>
        <v>-7.5616988624567227E-3</v>
      </c>
      <c r="AN52" s="42"/>
      <c r="AO52" s="42"/>
      <c r="AP52" s="42"/>
      <c r="AQ52" s="65">
        <f t="shared" si="9"/>
        <v>-1.0763014509756787E-2</v>
      </c>
      <c r="AR52" s="60">
        <f t="shared" si="10"/>
        <v>32581</v>
      </c>
      <c r="AS52" s="45">
        <f t="shared" si="11"/>
        <v>32230.330224257614</v>
      </c>
      <c r="AT52" s="66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2">
        <v>49</v>
      </c>
      <c r="B53" s="37" t="s">
        <v>178</v>
      </c>
      <c r="C53" s="37" t="s">
        <v>180</v>
      </c>
      <c r="D53" s="38" t="s">
        <v>155</v>
      </c>
      <c r="E53" s="38" t="s">
        <v>156</v>
      </c>
      <c r="F53" s="39" t="s">
        <v>179</v>
      </c>
      <c r="G53" s="39">
        <v>6</v>
      </c>
      <c r="H53" s="39" t="s">
        <v>21</v>
      </c>
      <c r="I53" s="39" t="s">
        <v>22</v>
      </c>
      <c r="J53" s="39" t="s">
        <v>24</v>
      </c>
      <c r="K53" s="42">
        <v>31120</v>
      </c>
      <c r="L53" s="42">
        <v>28257</v>
      </c>
      <c r="M53" s="42">
        <v>29451</v>
      </c>
      <c r="N53" s="42">
        <v>31475</v>
      </c>
      <c r="O53" s="42">
        <v>32931</v>
      </c>
      <c r="P53" s="42">
        <v>27662</v>
      </c>
      <c r="Q53" s="42">
        <v>27623</v>
      </c>
      <c r="R53" s="42">
        <v>30106</v>
      </c>
      <c r="S53" s="42">
        <v>27741</v>
      </c>
      <c r="T53" s="42">
        <v>28824</v>
      </c>
      <c r="U53" s="42">
        <v>28481</v>
      </c>
      <c r="V53" s="42">
        <v>30140</v>
      </c>
      <c r="W53" s="42">
        <v>32291</v>
      </c>
      <c r="X53" s="42">
        <v>31094</v>
      </c>
      <c r="Y53" s="42">
        <v>30487</v>
      </c>
      <c r="Z53" s="58">
        <f t="shared" si="18"/>
        <v>5.8194087403598882E-2</v>
      </c>
      <c r="AA53" s="58">
        <f t="shared" si="19"/>
        <v>-0.11111825192802061</v>
      </c>
      <c r="AB53" s="58">
        <f t="shared" si="20"/>
        <v>-0.1123714652956298</v>
      </c>
      <c r="AC53" s="59">
        <f t="shared" si="15"/>
        <v>34170.145276349613</v>
      </c>
      <c r="AD53" s="59">
        <f t="shared" si="16"/>
        <v>28702.880526992285</v>
      </c>
      <c r="AE53" s="59">
        <f t="shared" si="1"/>
        <v>28662.41301413882</v>
      </c>
      <c r="AF53" s="60">
        <f t="shared" si="2"/>
        <v>91535.43881748071</v>
      </c>
      <c r="AG53" s="87">
        <v>-1.1279410379279955E-2</v>
      </c>
      <c r="AH53" s="85">
        <f t="shared" si="3"/>
        <v>91535.438817480725</v>
      </c>
      <c r="AI53" s="86">
        <f t="shared" si="4"/>
        <v>0</v>
      </c>
      <c r="AJ53" s="61">
        <f t="shared" si="5"/>
        <v>-1.1279410379279955E-2</v>
      </c>
      <c r="AK53" s="62">
        <f t="shared" si="6"/>
        <v>31926.776559442671</v>
      </c>
      <c r="AL53" s="63">
        <f t="shared" si="7"/>
        <v>-1.1299999999999999E-2</v>
      </c>
      <c r="AM53" s="64">
        <f t="shared" si="17"/>
        <v>3.0828969090590519E-3</v>
      </c>
      <c r="AN53" s="42"/>
      <c r="AO53" s="42"/>
      <c r="AP53" s="42"/>
      <c r="AQ53" s="65">
        <f t="shared" si="9"/>
        <v>-1.1279410379279955E-2</v>
      </c>
      <c r="AR53" s="60">
        <f t="shared" si="10"/>
        <v>32291</v>
      </c>
      <c r="AS53" s="45">
        <f t="shared" si="11"/>
        <v>31926.776559442671</v>
      </c>
      <c r="AT53" s="66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2">
        <v>50</v>
      </c>
      <c r="B54" s="37" t="s">
        <v>181</v>
      </c>
      <c r="C54" s="37" t="s">
        <v>183</v>
      </c>
      <c r="D54" s="38" t="s">
        <v>155</v>
      </c>
      <c r="E54" s="38" t="s">
        <v>156</v>
      </c>
      <c r="F54" s="39" t="s">
        <v>182</v>
      </c>
      <c r="G54" s="39">
        <v>4</v>
      </c>
      <c r="H54" s="39" t="s">
        <v>21</v>
      </c>
      <c r="I54" s="39" t="s">
        <v>1082</v>
      </c>
      <c r="J54" s="39" t="s">
        <v>24</v>
      </c>
      <c r="K54" s="42">
        <v>362221</v>
      </c>
      <c r="L54" s="42">
        <v>349763</v>
      </c>
      <c r="M54" s="42">
        <v>357470</v>
      </c>
      <c r="N54" s="42">
        <v>400148</v>
      </c>
      <c r="O54" s="42">
        <v>343377</v>
      </c>
      <c r="P54" s="42">
        <v>318965</v>
      </c>
      <c r="Q54" s="42">
        <v>324151</v>
      </c>
      <c r="R54" s="42">
        <v>361317</v>
      </c>
      <c r="S54" s="42">
        <v>341231</v>
      </c>
      <c r="T54" s="42">
        <v>358387</v>
      </c>
      <c r="U54" s="42">
        <v>332205</v>
      </c>
      <c r="V54" s="42">
        <v>384072</v>
      </c>
      <c r="W54" s="42">
        <v>368722</v>
      </c>
      <c r="X54" s="42">
        <v>386785</v>
      </c>
      <c r="Y54" s="42">
        <v>448159</v>
      </c>
      <c r="Z54" s="58">
        <f t="shared" si="18"/>
        <v>-5.202348842281368E-2</v>
      </c>
      <c r="AA54" s="58">
        <f t="shared" si="19"/>
        <v>-0.11941880785487313</v>
      </c>
      <c r="AB54" s="58">
        <f t="shared" si="20"/>
        <v>-0.10510158163110361</v>
      </c>
      <c r="AC54" s="59">
        <f t="shared" si="15"/>
        <v>349539.79530176328</v>
      </c>
      <c r="AD54" s="59">
        <f t="shared" si="16"/>
        <v>324689.65833013545</v>
      </c>
      <c r="AE54" s="59">
        <f t="shared" si="1"/>
        <v>329968.73461781623</v>
      </c>
      <c r="AF54" s="60">
        <f t="shared" si="2"/>
        <v>1004198.1882497149</v>
      </c>
      <c r="AG54" s="87">
        <v>-1.9180783460856558E-2</v>
      </c>
      <c r="AH54" s="85">
        <f t="shared" si="3"/>
        <v>1004198.188249715</v>
      </c>
      <c r="AI54" s="86">
        <f t="shared" si="4"/>
        <v>0</v>
      </c>
      <c r="AJ54" s="61">
        <f t="shared" si="5"/>
        <v>-1.9180783460856558E-2</v>
      </c>
      <c r="AK54" s="62">
        <f t="shared" si="6"/>
        <v>361649.62316074601</v>
      </c>
      <c r="AL54" s="63">
        <f t="shared" si="7"/>
        <v>-1.9199999999999998E-2</v>
      </c>
      <c r="AM54" s="64">
        <f t="shared" si="17"/>
        <v>1.4834700698784786E-3</v>
      </c>
      <c r="AN54" s="42"/>
      <c r="AO54" s="42"/>
      <c r="AP54" s="42"/>
      <c r="AQ54" s="65">
        <f t="shared" si="9"/>
        <v>-1.9180783460856558E-2</v>
      </c>
      <c r="AR54" s="60">
        <f t="shared" si="10"/>
        <v>368722</v>
      </c>
      <c r="AS54" s="45">
        <f t="shared" si="11"/>
        <v>361649.62316074601</v>
      </c>
      <c r="AT54" s="66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2">
        <v>51</v>
      </c>
      <c r="B55" s="37" t="s">
        <v>184</v>
      </c>
      <c r="C55" s="37" t="s">
        <v>186</v>
      </c>
      <c r="D55" s="38" t="s">
        <v>155</v>
      </c>
      <c r="E55" s="38" t="s">
        <v>156</v>
      </c>
      <c r="F55" s="39" t="s">
        <v>185</v>
      </c>
      <c r="G55" s="39">
        <v>3</v>
      </c>
      <c r="H55" s="39" t="s">
        <v>1076</v>
      </c>
      <c r="I55" s="39" t="s">
        <v>1082</v>
      </c>
      <c r="J55" s="39" t="s">
        <v>24</v>
      </c>
      <c r="K55" s="42">
        <v>4688548</v>
      </c>
      <c r="L55" s="42">
        <v>4676918</v>
      </c>
      <c r="M55" s="42">
        <v>4362885</v>
      </c>
      <c r="N55" s="42">
        <v>4756799</v>
      </c>
      <c r="O55" s="42">
        <v>4368335</v>
      </c>
      <c r="P55" s="42">
        <v>4374595</v>
      </c>
      <c r="Q55" s="42">
        <v>4298197</v>
      </c>
      <c r="R55" s="42">
        <v>4478793</v>
      </c>
      <c r="S55" s="42">
        <v>4382554</v>
      </c>
      <c r="T55" s="42">
        <v>4348772</v>
      </c>
      <c r="U55" s="42">
        <v>4397652</v>
      </c>
      <c r="V55" s="42">
        <v>4404803</v>
      </c>
      <c r="W55" s="42">
        <v>4732333</v>
      </c>
      <c r="X55" s="42">
        <v>4678395</v>
      </c>
      <c r="Y55" s="42">
        <v>4843413</v>
      </c>
      <c r="Z55" s="58">
        <f t="shared" si="18"/>
        <v>-6.8296837315091952E-2</v>
      </c>
      <c r="AA55" s="58">
        <f t="shared" si="19"/>
        <v>-6.69616691564211E-2</v>
      </c>
      <c r="AB55" s="58">
        <f t="shared" si="20"/>
        <v>-8.3256266119062894E-2</v>
      </c>
      <c r="AC55" s="59">
        <f t="shared" si="15"/>
        <v>4409129.6229781592</v>
      </c>
      <c r="AD55" s="59">
        <f t="shared" si="16"/>
        <v>4415448.0833159862</v>
      </c>
      <c r="AE55" s="59">
        <f t="shared" si="1"/>
        <v>4338336.6243879767</v>
      </c>
      <c r="AF55" s="60">
        <f t="shared" si="2"/>
        <v>13162914.330682121</v>
      </c>
      <c r="AG55" s="87">
        <v>-1.5026687736714131E-2</v>
      </c>
      <c r="AH55" s="85">
        <f t="shared" si="3"/>
        <v>13162914.330682121</v>
      </c>
      <c r="AI55" s="86">
        <f t="shared" si="4"/>
        <v>0</v>
      </c>
      <c r="AJ55" s="61">
        <f t="shared" si="5"/>
        <v>-1.5026687736714131E-2</v>
      </c>
      <c r="AK55" s="62">
        <f t="shared" si="6"/>
        <v>4661221.7097428525</v>
      </c>
      <c r="AL55" s="63">
        <f t="shared" si="7"/>
        <v>-1.4999999999999999E-2</v>
      </c>
      <c r="AM55" s="64">
        <f t="shared" si="17"/>
        <v>7.74914752653455E-4</v>
      </c>
      <c r="AN55" s="42"/>
      <c r="AO55" s="42"/>
      <c r="AP55" s="42"/>
      <c r="AQ55" s="65">
        <f t="shared" si="9"/>
        <v>-1.5026687736714131E-2</v>
      </c>
      <c r="AR55" s="60">
        <f t="shared" si="10"/>
        <v>4732333</v>
      </c>
      <c r="AS55" s="45">
        <f t="shared" si="11"/>
        <v>4661221.7097428525</v>
      </c>
      <c r="AT55" s="66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2">
        <v>52</v>
      </c>
      <c r="B56" s="37" t="s">
        <v>187</v>
      </c>
      <c r="C56" s="37" t="s">
        <v>189</v>
      </c>
      <c r="D56" s="38" t="s">
        <v>155</v>
      </c>
      <c r="E56" s="38" t="s">
        <v>156</v>
      </c>
      <c r="F56" s="39" t="s">
        <v>188</v>
      </c>
      <c r="G56" s="39">
        <v>3</v>
      </c>
      <c r="H56" s="39" t="s">
        <v>1076</v>
      </c>
      <c r="I56" s="39" t="s">
        <v>1082</v>
      </c>
      <c r="J56" s="39" t="s">
        <v>24</v>
      </c>
      <c r="K56" s="42">
        <v>2608406</v>
      </c>
      <c r="L56" s="42">
        <v>2536011</v>
      </c>
      <c r="M56" s="42">
        <v>2399842</v>
      </c>
      <c r="N56" s="42">
        <v>2770551</v>
      </c>
      <c r="O56" s="42">
        <v>2383515</v>
      </c>
      <c r="P56" s="42">
        <v>2330385</v>
      </c>
      <c r="Q56" s="42">
        <v>2417811</v>
      </c>
      <c r="R56" s="42">
        <v>2482351</v>
      </c>
      <c r="S56" s="42">
        <v>2345551</v>
      </c>
      <c r="T56" s="42">
        <v>2406830</v>
      </c>
      <c r="U56" s="42">
        <v>2437236</v>
      </c>
      <c r="V56" s="42">
        <v>2348742</v>
      </c>
      <c r="W56" s="42">
        <v>2760420</v>
      </c>
      <c r="X56" s="42">
        <v>2550442</v>
      </c>
      <c r="Y56" s="42">
        <v>2601362</v>
      </c>
      <c r="Z56" s="58">
        <f t="shared" si="18"/>
        <v>-8.6217789715251403E-2</v>
      </c>
      <c r="AA56" s="58">
        <f t="shared" si="19"/>
        <v>-0.10658655132674899</v>
      </c>
      <c r="AB56" s="58">
        <f t="shared" si="20"/>
        <v>-7.306952982012771E-2</v>
      </c>
      <c r="AC56" s="59">
        <f t="shared" si="15"/>
        <v>2522422.6889142259</v>
      </c>
      <c r="AD56" s="59">
        <f t="shared" si="16"/>
        <v>2466196.3519866155</v>
      </c>
      <c r="AE56" s="59">
        <f t="shared" si="1"/>
        <v>2558717.408493923</v>
      </c>
      <c r="AF56" s="60">
        <f t="shared" si="2"/>
        <v>7547336.4493947644</v>
      </c>
      <c r="AG56" s="87">
        <v>-1.8411503741558522E-2</v>
      </c>
      <c r="AH56" s="85">
        <f t="shared" si="3"/>
        <v>7547336.4493947662</v>
      </c>
      <c r="AI56" s="86">
        <f t="shared" si="4"/>
        <v>0</v>
      </c>
      <c r="AJ56" s="61">
        <f t="shared" si="5"/>
        <v>-1.8411503741558522E-2</v>
      </c>
      <c r="AK56" s="62">
        <f t="shared" si="6"/>
        <v>2709596.5168417268</v>
      </c>
      <c r="AL56" s="63">
        <f t="shared" si="7"/>
        <v>-1.84E-2</v>
      </c>
      <c r="AM56" s="64">
        <f t="shared" si="17"/>
        <v>4.7314527460666778E-3</v>
      </c>
      <c r="AN56" s="42"/>
      <c r="AO56" s="42"/>
      <c r="AP56" s="42"/>
      <c r="AQ56" s="65">
        <f t="shared" si="9"/>
        <v>-1.8411503741558522E-2</v>
      </c>
      <c r="AR56" s="60">
        <f t="shared" si="10"/>
        <v>2760420</v>
      </c>
      <c r="AS56" s="45">
        <f t="shared" si="11"/>
        <v>2709596.5168417268</v>
      </c>
      <c r="AT56" s="66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2">
        <v>53</v>
      </c>
      <c r="B57" s="37" t="s">
        <v>190</v>
      </c>
      <c r="C57" s="37" t="s">
        <v>192</v>
      </c>
      <c r="D57" s="38" t="s">
        <v>155</v>
      </c>
      <c r="E57" s="38" t="s">
        <v>156</v>
      </c>
      <c r="F57" s="39" t="s">
        <v>191</v>
      </c>
      <c r="G57" s="39" t="s">
        <v>30</v>
      </c>
      <c r="H57" s="39" t="s">
        <v>21</v>
      </c>
      <c r="I57" s="39" t="s">
        <v>1082</v>
      </c>
      <c r="J57" s="39" t="s">
        <v>24</v>
      </c>
      <c r="K57" s="42">
        <v>160461</v>
      </c>
      <c r="L57" s="42">
        <v>153845</v>
      </c>
      <c r="M57" s="42">
        <v>144530</v>
      </c>
      <c r="N57" s="42">
        <v>165755</v>
      </c>
      <c r="O57" s="42">
        <v>146793</v>
      </c>
      <c r="P57" s="42">
        <v>136883</v>
      </c>
      <c r="Q57" s="42">
        <v>134188</v>
      </c>
      <c r="R57" s="42">
        <v>145464</v>
      </c>
      <c r="S57" s="42">
        <v>145605</v>
      </c>
      <c r="T57" s="42">
        <v>145260</v>
      </c>
      <c r="U57" s="42">
        <v>149455</v>
      </c>
      <c r="V57" s="42">
        <v>156527</v>
      </c>
      <c r="W57" s="42">
        <v>172385</v>
      </c>
      <c r="X57" s="42">
        <v>138685</v>
      </c>
      <c r="Y57" s="42">
        <v>188214</v>
      </c>
      <c r="Z57" s="58">
        <f t="shared" si="18"/>
        <v>-8.5179576345654096E-2</v>
      </c>
      <c r="AA57" s="58">
        <f t="shared" si="19"/>
        <v>-0.14693913162699968</v>
      </c>
      <c r="AB57" s="58">
        <f t="shared" si="20"/>
        <v>-0.16373449000068552</v>
      </c>
      <c r="AC57" s="59">
        <f t="shared" si="15"/>
        <v>157701.31873165441</v>
      </c>
      <c r="AD57" s="59">
        <f t="shared" si="16"/>
        <v>147054.89779447965</v>
      </c>
      <c r="AE57" s="59">
        <f t="shared" si="1"/>
        <v>144159.62994123183</v>
      </c>
      <c r="AF57" s="60">
        <f t="shared" si="2"/>
        <v>448915.84646736586</v>
      </c>
      <c r="AG57" s="87">
        <v>-2.7956803832959273E-2</v>
      </c>
      <c r="AH57" s="85">
        <f t="shared" si="3"/>
        <v>448915.84646736592</v>
      </c>
      <c r="AI57" s="86">
        <f t="shared" si="4"/>
        <v>0</v>
      </c>
      <c r="AJ57" s="61">
        <f t="shared" si="5"/>
        <v>-2.7956803832959273E-2</v>
      </c>
      <c r="AK57" s="62">
        <f t="shared" si="6"/>
        <v>167565.66637125533</v>
      </c>
      <c r="AL57" s="63">
        <f t="shared" si="7"/>
        <v>-2.8000000000000001E-2</v>
      </c>
      <c r="AM57" s="64">
        <f t="shared" si="17"/>
        <v>5.9911610683367478E-3</v>
      </c>
      <c r="AN57" s="42"/>
      <c r="AO57" s="42"/>
      <c r="AP57" s="42"/>
      <c r="AQ57" s="65">
        <f t="shared" si="9"/>
        <v>-2.7956803832959273E-2</v>
      </c>
      <c r="AR57" s="60">
        <f t="shared" si="10"/>
        <v>172385</v>
      </c>
      <c r="AS57" s="45">
        <f t="shared" si="11"/>
        <v>167565.66637125533</v>
      </c>
      <c r="AT57" s="66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2">
        <v>54</v>
      </c>
      <c r="B58" s="37" t="s">
        <v>195</v>
      </c>
      <c r="C58" s="37" t="s">
        <v>197</v>
      </c>
      <c r="D58" s="38" t="s">
        <v>193</v>
      </c>
      <c r="E58" s="38" t="s">
        <v>194</v>
      </c>
      <c r="F58" s="39" t="s">
        <v>196</v>
      </c>
      <c r="G58" s="39">
        <v>3</v>
      </c>
      <c r="H58" s="39" t="s">
        <v>1076</v>
      </c>
      <c r="I58" s="39" t="s">
        <v>1082</v>
      </c>
      <c r="J58" s="39" t="s">
        <v>24</v>
      </c>
      <c r="K58" s="42">
        <v>87303</v>
      </c>
      <c r="L58" s="42">
        <v>88709</v>
      </c>
      <c r="M58" s="42">
        <v>96409</v>
      </c>
      <c r="N58" s="42">
        <v>91989</v>
      </c>
      <c r="O58" s="42">
        <v>96841</v>
      </c>
      <c r="P58" s="42">
        <v>105895</v>
      </c>
      <c r="Q58" s="42">
        <v>100077</v>
      </c>
      <c r="R58" s="42">
        <v>100304</v>
      </c>
      <c r="S58" s="42">
        <v>104228</v>
      </c>
      <c r="T58" s="42">
        <v>99293</v>
      </c>
      <c r="U58" s="42">
        <v>103505</v>
      </c>
      <c r="V58" s="42">
        <v>96325</v>
      </c>
      <c r="W58" s="42">
        <v>96197</v>
      </c>
      <c r="X58" s="42">
        <v>101203</v>
      </c>
      <c r="Y58" s="42">
        <v>99526</v>
      </c>
      <c r="Z58" s="58">
        <f t="shared" si="18"/>
        <v>0.109251686654525</v>
      </c>
      <c r="AA58" s="58">
        <f t="shared" si="19"/>
        <v>0.21295946301959834</v>
      </c>
      <c r="AB58" s="58">
        <f t="shared" si="20"/>
        <v>0.1463179959451566</v>
      </c>
      <c r="AC58" s="59">
        <f t="shared" si="15"/>
        <v>106706.68450110534</v>
      </c>
      <c r="AD58" s="59">
        <f t="shared" si="16"/>
        <v>116683.0614640963</v>
      </c>
      <c r="AE58" s="59">
        <f t="shared" si="1"/>
        <v>110272.35225593623</v>
      </c>
      <c r="AF58" s="60">
        <f t="shared" si="2"/>
        <v>333662.09822113789</v>
      </c>
      <c r="AG58" s="87">
        <v>2.9391375038390347E-2</v>
      </c>
      <c r="AH58" s="85">
        <f t="shared" si="3"/>
        <v>333662.09822113777</v>
      </c>
      <c r="AI58" s="86">
        <f t="shared" si="4"/>
        <v>0</v>
      </c>
      <c r="AJ58" s="61">
        <f t="shared" si="5"/>
        <v>2.9391375038390347E-2</v>
      </c>
      <c r="AK58" s="62">
        <f t="shared" si="6"/>
        <v>99024.362104568034</v>
      </c>
      <c r="AL58" s="63">
        <f t="shared" si="7"/>
        <v>2.9399999999999999E-2</v>
      </c>
      <c r="AM58" s="64">
        <f t="shared" si="17"/>
        <v>8.1172128415929468E-3</v>
      </c>
      <c r="AN58" s="42"/>
      <c r="AO58" s="42"/>
      <c r="AP58" s="42"/>
      <c r="AQ58" s="65">
        <f t="shared" si="9"/>
        <v>2.9391375038390347E-2</v>
      </c>
      <c r="AR58" s="60">
        <f t="shared" si="10"/>
        <v>96197</v>
      </c>
      <c r="AS58" s="45">
        <f t="shared" si="11"/>
        <v>99024.362104568034</v>
      </c>
      <c r="AT58" s="66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2">
        <v>55</v>
      </c>
      <c r="B59" s="37" t="s">
        <v>200</v>
      </c>
      <c r="C59" s="37" t="s">
        <v>202</v>
      </c>
      <c r="D59" s="38" t="s">
        <v>198</v>
      </c>
      <c r="E59" s="38" t="s">
        <v>199</v>
      </c>
      <c r="F59" s="39" t="s">
        <v>201</v>
      </c>
      <c r="G59" s="39">
        <v>3</v>
      </c>
      <c r="H59" s="39" t="s">
        <v>1076</v>
      </c>
      <c r="I59" s="39" t="s">
        <v>22</v>
      </c>
      <c r="J59" s="39" t="s">
        <v>24</v>
      </c>
      <c r="K59" s="42">
        <v>15742.02</v>
      </c>
      <c r="L59" s="42">
        <v>15183.98</v>
      </c>
      <c r="M59" s="42">
        <v>14928.01</v>
      </c>
      <c r="N59" s="42">
        <v>15361.99</v>
      </c>
      <c r="O59" s="42">
        <v>19805.989999999998</v>
      </c>
      <c r="P59" s="42">
        <v>17914.190000000002</v>
      </c>
      <c r="Q59" s="42">
        <v>17685.41</v>
      </c>
      <c r="R59" s="42">
        <v>18163.39</v>
      </c>
      <c r="S59" s="42">
        <v>17719.03</v>
      </c>
      <c r="T59" s="42">
        <v>16040.939999999999</v>
      </c>
      <c r="U59" s="42">
        <v>16385</v>
      </c>
      <c r="V59" s="42">
        <v>14974.9</v>
      </c>
      <c r="W59" s="42">
        <v>15536.050000000001</v>
      </c>
      <c r="X59" s="42">
        <v>13847.93</v>
      </c>
      <c r="Y59" s="42">
        <v>14917.02</v>
      </c>
      <c r="Z59" s="58">
        <f t="shared" si="18"/>
        <v>0.25816064266212324</v>
      </c>
      <c r="AA59" s="58">
        <f t="shared" si="19"/>
        <v>0.13798546819277324</v>
      </c>
      <c r="AB59" s="58">
        <f t="shared" si="20"/>
        <v>0.1234523904810183</v>
      </c>
      <c r="AC59" s="59">
        <f t="shared" si="15"/>
        <v>19546.846652430882</v>
      </c>
      <c r="AD59" s="59">
        <f t="shared" si="16"/>
        <v>17679.799133116336</v>
      </c>
      <c r="AE59" s="59">
        <f t="shared" si="1"/>
        <v>17454.012511132627</v>
      </c>
      <c r="AF59" s="60">
        <f t="shared" si="2"/>
        <v>54680.658296679845</v>
      </c>
      <c r="AG59" s="87">
        <v>3.2392764136654595E-2</v>
      </c>
      <c r="AH59" s="85">
        <f t="shared" si="3"/>
        <v>54680.658296679823</v>
      </c>
      <c r="AI59" s="86">
        <f t="shared" si="4"/>
        <v>0</v>
      </c>
      <c r="AJ59" s="61">
        <f t="shared" si="5"/>
        <v>3.2392764136654595E-2</v>
      </c>
      <c r="AK59" s="62">
        <f t="shared" si="6"/>
        <v>16039.305603265273</v>
      </c>
      <c r="AL59" s="63">
        <f t="shared" si="7"/>
        <v>3.2399999999999998E-2</v>
      </c>
      <c r="AM59" s="64">
        <f t="shared" si="17"/>
        <v>-1.0969346211083808E-3</v>
      </c>
      <c r="AN59" s="42"/>
      <c r="AO59" s="42"/>
      <c r="AP59" s="42"/>
      <c r="AQ59" s="65">
        <f t="shared" si="9"/>
        <v>3.2392764136654595E-2</v>
      </c>
      <c r="AR59" s="60">
        <f t="shared" si="10"/>
        <v>15536.050000000001</v>
      </c>
      <c r="AS59" s="45">
        <f t="shared" si="11"/>
        <v>16039.305603265273</v>
      </c>
      <c r="AT59" s="66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2">
        <v>56</v>
      </c>
      <c r="B60" s="37" t="s">
        <v>203</v>
      </c>
      <c r="C60" s="37" t="s">
        <v>205</v>
      </c>
      <c r="D60" s="38" t="s">
        <v>198</v>
      </c>
      <c r="E60" s="38" t="s">
        <v>199</v>
      </c>
      <c r="F60" s="39" t="s">
        <v>204</v>
      </c>
      <c r="G60" s="39" t="s">
        <v>30</v>
      </c>
      <c r="H60" s="39" t="s">
        <v>21</v>
      </c>
      <c r="I60" s="39" t="s">
        <v>22</v>
      </c>
      <c r="J60" s="39" t="s">
        <v>24</v>
      </c>
      <c r="K60" s="42">
        <v>105454.99</v>
      </c>
      <c r="L60" s="42">
        <v>103518.01</v>
      </c>
      <c r="M60" s="42">
        <v>104752.95999999999</v>
      </c>
      <c r="N60" s="42">
        <v>126479.22</v>
      </c>
      <c r="O60" s="42">
        <v>178492.79</v>
      </c>
      <c r="P60" s="42">
        <v>136050.04999999999</v>
      </c>
      <c r="Q60" s="42">
        <v>124743.95000000001</v>
      </c>
      <c r="R60" s="42">
        <v>139712.99</v>
      </c>
      <c r="S60" s="42">
        <v>137794.09</v>
      </c>
      <c r="T60" s="42">
        <v>130637.9</v>
      </c>
      <c r="U60" s="42">
        <v>135414.99</v>
      </c>
      <c r="V60" s="42">
        <v>127162.01000000001</v>
      </c>
      <c r="W60" s="42">
        <v>114083.04000000001</v>
      </c>
      <c r="X60" s="42">
        <v>114031.04000000001</v>
      </c>
      <c r="Y60" s="42">
        <v>123401.91</v>
      </c>
      <c r="Z60" s="58">
        <f t="shared" si="18"/>
        <v>0.69259690793200024</v>
      </c>
      <c r="AA60" s="58">
        <f t="shared" si="19"/>
        <v>0.29012434594133452</v>
      </c>
      <c r="AB60" s="58">
        <f t="shared" si="20"/>
        <v>0.18291178065637292</v>
      </c>
      <c r="AC60" s="59">
        <f t="shared" si="15"/>
        <v>193096.60075148271</v>
      </c>
      <c r="AD60" s="59">
        <f t="shared" si="16"/>
        <v>147181.30736299913</v>
      </c>
      <c r="AE60" s="59">
        <f t="shared" si="1"/>
        <v>134950.17198909222</v>
      </c>
      <c r="AF60" s="60">
        <f t="shared" si="2"/>
        <v>475228.08010357409</v>
      </c>
      <c r="AG60" s="87">
        <v>6.7550148786775371E-2</v>
      </c>
      <c r="AH60" s="85">
        <f t="shared" si="3"/>
        <v>475228.08010357415</v>
      </c>
      <c r="AI60" s="86">
        <f t="shared" si="4"/>
        <v>0</v>
      </c>
      <c r="AJ60" s="61">
        <f t="shared" si="5"/>
        <v>6.7550148786775371E-2</v>
      </c>
      <c r="AK60" s="62">
        <f t="shared" si="6"/>
        <v>121789.36632604765</v>
      </c>
      <c r="AL60" s="63">
        <f t="shared" si="7"/>
        <v>6.7599999999999993E-2</v>
      </c>
      <c r="AM60" s="64">
        <f t="shared" si="17"/>
        <v>6.5750528308259337E-3</v>
      </c>
      <c r="AN60" s="42"/>
      <c r="AO60" s="42"/>
      <c r="AP60" s="42"/>
      <c r="AQ60" s="65">
        <f t="shared" si="9"/>
        <v>6.7550148786775371E-2</v>
      </c>
      <c r="AR60" s="60">
        <f t="shared" si="10"/>
        <v>114083.04000000001</v>
      </c>
      <c r="AS60" s="45">
        <f t="shared" si="11"/>
        <v>121789.36632604765</v>
      </c>
      <c r="AT60" s="66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2">
        <v>57</v>
      </c>
      <c r="B61" s="37" t="s">
        <v>208</v>
      </c>
      <c r="C61" s="37" t="s">
        <v>210</v>
      </c>
      <c r="D61" s="38" t="s">
        <v>206</v>
      </c>
      <c r="E61" s="38" t="s">
        <v>207</v>
      </c>
      <c r="F61" s="39" t="s">
        <v>209</v>
      </c>
      <c r="G61" s="39">
        <v>2</v>
      </c>
      <c r="H61" s="39" t="s">
        <v>1076</v>
      </c>
      <c r="I61" s="39" t="s">
        <v>1082</v>
      </c>
      <c r="J61" s="39" t="s">
        <v>24</v>
      </c>
      <c r="K61" s="42">
        <v>3114887.3</v>
      </c>
      <c r="L61" s="42">
        <v>2856673</v>
      </c>
      <c r="M61" s="42">
        <v>2964480.6</v>
      </c>
      <c r="N61" s="42">
        <v>3171303.8</v>
      </c>
      <c r="O61" s="42">
        <v>3178471.2</v>
      </c>
      <c r="P61" s="42">
        <v>3178162</v>
      </c>
      <c r="Q61" s="42">
        <v>3120765.1</v>
      </c>
      <c r="R61" s="42">
        <v>3142472</v>
      </c>
      <c r="S61" s="42">
        <v>3184639.4</v>
      </c>
      <c r="T61" s="42">
        <v>3148272</v>
      </c>
      <c r="U61" s="42">
        <v>3173578.4</v>
      </c>
      <c r="V61" s="42">
        <v>3252375.1</v>
      </c>
      <c r="W61" s="42">
        <v>3276539.8</v>
      </c>
      <c r="X61" s="42">
        <v>3048622</v>
      </c>
      <c r="Y61" s="42">
        <v>3057833.9000000004</v>
      </c>
      <c r="Z61" s="58">
        <f t="shared" si="18"/>
        <v>2.0412905468522258E-2</v>
      </c>
      <c r="AA61" s="58">
        <f t="shared" si="19"/>
        <v>2.0313640239889352E-2</v>
      </c>
      <c r="AB61" s="58">
        <f t="shared" si="20"/>
        <v>1.8870024607311464E-3</v>
      </c>
      <c r="AC61" s="59">
        <f t="shared" si="15"/>
        <v>3343423.4972012509</v>
      </c>
      <c r="AD61" s="59">
        <f t="shared" si="16"/>
        <v>3343098.2507288787</v>
      </c>
      <c r="AE61" s="59">
        <f t="shared" si="1"/>
        <v>3282722.6386652836</v>
      </c>
      <c r="AF61" s="60">
        <f t="shared" si="2"/>
        <v>9969244.3865954131</v>
      </c>
      <c r="AG61" s="87">
        <v>2.8243661625053573E-3</v>
      </c>
      <c r="AH61" s="85">
        <f t="shared" si="3"/>
        <v>9969244.3865954094</v>
      </c>
      <c r="AI61" s="86">
        <f t="shared" si="4"/>
        <v>0</v>
      </c>
      <c r="AJ61" s="61">
        <f t="shared" si="5"/>
        <v>2.8243661625053573E-3</v>
      </c>
      <c r="AK61" s="62">
        <f t="shared" si="6"/>
        <v>3285793.9481412219</v>
      </c>
      <c r="AL61" s="63">
        <f t="shared" si="7"/>
        <v>2.8E-3</v>
      </c>
      <c r="AM61" s="64">
        <f t="shared" si="17"/>
        <v>4.2251470979979278E-3</v>
      </c>
      <c r="AN61" s="42"/>
      <c r="AO61" s="42"/>
      <c r="AP61" s="42"/>
      <c r="AQ61" s="65">
        <f t="shared" si="9"/>
        <v>2.8243661625053573E-3</v>
      </c>
      <c r="AR61" s="60">
        <f t="shared" si="10"/>
        <v>3276539.8</v>
      </c>
      <c r="AS61" s="45">
        <f t="shared" si="11"/>
        <v>3285793.9481412219</v>
      </c>
      <c r="AT61" s="66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2">
        <v>58</v>
      </c>
      <c r="B62" s="37" t="s">
        <v>211</v>
      </c>
      <c r="C62" s="37" t="s">
        <v>213</v>
      </c>
      <c r="D62" s="38" t="s">
        <v>206</v>
      </c>
      <c r="E62" s="38" t="s">
        <v>207</v>
      </c>
      <c r="F62" s="39" t="s">
        <v>212</v>
      </c>
      <c r="G62" s="39">
        <v>2</v>
      </c>
      <c r="H62" s="39" t="s">
        <v>1076</v>
      </c>
      <c r="I62" s="39" t="s">
        <v>1082</v>
      </c>
      <c r="J62" s="39" t="s">
        <v>24</v>
      </c>
      <c r="K62" s="42">
        <v>616400</v>
      </c>
      <c r="L62" s="42">
        <v>514449</v>
      </c>
      <c r="M62" s="42">
        <v>596458</v>
      </c>
      <c r="N62" s="42">
        <v>614263</v>
      </c>
      <c r="O62" s="42">
        <v>630280</v>
      </c>
      <c r="P62" s="42">
        <v>595630</v>
      </c>
      <c r="Q62" s="42">
        <v>637549</v>
      </c>
      <c r="R62" s="42">
        <v>619201</v>
      </c>
      <c r="S62" s="42">
        <v>611611</v>
      </c>
      <c r="T62" s="42">
        <v>609462</v>
      </c>
      <c r="U62" s="42">
        <v>627236</v>
      </c>
      <c r="V62" s="42">
        <v>622575</v>
      </c>
      <c r="W62" s="42">
        <v>618279</v>
      </c>
      <c r="X62" s="42">
        <v>582169</v>
      </c>
      <c r="Y62" s="42">
        <v>606547</v>
      </c>
      <c r="Z62" s="58">
        <f t="shared" si="18"/>
        <v>2.2517845554834492E-2</v>
      </c>
      <c r="AA62" s="58">
        <f t="shared" si="19"/>
        <v>-3.3695652173913015E-2</v>
      </c>
      <c r="AB62" s="58">
        <f t="shared" si="20"/>
        <v>3.4310512654120773E-2</v>
      </c>
      <c r="AC62" s="59">
        <f t="shared" si="15"/>
        <v>632201.31103179755</v>
      </c>
      <c r="AD62" s="59">
        <f t="shared" si="16"/>
        <v>597445.68586956523</v>
      </c>
      <c r="AE62" s="59">
        <f t="shared" si="1"/>
        <v>639492.46945327718</v>
      </c>
      <c r="AF62" s="60">
        <f t="shared" si="2"/>
        <v>1869139.4663546397</v>
      </c>
      <c r="AG62" s="87">
        <v>1.5372880999874117E-3</v>
      </c>
      <c r="AH62" s="85">
        <f t="shared" si="3"/>
        <v>1869139.4663546395</v>
      </c>
      <c r="AI62" s="86">
        <f t="shared" si="4"/>
        <v>0</v>
      </c>
      <c r="AJ62" s="61">
        <f t="shared" si="5"/>
        <v>1.5372880999874117E-3</v>
      </c>
      <c r="AK62" s="62">
        <f t="shared" si="6"/>
        <v>619229.47294917202</v>
      </c>
      <c r="AL62" s="63">
        <f t="shared" si="7"/>
        <v>1.5E-3</v>
      </c>
      <c r="AM62" s="64">
        <f t="shared" si="17"/>
        <v>2.5367454050173599E-4</v>
      </c>
      <c r="AN62" s="42"/>
      <c r="AO62" s="42"/>
      <c r="AP62" s="42"/>
      <c r="AQ62" s="65">
        <f t="shared" si="9"/>
        <v>1.5372880999874117E-3</v>
      </c>
      <c r="AR62" s="60">
        <f t="shared" si="10"/>
        <v>618279</v>
      </c>
      <c r="AS62" s="45">
        <f t="shared" si="11"/>
        <v>619229.47294917202</v>
      </c>
      <c r="AT62" s="66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2">
        <v>59</v>
      </c>
      <c r="B63" s="37" t="s">
        <v>214</v>
      </c>
      <c r="C63" s="37" t="s">
        <v>216</v>
      </c>
      <c r="D63" s="38" t="s">
        <v>206</v>
      </c>
      <c r="E63" s="38" t="s">
        <v>207</v>
      </c>
      <c r="F63" s="39" t="s">
        <v>215</v>
      </c>
      <c r="G63" s="39">
        <v>2</v>
      </c>
      <c r="H63" s="39" t="s">
        <v>1076</v>
      </c>
      <c r="I63" s="39" t="s">
        <v>1082</v>
      </c>
      <c r="J63" s="39" t="s">
        <v>24</v>
      </c>
      <c r="K63" s="42">
        <v>7211214.7999999998</v>
      </c>
      <c r="L63" s="42">
        <v>6435809.4000000004</v>
      </c>
      <c r="M63" s="42">
        <v>7207679.2000000002</v>
      </c>
      <c r="N63" s="42">
        <v>7096524.0800000001</v>
      </c>
      <c r="O63" s="42">
        <v>7332514.7999999998</v>
      </c>
      <c r="P63" s="42">
        <v>7117008.2000000002</v>
      </c>
      <c r="Q63" s="42">
        <v>7306085.2999999998</v>
      </c>
      <c r="R63" s="42">
        <v>7256952.7999999998</v>
      </c>
      <c r="S63" s="42">
        <v>7164300</v>
      </c>
      <c r="T63" s="42">
        <v>7589725.3000000007</v>
      </c>
      <c r="U63" s="42">
        <v>7048957.4000000004</v>
      </c>
      <c r="V63" s="42">
        <v>7433914.8700000001</v>
      </c>
      <c r="W63" s="42">
        <v>7335237.8700000001</v>
      </c>
      <c r="X63" s="42">
        <v>6865112.0700000003</v>
      </c>
      <c r="Y63" s="42">
        <v>7418565</v>
      </c>
      <c r="Z63" s="58">
        <f t="shared" si="18"/>
        <v>1.6821021612059006E-2</v>
      </c>
      <c r="AA63" s="58">
        <f t="shared" si="19"/>
        <v>-1.306390152183512E-2</v>
      </c>
      <c r="AB63" s="58">
        <f t="shared" si="20"/>
        <v>1.3155966453807455E-2</v>
      </c>
      <c r="AC63" s="59">
        <f t="shared" si="15"/>
        <v>7458624.0647408636</v>
      </c>
      <c r="AD63" s="59">
        <f t="shared" si="16"/>
        <v>7239411.0448270841</v>
      </c>
      <c r="AE63" s="59">
        <f t="shared" si="1"/>
        <v>7431740.0133484183</v>
      </c>
      <c r="AF63" s="60">
        <f t="shared" si="2"/>
        <v>22129775.122916367</v>
      </c>
      <c r="AG63" s="87">
        <v>1.1249206181447213E-3</v>
      </c>
      <c r="AH63" s="85">
        <f t="shared" si="3"/>
        <v>22129775.122916378</v>
      </c>
      <c r="AI63" s="86">
        <f t="shared" si="4"/>
        <v>0</v>
      </c>
      <c r="AJ63" s="61">
        <f t="shared" si="5"/>
        <v>1.1249206181447213E-3</v>
      </c>
      <c r="AK63" s="62">
        <f t="shared" si="6"/>
        <v>7343489.4303189591</v>
      </c>
      <c r="AL63" s="63">
        <f t="shared" si="7"/>
        <v>1.1000000000000001E-3</v>
      </c>
      <c r="AM63" s="64">
        <f t="shared" si="17"/>
        <v>1.4220447482493626E-3</v>
      </c>
      <c r="AN63" s="42"/>
      <c r="AO63" s="42"/>
      <c r="AP63" s="42"/>
      <c r="AQ63" s="65">
        <f t="shared" si="9"/>
        <v>1.1249206181447213E-3</v>
      </c>
      <c r="AR63" s="60">
        <f t="shared" si="10"/>
        <v>7335237.8700000001</v>
      </c>
      <c r="AS63" s="45">
        <f t="shared" si="11"/>
        <v>7343489.4303189591</v>
      </c>
      <c r="AT63" s="66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2">
        <v>60</v>
      </c>
      <c r="B64" s="37" t="s">
        <v>217</v>
      </c>
      <c r="C64" s="37" t="s">
        <v>219</v>
      </c>
      <c r="D64" s="38" t="s">
        <v>206</v>
      </c>
      <c r="E64" s="38" t="s">
        <v>207</v>
      </c>
      <c r="F64" s="39" t="s">
        <v>218</v>
      </c>
      <c r="G64" s="39">
        <v>3</v>
      </c>
      <c r="H64" s="39" t="s">
        <v>1076</v>
      </c>
      <c r="I64" s="39" t="s">
        <v>1082</v>
      </c>
      <c r="J64" s="39" t="s">
        <v>24</v>
      </c>
      <c r="K64" s="42">
        <v>803363.1</v>
      </c>
      <c r="L64" s="42">
        <v>738915.4</v>
      </c>
      <c r="M64" s="42">
        <v>799202.5</v>
      </c>
      <c r="N64" s="42">
        <v>903469.10000000009</v>
      </c>
      <c r="O64" s="42">
        <v>887953</v>
      </c>
      <c r="P64" s="42">
        <v>871658</v>
      </c>
      <c r="Q64" s="42">
        <v>830571.8</v>
      </c>
      <c r="R64" s="42">
        <v>813342</v>
      </c>
      <c r="S64" s="42">
        <v>887056.9</v>
      </c>
      <c r="T64" s="42">
        <v>839750.33</v>
      </c>
      <c r="U64" s="42">
        <v>897358.1</v>
      </c>
      <c r="V64" s="42">
        <v>873739.2</v>
      </c>
      <c r="W64" s="42">
        <v>778978.60000000009</v>
      </c>
      <c r="X64" s="42">
        <v>739214.70000000007</v>
      </c>
      <c r="Y64" s="42">
        <v>776617</v>
      </c>
      <c r="Z64" s="58">
        <f t="shared" si="18"/>
        <v>0.1052947291206181</v>
      </c>
      <c r="AA64" s="58">
        <f t="shared" si="19"/>
        <v>8.5011248338391576E-2</v>
      </c>
      <c r="AB64" s="58">
        <f t="shared" si="20"/>
        <v>3.3868496076058241E-2</v>
      </c>
      <c r="AC64" s="59">
        <f t="shared" si="15"/>
        <v>861000.94067775842</v>
      </c>
      <c r="AD64" s="59">
        <f t="shared" si="16"/>
        <v>845200.54321489274</v>
      </c>
      <c r="AE64" s="59">
        <f t="shared" si="1"/>
        <v>805361.43365743349</v>
      </c>
      <c r="AF64" s="60">
        <f t="shared" si="2"/>
        <v>2511562.9175500846</v>
      </c>
      <c r="AG64" s="87">
        <v>1.450327480096843E-2</v>
      </c>
      <c r="AH64" s="85">
        <f t="shared" si="3"/>
        <v>2511562.9175500851</v>
      </c>
      <c r="AI64" s="86">
        <f t="shared" si="4"/>
        <v>0</v>
      </c>
      <c r="AJ64" s="61">
        <f t="shared" si="5"/>
        <v>1.450327480096843E-2</v>
      </c>
      <c r="AK64" s="62">
        <f t="shared" si="6"/>
        <v>790276.34069987375</v>
      </c>
      <c r="AL64" s="63">
        <f t="shared" si="7"/>
        <v>1.4500000000000001E-2</v>
      </c>
      <c r="AM64" s="64">
        <f t="shared" si="17"/>
        <v>-2.565305357401515E-3</v>
      </c>
      <c r="AN64" s="42"/>
      <c r="AO64" s="42"/>
      <c r="AP64" s="42"/>
      <c r="AQ64" s="65">
        <f t="shared" si="9"/>
        <v>1.450327480096843E-2</v>
      </c>
      <c r="AR64" s="60">
        <f t="shared" si="10"/>
        <v>778978.60000000009</v>
      </c>
      <c r="AS64" s="45">
        <f t="shared" si="11"/>
        <v>790276.34069987375</v>
      </c>
      <c r="AT64" s="66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2">
        <v>61</v>
      </c>
      <c r="B65" s="37" t="s">
        <v>220</v>
      </c>
      <c r="C65" s="37" t="s">
        <v>222</v>
      </c>
      <c r="D65" s="38" t="s">
        <v>206</v>
      </c>
      <c r="E65" s="38" t="s">
        <v>207</v>
      </c>
      <c r="F65" s="39" t="s">
        <v>221</v>
      </c>
      <c r="G65" s="39">
        <v>2</v>
      </c>
      <c r="H65" s="39" t="s">
        <v>1076</v>
      </c>
      <c r="I65" s="39" t="s">
        <v>1082</v>
      </c>
      <c r="J65" s="39" t="s">
        <v>24</v>
      </c>
      <c r="K65" s="42">
        <v>1150944</v>
      </c>
      <c r="L65" s="42">
        <v>1034197</v>
      </c>
      <c r="M65" s="42">
        <v>1142578</v>
      </c>
      <c r="N65" s="42">
        <v>1161047</v>
      </c>
      <c r="O65" s="42">
        <v>1188479.7</v>
      </c>
      <c r="P65" s="42">
        <v>1181131</v>
      </c>
      <c r="Q65" s="42">
        <v>1202183</v>
      </c>
      <c r="R65" s="42">
        <v>1197991</v>
      </c>
      <c r="S65" s="42">
        <v>1220894</v>
      </c>
      <c r="T65" s="42">
        <v>1249102</v>
      </c>
      <c r="U65" s="42">
        <v>1220547</v>
      </c>
      <c r="V65" s="42">
        <v>1254586.7</v>
      </c>
      <c r="W65" s="42">
        <v>1206755.7</v>
      </c>
      <c r="X65" s="42">
        <v>1155136</v>
      </c>
      <c r="Y65" s="42">
        <v>1191055</v>
      </c>
      <c r="Z65" s="58">
        <f t="shared" si="18"/>
        <v>3.2612968137459397E-2</v>
      </c>
      <c r="AA65" s="58">
        <f t="shared" si="19"/>
        <v>2.6228035421358431E-2</v>
      </c>
      <c r="AB65" s="58">
        <f t="shared" si="20"/>
        <v>4.4519107793254964E-2</v>
      </c>
      <c r="AC65" s="59">
        <f t="shared" si="15"/>
        <v>1246111.5851937975</v>
      </c>
      <c r="AD65" s="59">
        <f t="shared" si="16"/>
        <v>1238406.5312445262</v>
      </c>
      <c r="AE65" s="59">
        <f t="shared" si="1"/>
        <v>1260479.3870884248</v>
      </c>
      <c r="AF65" s="60">
        <f t="shared" si="2"/>
        <v>3744997.5035267482</v>
      </c>
      <c r="AG65" s="87">
        <v>6.7945505373352786E-3</v>
      </c>
      <c r="AH65" s="85">
        <f t="shared" si="3"/>
        <v>3744997.5035267468</v>
      </c>
      <c r="AI65" s="86">
        <f t="shared" si="4"/>
        <v>0</v>
      </c>
      <c r="AJ65" s="61">
        <f t="shared" si="5"/>
        <v>6.7945505373352786E-3</v>
      </c>
      <c r="AK65" s="62">
        <f t="shared" si="6"/>
        <v>1214955.0625898673</v>
      </c>
      <c r="AL65" s="63">
        <f t="shared" si="7"/>
        <v>6.7999999999999996E-3</v>
      </c>
      <c r="AM65" s="64">
        <f t="shared" si="17"/>
        <v>3.9538830330561048E-3</v>
      </c>
      <c r="AN65" s="42"/>
      <c r="AO65" s="42"/>
      <c r="AP65" s="42"/>
      <c r="AQ65" s="65">
        <f t="shared" si="9"/>
        <v>6.7945505373352786E-3</v>
      </c>
      <c r="AR65" s="60">
        <f t="shared" si="10"/>
        <v>1206755.7</v>
      </c>
      <c r="AS65" s="45">
        <f t="shared" si="11"/>
        <v>1214955.0625898673</v>
      </c>
      <c r="AT65" s="66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2">
        <v>62</v>
      </c>
      <c r="B66" s="37" t="s">
        <v>223</v>
      </c>
      <c r="C66" s="37" t="s">
        <v>225</v>
      </c>
      <c r="D66" s="38" t="s">
        <v>206</v>
      </c>
      <c r="E66" s="38" t="s">
        <v>207</v>
      </c>
      <c r="F66" s="39" t="s">
        <v>224</v>
      </c>
      <c r="G66" s="39">
        <v>2</v>
      </c>
      <c r="H66" s="39" t="s">
        <v>1076</v>
      </c>
      <c r="I66" s="39" t="s">
        <v>1082</v>
      </c>
      <c r="J66" s="39" t="s">
        <v>24</v>
      </c>
      <c r="K66" s="42">
        <v>3739389.8</v>
      </c>
      <c r="L66" s="42">
        <v>3391615.7</v>
      </c>
      <c r="M66" s="42">
        <v>3749993.2</v>
      </c>
      <c r="N66" s="42">
        <v>3654455</v>
      </c>
      <c r="O66" s="42">
        <v>3843847.2</v>
      </c>
      <c r="P66" s="42">
        <v>3719505.4</v>
      </c>
      <c r="Q66" s="42">
        <v>3817040.0999999996</v>
      </c>
      <c r="R66" s="42">
        <v>3835503.5</v>
      </c>
      <c r="S66" s="42">
        <v>3802095.7</v>
      </c>
      <c r="T66" s="42">
        <v>3935019.5</v>
      </c>
      <c r="U66" s="42">
        <v>3755393.1</v>
      </c>
      <c r="V66" s="42">
        <v>3895248.6</v>
      </c>
      <c r="W66" s="42">
        <v>3919643.2</v>
      </c>
      <c r="X66" s="42">
        <v>3633006.8</v>
      </c>
      <c r="Y66" s="42">
        <v>3873957.5</v>
      </c>
      <c r="Z66" s="58">
        <f t="shared" si="18"/>
        <v>2.7934343726348176E-2</v>
      </c>
      <c r="AA66" s="58">
        <f t="shared" si="19"/>
        <v>-5.317552077614307E-3</v>
      </c>
      <c r="AB66" s="58">
        <f t="shared" si="20"/>
        <v>2.0765500296331618E-2</v>
      </c>
      <c r="AC66" s="59">
        <f t="shared" si="15"/>
        <v>4029135.8604334434</v>
      </c>
      <c r="AD66" s="59">
        <f t="shared" si="16"/>
        <v>3898800.2931583333</v>
      </c>
      <c r="AE66" s="59">
        <f t="shared" si="1"/>
        <v>4001036.5520311142</v>
      </c>
      <c r="AF66" s="60">
        <f t="shared" si="2"/>
        <v>11928972.705622891</v>
      </c>
      <c r="AG66" s="87">
        <v>2.8750163494006597E-3</v>
      </c>
      <c r="AH66" s="85">
        <f t="shared" si="3"/>
        <v>11928972.705622895</v>
      </c>
      <c r="AI66" s="86">
        <f t="shared" si="4"/>
        <v>0</v>
      </c>
      <c r="AJ66" s="61">
        <f t="shared" si="5"/>
        <v>2.8750163494006597E-3</v>
      </c>
      <c r="AK66" s="62">
        <f t="shared" si="6"/>
        <v>3930912.2382838172</v>
      </c>
      <c r="AL66" s="63">
        <f t="shared" si="7"/>
        <v>2.8999999999999998E-3</v>
      </c>
      <c r="AM66" s="64">
        <f t="shared" si="17"/>
        <v>3.9308879376735995E-3</v>
      </c>
      <c r="AN66" s="42"/>
      <c r="AO66" s="42"/>
      <c r="AP66" s="42"/>
      <c r="AQ66" s="65">
        <f t="shared" si="9"/>
        <v>2.8750163494006597E-3</v>
      </c>
      <c r="AR66" s="60">
        <f t="shared" si="10"/>
        <v>3919643.2</v>
      </c>
      <c r="AS66" s="45">
        <f t="shared" si="11"/>
        <v>3930912.2382838172</v>
      </c>
      <c r="AT66" s="66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2">
        <v>63</v>
      </c>
      <c r="B67" s="37" t="s">
        <v>226</v>
      </c>
      <c r="C67" s="37" t="s">
        <v>228</v>
      </c>
      <c r="D67" s="38" t="s">
        <v>206</v>
      </c>
      <c r="E67" s="38" t="s">
        <v>207</v>
      </c>
      <c r="F67" s="39" t="s">
        <v>227</v>
      </c>
      <c r="G67" s="39">
        <v>3</v>
      </c>
      <c r="H67" s="39" t="s">
        <v>1076</v>
      </c>
      <c r="I67" s="39" t="s">
        <v>1082</v>
      </c>
      <c r="J67" s="39" t="s">
        <v>24</v>
      </c>
      <c r="K67" s="42">
        <v>540330.02</v>
      </c>
      <c r="L67" s="42">
        <v>449300.98</v>
      </c>
      <c r="M67" s="42">
        <v>504814</v>
      </c>
      <c r="N67" s="42">
        <v>536320</v>
      </c>
      <c r="O67" s="42">
        <v>560996.03</v>
      </c>
      <c r="P67" s="42">
        <v>572461.97</v>
      </c>
      <c r="Q67" s="42">
        <v>563751.02</v>
      </c>
      <c r="R67" s="42">
        <v>582804.98</v>
      </c>
      <c r="S67" s="42">
        <v>579584</v>
      </c>
      <c r="T67" s="42">
        <v>603115.99</v>
      </c>
      <c r="U67" s="42">
        <v>578383.02</v>
      </c>
      <c r="V67" s="42">
        <v>557303.99</v>
      </c>
      <c r="W67" s="42">
        <v>586755</v>
      </c>
      <c r="X67" s="42">
        <v>518255.98</v>
      </c>
      <c r="Y67" s="42">
        <v>555439.01</v>
      </c>
      <c r="Z67" s="58">
        <f t="shared" si="18"/>
        <v>3.8247014296929116E-2</v>
      </c>
      <c r="AA67" s="58">
        <f t="shared" si="19"/>
        <v>5.9467267800519252E-2</v>
      </c>
      <c r="AB67" s="58">
        <f t="shared" si="20"/>
        <v>4.3345731558650069E-2</v>
      </c>
      <c r="AC67" s="59">
        <f t="shared" si="15"/>
        <v>609196.62687379459</v>
      </c>
      <c r="AD67" s="59">
        <f t="shared" si="16"/>
        <v>621647.71671829373</v>
      </c>
      <c r="AE67" s="59">
        <f t="shared" si="1"/>
        <v>612188.32472069573</v>
      </c>
      <c r="AF67" s="60">
        <f t="shared" si="2"/>
        <v>1843032.6683127838</v>
      </c>
      <c r="AG67" s="87">
        <v>9.2262868400643863E-3</v>
      </c>
      <c r="AH67" s="85">
        <f t="shared" si="3"/>
        <v>1843032.6683127843</v>
      </c>
      <c r="AI67" s="86">
        <f t="shared" si="4"/>
        <v>0</v>
      </c>
      <c r="AJ67" s="61">
        <f t="shared" si="5"/>
        <v>9.2262868400643863E-3</v>
      </c>
      <c r="AK67" s="62">
        <f t="shared" si="6"/>
        <v>592168.56993484194</v>
      </c>
      <c r="AL67" s="63">
        <f t="shared" si="7"/>
        <v>9.1999999999999998E-3</v>
      </c>
      <c r="AM67" s="64">
        <f t="shared" si="17"/>
        <v>6.8925831941106797E-3</v>
      </c>
      <c r="AN67" s="42"/>
      <c r="AO67" s="42"/>
      <c r="AP67" s="42"/>
      <c r="AQ67" s="65">
        <f t="shared" si="9"/>
        <v>9.2262868400643863E-3</v>
      </c>
      <c r="AR67" s="60">
        <f t="shared" si="10"/>
        <v>586755</v>
      </c>
      <c r="AS67" s="45">
        <f t="shared" si="11"/>
        <v>592168.56993484194</v>
      </c>
      <c r="AT67" s="66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2">
        <v>64</v>
      </c>
      <c r="B68" s="37" t="s">
        <v>229</v>
      </c>
      <c r="C68" s="37" t="s">
        <v>231</v>
      </c>
      <c r="D68" s="38" t="s">
        <v>206</v>
      </c>
      <c r="E68" s="38" t="s">
        <v>207</v>
      </c>
      <c r="F68" s="39" t="s">
        <v>230</v>
      </c>
      <c r="G68" s="39">
        <v>5</v>
      </c>
      <c r="H68" s="39" t="s">
        <v>21</v>
      </c>
      <c r="I68" s="39" t="s">
        <v>1082</v>
      </c>
      <c r="J68" s="39" t="s">
        <v>24</v>
      </c>
      <c r="K68" s="42">
        <v>222041</v>
      </c>
      <c r="L68" s="42">
        <v>198884</v>
      </c>
      <c r="M68" s="42">
        <v>210979</v>
      </c>
      <c r="N68" s="42">
        <v>235361</v>
      </c>
      <c r="O68" s="42">
        <v>239684</v>
      </c>
      <c r="P68" s="42">
        <v>257792</v>
      </c>
      <c r="Q68" s="42">
        <v>260775</v>
      </c>
      <c r="R68" s="42">
        <v>260176</v>
      </c>
      <c r="S68" s="42">
        <v>267163</v>
      </c>
      <c r="T68" s="42">
        <v>253453</v>
      </c>
      <c r="U68" s="42">
        <v>262811</v>
      </c>
      <c r="V68" s="42">
        <v>251526</v>
      </c>
      <c r="W68" s="42">
        <v>235880</v>
      </c>
      <c r="X68" s="42">
        <v>213826</v>
      </c>
      <c r="Y68" s="42">
        <v>222633</v>
      </c>
      <c r="Z68" s="58">
        <f t="shared" si="18"/>
        <v>7.9458298242216507E-2</v>
      </c>
      <c r="AA68" s="58">
        <f t="shared" si="19"/>
        <v>0.16101080431091552</v>
      </c>
      <c r="AB68" s="58">
        <f t="shared" si="20"/>
        <v>0.17444526010961936</v>
      </c>
      <c r="AC68" s="59">
        <f t="shared" si="15"/>
        <v>254622.62338937403</v>
      </c>
      <c r="AD68" s="59">
        <f t="shared" si="16"/>
        <v>273859.22852085874</v>
      </c>
      <c r="AE68" s="59">
        <f t="shared" si="1"/>
        <v>277028.14795465703</v>
      </c>
      <c r="AF68" s="60">
        <f t="shared" si="2"/>
        <v>805509.99986488977</v>
      </c>
      <c r="AG68" s="87">
        <v>2.6200794201901662E-2</v>
      </c>
      <c r="AH68" s="85">
        <f t="shared" si="3"/>
        <v>805509.99986488966</v>
      </c>
      <c r="AI68" s="86">
        <f t="shared" si="4"/>
        <v>0</v>
      </c>
      <c r="AJ68" s="61">
        <f t="shared" si="5"/>
        <v>2.6200794201901662E-2</v>
      </c>
      <c r="AK68" s="62">
        <f t="shared" si="6"/>
        <v>242060.24333634455</v>
      </c>
      <c r="AL68" s="63">
        <f t="shared" si="7"/>
        <v>2.6200000000000001E-2</v>
      </c>
      <c r="AM68" s="64">
        <f t="shared" si="17"/>
        <v>5.0511435314848363E-3</v>
      </c>
      <c r="AN68" s="42"/>
      <c r="AO68" s="42"/>
      <c r="AP68" s="42"/>
      <c r="AQ68" s="65">
        <f t="shared" si="9"/>
        <v>2.6200794201901662E-2</v>
      </c>
      <c r="AR68" s="60">
        <f t="shared" si="10"/>
        <v>235880</v>
      </c>
      <c r="AS68" s="45">
        <f t="shared" si="11"/>
        <v>242060.24333634455</v>
      </c>
      <c r="AT68" s="66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2">
        <v>65</v>
      </c>
      <c r="B69" s="37" t="s">
        <v>232</v>
      </c>
      <c r="C69" s="37" t="s">
        <v>234</v>
      </c>
      <c r="D69" s="38" t="s">
        <v>206</v>
      </c>
      <c r="E69" s="38" t="s">
        <v>207</v>
      </c>
      <c r="F69" s="39" t="s">
        <v>233</v>
      </c>
      <c r="G69" s="39">
        <v>5</v>
      </c>
      <c r="H69" s="39" t="s">
        <v>21</v>
      </c>
      <c r="I69" s="39" t="s">
        <v>1082</v>
      </c>
      <c r="J69" s="39" t="s">
        <v>24</v>
      </c>
      <c r="K69" s="42">
        <v>267371</v>
      </c>
      <c r="L69" s="42">
        <v>226379</v>
      </c>
      <c r="M69" s="42">
        <v>247732</v>
      </c>
      <c r="N69" s="42">
        <v>274117</v>
      </c>
      <c r="O69" s="42">
        <v>272582</v>
      </c>
      <c r="P69" s="42">
        <v>288365</v>
      </c>
      <c r="Q69" s="42">
        <v>286109</v>
      </c>
      <c r="R69" s="42">
        <v>298708</v>
      </c>
      <c r="S69" s="42">
        <v>286763</v>
      </c>
      <c r="T69" s="42">
        <v>280237</v>
      </c>
      <c r="U69" s="42">
        <v>284463</v>
      </c>
      <c r="V69" s="42">
        <v>272326</v>
      </c>
      <c r="W69" s="42">
        <v>262467</v>
      </c>
      <c r="X69" s="42">
        <v>246149</v>
      </c>
      <c r="Y69" s="42">
        <v>255683</v>
      </c>
      <c r="Z69" s="58">
        <f t="shared" si="18"/>
        <v>1.9489772638019875E-2</v>
      </c>
      <c r="AA69" s="58">
        <f t="shared" si="19"/>
        <v>7.8520108762730523E-2</v>
      </c>
      <c r="AB69" s="58">
        <f t="shared" si="20"/>
        <v>7.0082394874537712E-2</v>
      </c>
      <c r="AC69" s="59">
        <f t="shared" ref="AC69:AC132" si="21">$W69*(Z69+1)</f>
        <v>267582.42215498316</v>
      </c>
      <c r="AD69" s="59">
        <f t="shared" ref="AD69:AD132" si="22">$W69*(1+AA69)</f>
        <v>283075.9373866276</v>
      </c>
      <c r="AE69" s="59">
        <f t="shared" ref="AE69:AE132" si="23">$W69*(AB69+1)</f>
        <v>280861.3159355353</v>
      </c>
      <c r="AF69" s="60">
        <f t="shared" ref="AF69:AF132" si="24">SUM(AC69:AE69)</f>
        <v>831519.67547714617</v>
      </c>
      <c r="AG69" s="87">
        <v>1.0955121023899629E-2</v>
      </c>
      <c r="AH69" s="85">
        <f t="shared" ref="AH69:AH132" si="25">W69*((1+AG69)^4+(1+AG69)^5+(1+AG69)^6)</f>
        <v>831519.67547714664</v>
      </c>
      <c r="AI69" s="86">
        <f t="shared" ref="AI69:AI132" si="26">+AF69-AH69</f>
        <v>0</v>
      </c>
      <c r="AJ69" s="61">
        <f t="shared" ref="AJ69:AJ132" si="27">AG69</f>
        <v>1.0955121023899629E-2</v>
      </c>
      <c r="AK69" s="62">
        <f t="shared" ref="AK69:AK132" si="28">+W69*(1+AJ69)</f>
        <v>265342.35774977988</v>
      </c>
      <c r="AL69" s="63">
        <f t="shared" ref="AL69:AL132" si="29">ROUND(AJ69,4)</f>
        <v>1.0999999999999999E-2</v>
      </c>
      <c r="AM69" s="64">
        <f t="shared" ref="AM69:AM100" si="30">(POWER(W69/K69,1/12)-1)</f>
        <v>-1.5414646531832776E-3</v>
      </c>
      <c r="AN69" s="42"/>
      <c r="AO69" s="42"/>
      <c r="AP69" s="42"/>
      <c r="AQ69" s="65">
        <f t="shared" ref="AQ69:AQ132" si="31">AG69</f>
        <v>1.0955121023899629E-2</v>
      </c>
      <c r="AR69" s="60">
        <f t="shared" ref="AR69:AR132" si="32">W69</f>
        <v>262467</v>
      </c>
      <c r="AS69" s="45">
        <f t="shared" ref="AS69:AS132" si="33">AK69</f>
        <v>265342.35774977988</v>
      </c>
      <c r="AT69" s="66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2">
        <v>66</v>
      </c>
      <c r="B70" s="37" t="s">
        <v>235</v>
      </c>
      <c r="C70" s="37" t="s">
        <v>237</v>
      </c>
      <c r="D70" s="38" t="s">
        <v>206</v>
      </c>
      <c r="E70" s="38" t="s">
        <v>207</v>
      </c>
      <c r="F70" s="39" t="s">
        <v>236</v>
      </c>
      <c r="G70" s="39">
        <v>4</v>
      </c>
      <c r="H70" s="39" t="s">
        <v>21</v>
      </c>
      <c r="I70" s="39" t="s">
        <v>1082</v>
      </c>
      <c r="J70" s="39" t="s">
        <v>24</v>
      </c>
      <c r="K70" s="42">
        <v>964057.4</v>
      </c>
      <c r="L70" s="42">
        <v>880524.80000000005</v>
      </c>
      <c r="M70" s="42">
        <v>881984.67</v>
      </c>
      <c r="N70" s="42">
        <v>928479.33</v>
      </c>
      <c r="O70" s="42">
        <v>918007.9</v>
      </c>
      <c r="P70" s="42">
        <v>934384</v>
      </c>
      <c r="Q70" s="42">
        <v>894738.4</v>
      </c>
      <c r="R70" s="42">
        <v>972267</v>
      </c>
      <c r="S70" s="42">
        <v>949245</v>
      </c>
      <c r="T70" s="42">
        <v>928530</v>
      </c>
      <c r="U70" s="42">
        <v>951411</v>
      </c>
      <c r="V70" s="42">
        <v>909042</v>
      </c>
      <c r="W70" s="42">
        <v>949568</v>
      </c>
      <c r="X70" s="42">
        <v>924251</v>
      </c>
      <c r="Y70" s="42">
        <v>915643.16</v>
      </c>
      <c r="Z70" s="58">
        <f t="shared" ref="Z70:Z101" si="35">O70/$K70-1</f>
        <v>-4.7766346692634687E-2</v>
      </c>
      <c r="AA70" s="58">
        <f t="shared" ref="AA70:AA101" si="36">P70/$K70-1</f>
        <v>-3.077970253638429E-2</v>
      </c>
      <c r="AB70" s="58">
        <f t="shared" ref="AB70:AB101" si="37">Q70/$K70-1</f>
        <v>-7.1903394963826806E-2</v>
      </c>
      <c r="AC70" s="59">
        <f t="shared" si="21"/>
        <v>904210.60570376832</v>
      </c>
      <c r="AD70" s="59">
        <f t="shared" si="22"/>
        <v>920340.5794219306</v>
      </c>
      <c r="AE70" s="59">
        <f t="shared" si="23"/>
        <v>881290.83705098892</v>
      </c>
      <c r="AF70" s="60">
        <f t="shared" si="24"/>
        <v>2705842.0221766876</v>
      </c>
      <c r="AG70" s="87">
        <v>-1.0244434786262673E-2</v>
      </c>
      <c r="AH70" s="85">
        <f t="shared" si="25"/>
        <v>2705842.0221766876</v>
      </c>
      <c r="AI70" s="86">
        <f t="shared" si="26"/>
        <v>0</v>
      </c>
      <c r="AJ70" s="61">
        <f t="shared" si="27"/>
        <v>-1.0244434786262673E-2</v>
      </c>
      <c r="AK70" s="62">
        <f t="shared" si="28"/>
        <v>939840.21254887816</v>
      </c>
      <c r="AL70" s="63">
        <f t="shared" si="29"/>
        <v>-1.0200000000000001E-2</v>
      </c>
      <c r="AM70" s="64">
        <f t="shared" si="30"/>
        <v>-1.2611783850789982E-3</v>
      </c>
      <c r="AN70" s="42"/>
      <c r="AO70" s="42"/>
      <c r="AP70" s="42"/>
      <c r="AQ70" s="65">
        <f t="shared" si="31"/>
        <v>-1.0244434786262673E-2</v>
      </c>
      <c r="AR70" s="60">
        <f t="shared" si="32"/>
        <v>949568</v>
      </c>
      <c r="AS70" s="45">
        <f t="shared" si="33"/>
        <v>939840.21254887816</v>
      </c>
      <c r="AT70" s="66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2">
        <v>67</v>
      </c>
      <c r="B71" s="37" t="s">
        <v>238</v>
      </c>
      <c r="C71" s="37" t="s">
        <v>240</v>
      </c>
      <c r="D71" s="38" t="s">
        <v>206</v>
      </c>
      <c r="E71" s="38" t="s">
        <v>207</v>
      </c>
      <c r="F71" s="39" t="s">
        <v>239</v>
      </c>
      <c r="G71" s="39">
        <v>4</v>
      </c>
      <c r="H71" s="39" t="s">
        <v>21</v>
      </c>
      <c r="I71" s="39" t="s">
        <v>1082</v>
      </c>
      <c r="J71" s="39" t="s">
        <v>24</v>
      </c>
      <c r="K71" s="42">
        <v>750096</v>
      </c>
      <c r="L71" s="42">
        <v>704300</v>
      </c>
      <c r="M71" s="42">
        <v>713197</v>
      </c>
      <c r="N71" s="42">
        <v>772018</v>
      </c>
      <c r="O71" s="42">
        <v>736687.01</v>
      </c>
      <c r="P71" s="42">
        <v>755351.59000000008</v>
      </c>
      <c r="Q71" s="42">
        <v>735472.04</v>
      </c>
      <c r="R71" s="42">
        <v>798147.56</v>
      </c>
      <c r="S71" s="42">
        <v>780758</v>
      </c>
      <c r="T71" s="42">
        <v>758950.13</v>
      </c>
      <c r="U71" s="42">
        <v>785595.87</v>
      </c>
      <c r="V71" s="42">
        <v>745400</v>
      </c>
      <c r="W71" s="42">
        <v>765748</v>
      </c>
      <c r="X71" s="42">
        <v>772681</v>
      </c>
      <c r="Y71" s="42">
        <v>755383</v>
      </c>
      <c r="Z71" s="58">
        <f t="shared" si="35"/>
        <v>-1.7876365158593033E-2</v>
      </c>
      <c r="AA71" s="58">
        <f t="shared" si="36"/>
        <v>7.0065564941022007E-3</v>
      </c>
      <c r="AB71" s="58">
        <f t="shared" si="37"/>
        <v>-1.9496117830250959E-2</v>
      </c>
      <c r="AC71" s="59">
        <f t="shared" si="21"/>
        <v>752059.20913253771</v>
      </c>
      <c r="AD71" s="59">
        <f t="shared" si="22"/>
        <v>771113.25662224577</v>
      </c>
      <c r="AE71" s="59">
        <f t="shared" si="23"/>
        <v>750818.88676372101</v>
      </c>
      <c r="AF71" s="60">
        <f t="shared" si="24"/>
        <v>2273991.3525185045</v>
      </c>
      <c r="AG71" s="87">
        <v>-2.0329171007221016E-3</v>
      </c>
      <c r="AH71" s="85">
        <f t="shared" si="25"/>
        <v>2273991.3525185045</v>
      </c>
      <c r="AI71" s="86">
        <f t="shared" si="26"/>
        <v>0</v>
      </c>
      <c r="AJ71" s="61">
        <f t="shared" si="27"/>
        <v>-2.0329171007221016E-3</v>
      </c>
      <c r="AK71" s="62">
        <f t="shared" si="28"/>
        <v>764191.29779595626</v>
      </c>
      <c r="AL71" s="63">
        <f t="shared" si="29"/>
        <v>-2E-3</v>
      </c>
      <c r="AM71" s="64">
        <f t="shared" si="30"/>
        <v>1.7224763904979401E-3</v>
      </c>
      <c r="AN71" s="42"/>
      <c r="AO71" s="42"/>
      <c r="AP71" s="42"/>
      <c r="AQ71" s="65">
        <f t="shared" si="31"/>
        <v>-2.0329171007221016E-3</v>
      </c>
      <c r="AR71" s="60">
        <f t="shared" si="32"/>
        <v>765748</v>
      </c>
      <c r="AS71" s="45">
        <f t="shared" si="33"/>
        <v>764191.29779595626</v>
      </c>
      <c r="AT71" s="66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2">
        <v>68</v>
      </c>
      <c r="B72" s="37" t="s">
        <v>241</v>
      </c>
      <c r="C72" s="37" t="s">
        <v>243</v>
      </c>
      <c r="D72" s="38" t="s">
        <v>206</v>
      </c>
      <c r="E72" s="38" t="s">
        <v>207</v>
      </c>
      <c r="F72" s="39" t="s">
        <v>242</v>
      </c>
      <c r="G72" s="39">
        <v>4</v>
      </c>
      <c r="H72" s="39" t="s">
        <v>21</v>
      </c>
      <c r="I72" s="39" t="s">
        <v>1082</v>
      </c>
      <c r="J72" s="39" t="s">
        <v>24</v>
      </c>
      <c r="K72" s="42">
        <v>659331</v>
      </c>
      <c r="L72" s="42">
        <v>600385</v>
      </c>
      <c r="M72" s="42">
        <v>670160</v>
      </c>
      <c r="N72" s="42">
        <v>698485</v>
      </c>
      <c r="O72" s="42">
        <v>710103</v>
      </c>
      <c r="P72" s="42">
        <v>724101</v>
      </c>
      <c r="Q72" s="42">
        <v>719451</v>
      </c>
      <c r="R72" s="42">
        <v>726360</v>
      </c>
      <c r="S72" s="42">
        <v>763139</v>
      </c>
      <c r="T72" s="42">
        <v>760194.3</v>
      </c>
      <c r="U72" s="42">
        <v>764600.2</v>
      </c>
      <c r="V72" s="42">
        <v>754000</v>
      </c>
      <c r="W72" s="42">
        <v>764295.89999999991</v>
      </c>
      <c r="X72" s="42">
        <v>724554.8</v>
      </c>
      <c r="Y72" s="42">
        <v>783691</v>
      </c>
      <c r="Z72" s="58">
        <f t="shared" si="35"/>
        <v>7.700532812805716E-2</v>
      </c>
      <c r="AA72" s="58">
        <f t="shared" si="36"/>
        <v>9.8235939156508634E-2</v>
      </c>
      <c r="AB72" s="58">
        <f t="shared" si="37"/>
        <v>9.1183335835870016E-2</v>
      </c>
      <c r="AC72" s="59">
        <f t="shared" si="21"/>
        <v>823150.7565664287</v>
      </c>
      <c r="AD72" s="59">
        <f t="shared" si="22"/>
        <v>839377.22552996885</v>
      </c>
      <c r="AE72" s="59">
        <f t="shared" si="23"/>
        <v>833986.94972767844</v>
      </c>
      <c r="AF72" s="60">
        <f t="shared" si="24"/>
        <v>2496514.931824076</v>
      </c>
      <c r="AG72" s="87">
        <v>1.7142759538792442E-2</v>
      </c>
      <c r="AH72" s="85">
        <f t="shared" si="25"/>
        <v>2496514.9318240779</v>
      </c>
      <c r="AI72" s="86">
        <f t="shared" si="26"/>
        <v>0</v>
      </c>
      <c r="AJ72" s="61">
        <f t="shared" si="27"/>
        <v>1.7142759538792442E-2</v>
      </c>
      <c r="AK72" s="62">
        <f t="shared" si="28"/>
        <v>777398.04083018494</v>
      </c>
      <c r="AL72" s="63">
        <f t="shared" si="29"/>
        <v>1.7100000000000001E-2</v>
      </c>
      <c r="AM72" s="64">
        <f t="shared" si="30"/>
        <v>1.2386867316970918E-2</v>
      </c>
      <c r="AN72" s="42"/>
      <c r="AO72" s="42"/>
      <c r="AP72" s="42"/>
      <c r="AQ72" s="65">
        <f t="shared" si="31"/>
        <v>1.7142759538792442E-2</v>
      </c>
      <c r="AR72" s="60">
        <f t="shared" si="32"/>
        <v>764295.89999999991</v>
      </c>
      <c r="AS72" s="45">
        <f t="shared" si="33"/>
        <v>777398.04083018494</v>
      </c>
      <c r="AT72" s="66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2">
        <v>69</v>
      </c>
      <c r="B73" s="37" t="s">
        <v>244</v>
      </c>
      <c r="C73" s="37" t="s">
        <v>246</v>
      </c>
      <c r="D73" s="38" t="s">
        <v>206</v>
      </c>
      <c r="E73" s="38" t="s">
        <v>207</v>
      </c>
      <c r="F73" s="39" t="s">
        <v>245</v>
      </c>
      <c r="G73" s="39">
        <v>3</v>
      </c>
      <c r="H73" s="39" t="s">
        <v>1076</v>
      </c>
      <c r="I73" s="39" t="s">
        <v>1082</v>
      </c>
      <c r="J73" s="39" t="s">
        <v>24</v>
      </c>
      <c r="K73" s="42">
        <v>444845</v>
      </c>
      <c r="L73" s="42">
        <v>396126</v>
      </c>
      <c r="M73" s="42">
        <v>450922</v>
      </c>
      <c r="N73" s="42">
        <v>448240.33999999997</v>
      </c>
      <c r="O73" s="42">
        <v>463015.66000000003</v>
      </c>
      <c r="P73" s="42">
        <v>476753</v>
      </c>
      <c r="Q73" s="42">
        <v>488290</v>
      </c>
      <c r="R73" s="42">
        <v>493920</v>
      </c>
      <c r="S73" s="42">
        <v>524334</v>
      </c>
      <c r="T73" s="42">
        <v>521277</v>
      </c>
      <c r="U73" s="42">
        <v>501132</v>
      </c>
      <c r="V73" s="42">
        <v>500521</v>
      </c>
      <c r="W73" s="42">
        <v>500154</v>
      </c>
      <c r="X73" s="42">
        <v>456280</v>
      </c>
      <c r="Y73" s="42">
        <v>476447</v>
      </c>
      <c r="Z73" s="58">
        <f t="shared" si="35"/>
        <v>4.0847171486697587E-2</v>
      </c>
      <c r="AA73" s="58">
        <f t="shared" si="36"/>
        <v>7.1728354820218332E-2</v>
      </c>
      <c r="AB73" s="58">
        <f t="shared" si="37"/>
        <v>9.7663231013049412E-2</v>
      </c>
      <c r="AC73" s="59">
        <f t="shared" si="21"/>
        <v>520583.87620775774</v>
      </c>
      <c r="AD73" s="59">
        <f t="shared" si="22"/>
        <v>536029.22357675154</v>
      </c>
      <c r="AE73" s="59">
        <f t="shared" si="23"/>
        <v>549000.65564410074</v>
      </c>
      <c r="AF73" s="60">
        <f t="shared" si="24"/>
        <v>1605613.7554286099</v>
      </c>
      <c r="AG73" s="87">
        <v>1.3626397692809232E-2</v>
      </c>
      <c r="AH73" s="85">
        <f t="shared" si="25"/>
        <v>1605613.7554286097</v>
      </c>
      <c r="AI73" s="86">
        <f t="shared" si="26"/>
        <v>0</v>
      </c>
      <c r="AJ73" s="61">
        <f t="shared" si="27"/>
        <v>1.3626397692809232E-2</v>
      </c>
      <c r="AK73" s="62">
        <f t="shared" si="28"/>
        <v>506969.29731164931</v>
      </c>
      <c r="AL73" s="63">
        <f t="shared" si="29"/>
        <v>1.3599999999999999E-2</v>
      </c>
      <c r="AM73" s="64">
        <f t="shared" si="30"/>
        <v>9.8136868213039019E-3</v>
      </c>
      <c r="AN73" s="42"/>
      <c r="AO73" s="42"/>
      <c r="AP73" s="42"/>
      <c r="AQ73" s="65">
        <f t="shared" si="31"/>
        <v>1.3626397692809232E-2</v>
      </c>
      <c r="AR73" s="60">
        <f t="shared" si="32"/>
        <v>500154</v>
      </c>
      <c r="AS73" s="45">
        <f t="shared" si="33"/>
        <v>506969.29731164931</v>
      </c>
      <c r="AT73" s="66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2">
        <v>70</v>
      </c>
      <c r="B74" s="37" t="s">
        <v>247</v>
      </c>
      <c r="C74" s="37" t="s">
        <v>249</v>
      </c>
      <c r="D74" s="38" t="s">
        <v>206</v>
      </c>
      <c r="E74" s="38" t="s">
        <v>207</v>
      </c>
      <c r="F74" s="39" t="s">
        <v>248</v>
      </c>
      <c r="G74" s="39">
        <v>6</v>
      </c>
      <c r="H74" s="39" t="s">
        <v>21</v>
      </c>
      <c r="I74" s="39" t="s">
        <v>1082</v>
      </c>
      <c r="J74" s="39" t="s">
        <v>24</v>
      </c>
      <c r="K74" s="42">
        <v>409834</v>
      </c>
      <c r="L74" s="42">
        <v>370627</v>
      </c>
      <c r="M74" s="42">
        <v>397607</v>
      </c>
      <c r="N74" s="42">
        <v>447123</v>
      </c>
      <c r="O74" s="42">
        <v>448295</v>
      </c>
      <c r="P74" s="42">
        <v>439322.5</v>
      </c>
      <c r="Q74" s="42">
        <v>456567.6</v>
      </c>
      <c r="R74" s="42">
        <v>474163</v>
      </c>
      <c r="S74" s="42">
        <v>454564</v>
      </c>
      <c r="T74" s="42">
        <v>444224</v>
      </c>
      <c r="U74" s="42">
        <v>444571.6</v>
      </c>
      <c r="V74" s="42">
        <v>437523</v>
      </c>
      <c r="W74" s="42">
        <v>410842.4</v>
      </c>
      <c r="X74" s="42">
        <v>386272</v>
      </c>
      <c r="Y74" s="42">
        <v>420919</v>
      </c>
      <c r="Z74" s="58">
        <f t="shared" si="35"/>
        <v>9.3845312980377349E-2</v>
      </c>
      <c r="AA74" s="58">
        <f t="shared" si="36"/>
        <v>7.1952302639605392E-2</v>
      </c>
      <c r="AB74" s="58">
        <f t="shared" si="37"/>
        <v>0.1140305587140158</v>
      </c>
      <c r="AC74" s="59">
        <f t="shared" si="21"/>
        <v>449398.03361360938</v>
      </c>
      <c r="AD74" s="59">
        <f t="shared" si="22"/>
        <v>440403.45670198184</v>
      </c>
      <c r="AE74" s="59">
        <f t="shared" si="23"/>
        <v>457690.98841540719</v>
      </c>
      <c r="AF74" s="60">
        <f t="shared" si="24"/>
        <v>1347492.4787309985</v>
      </c>
      <c r="AG74" s="87">
        <v>1.7974218879658492E-2</v>
      </c>
      <c r="AH74" s="85">
        <f t="shared" si="25"/>
        <v>1347492.4787309989</v>
      </c>
      <c r="AI74" s="86">
        <f t="shared" si="26"/>
        <v>0</v>
      </c>
      <c r="AJ74" s="61">
        <f t="shared" si="27"/>
        <v>1.7974218879658492E-2</v>
      </c>
      <c r="AK74" s="62">
        <f t="shared" si="28"/>
        <v>418226.97122264426</v>
      </c>
      <c r="AL74" s="63">
        <f t="shared" si="29"/>
        <v>1.7999999999999999E-2</v>
      </c>
      <c r="AM74" s="64">
        <f t="shared" si="30"/>
        <v>2.0481149654538733E-4</v>
      </c>
      <c r="AN74" s="42"/>
      <c r="AO74" s="42"/>
      <c r="AP74" s="42"/>
      <c r="AQ74" s="65">
        <f t="shared" si="31"/>
        <v>1.7974218879658492E-2</v>
      </c>
      <c r="AR74" s="60">
        <f t="shared" si="32"/>
        <v>410842.4</v>
      </c>
      <c r="AS74" s="45">
        <f t="shared" si="33"/>
        <v>418226.97122264426</v>
      </c>
      <c r="AT74" s="66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2">
        <v>71</v>
      </c>
      <c r="B75" s="37" t="s">
        <v>250</v>
      </c>
      <c r="C75" s="37" t="s">
        <v>252</v>
      </c>
      <c r="D75" s="38" t="s">
        <v>206</v>
      </c>
      <c r="E75" s="38" t="s">
        <v>207</v>
      </c>
      <c r="F75" s="39" t="s">
        <v>251</v>
      </c>
      <c r="G75" s="39">
        <v>4</v>
      </c>
      <c r="H75" s="39" t="s">
        <v>21</v>
      </c>
      <c r="I75" s="39" t="s">
        <v>1082</v>
      </c>
      <c r="J75" s="39" t="s">
        <v>24</v>
      </c>
      <c r="K75" s="42">
        <v>627690</v>
      </c>
      <c r="L75" s="42">
        <v>567906</v>
      </c>
      <c r="M75" s="42">
        <v>634274.19999999995</v>
      </c>
      <c r="N75" s="42">
        <v>643144.1</v>
      </c>
      <c r="O75" s="42">
        <v>649838.80000000005</v>
      </c>
      <c r="P75" s="42">
        <v>641703</v>
      </c>
      <c r="Q75" s="42">
        <v>666296</v>
      </c>
      <c r="R75" s="42">
        <v>661037</v>
      </c>
      <c r="S75" s="42">
        <v>636152</v>
      </c>
      <c r="T75" s="42">
        <v>663315</v>
      </c>
      <c r="U75" s="42">
        <v>636276</v>
      </c>
      <c r="V75" s="42">
        <v>657184</v>
      </c>
      <c r="W75" s="42">
        <v>663438.48</v>
      </c>
      <c r="X75" s="42">
        <v>636888.96</v>
      </c>
      <c r="Y75" s="42">
        <v>679807</v>
      </c>
      <c r="Z75" s="58">
        <f t="shared" si="35"/>
        <v>3.5286208160079102E-2</v>
      </c>
      <c r="AA75" s="58">
        <f t="shared" si="36"/>
        <v>2.2324714429097225E-2</v>
      </c>
      <c r="AB75" s="58">
        <f t="shared" si="37"/>
        <v>6.1504882983638431E-2</v>
      </c>
      <c r="AC75" s="59">
        <f t="shared" si="21"/>
        <v>686848.70830668649</v>
      </c>
      <c r="AD75" s="59">
        <f t="shared" si="22"/>
        <v>678249.55460727436</v>
      </c>
      <c r="AE75" s="59">
        <f t="shared" si="23"/>
        <v>704243.18607924297</v>
      </c>
      <c r="AF75" s="60">
        <f t="shared" si="24"/>
        <v>2069341.4489932039</v>
      </c>
      <c r="AG75" s="87">
        <v>7.8137862462121597E-3</v>
      </c>
      <c r="AH75" s="85">
        <f t="shared" si="25"/>
        <v>2069341.4489932035</v>
      </c>
      <c r="AI75" s="86">
        <f t="shared" si="26"/>
        <v>0</v>
      </c>
      <c r="AJ75" s="61">
        <f t="shared" si="27"/>
        <v>7.8137862462121597E-3</v>
      </c>
      <c r="AK75" s="62">
        <f t="shared" si="28"/>
        <v>668622.44647023187</v>
      </c>
      <c r="AL75" s="63">
        <f t="shared" si="29"/>
        <v>7.7999999999999996E-3</v>
      </c>
      <c r="AM75" s="64">
        <f t="shared" si="30"/>
        <v>4.6264788445213867E-3</v>
      </c>
      <c r="AN75" s="42"/>
      <c r="AO75" s="42"/>
      <c r="AP75" s="42"/>
      <c r="AQ75" s="65">
        <f t="shared" si="31"/>
        <v>7.8137862462121597E-3</v>
      </c>
      <c r="AR75" s="60">
        <f t="shared" si="32"/>
        <v>663438.48</v>
      </c>
      <c r="AS75" s="45">
        <f t="shared" si="33"/>
        <v>668622.44647023187</v>
      </c>
      <c r="AT75" s="66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2">
        <v>72</v>
      </c>
      <c r="B76" s="37" t="s">
        <v>253</v>
      </c>
      <c r="C76" s="37" t="s">
        <v>255</v>
      </c>
      <c r="D76" s="38" t="s">
        <v>206</v>
      </c>
      <c r="E76" s="38" t="s">
        <v>207</v>
      </c>
      <c r="F76" s="39" t="s">
        <v>254</v>
      </c>
      <c r="G76" s="39">
        <v>5</v>
      </c>
      <c r="H76" s="39" t="s">
        <v>21</v>
      </c>
      <c r="I76" s="39" t="s">
        <v>1082</v>
      </c>
      <c r="J76" s="39" t="s">
        <v>24</v>
      </c>
      <c r="K76" s="42">
        <v>798311</v>
      </c>
      <c r="L76" s="42">
        <v>721629.6</v>
      </c>
      <c r="M76" s="42">
        <v>741089.13</v>
      </c>
      <c r="N76" s="42">
        <v>785984.74</v>
      </c>
      <c r="O76" s="42">
        <v>765568.92999999993</v>
      </c>
      <c r="P76" s="42">
        <v>781905.3</v>
      </c>
      <c r="Q76" s="42">
        <v>764570.4</v>
      </c>
      <c r="R76" s="42">
        <v>804528</v>
      </c>
      <c r="S76" s="42">
        <v>803595.6</v>
      </c>
      <c r="T76" s="42">
        <v>776640</v>
      </c>
      <c r="U76" s="42">
        <v>786932.1</v>
      </c>
      <c r="V76" s="42">
        <v>752934.9</v>
      </c>
      <c r="W76" s="42">
        <v>773247</v>
      </c>
      <c r="X76" s="42">
        <v>760777</v>
      </c>
      <c r="Y76" s="42">
        <v>761946.78</v>
      </c>
      <c r="Z76" s="58">
        <f t="shared" si="35"/>
        <v>-4.1014178684748215E-2</v>
      </c>
      <c r="AA76" s="58">
        <f t="shared" si="36"/>
        <v>-2.0550512269027932E-2</v>
      </c>
      <c r="AB76" s="58">
        <f t="shared" si="37"/>
        <v>-4.2264981943127444E-2</v>
      </c>
      <c r="AC76" s="59">
        <f t="shared" si="21"/>
        <v>741532.90937455453</v>
      </c>
      <c r="AD76" s="59">
        <f t="shared" si="22"/>
        <v>757356.37803951092</v>
      </c>
      <c r="AE76" s="59">
        <f t="shared" si="23"/>
        <v>740565.72950742254</v>
      </c>
      <c r="AF76" s="60">
        <f t="shared" si="24"/>
        <v>2239455.0169214881</v>
      </c>
      <c r="AG76" s="87">
        <v>-7.0231334926846266E-3</v>
      </c>
      <c r="AH76" s="85">
        <f t="shared" si="25"/>
        <v>2239455.0169214881</v>
      </c>
      <c r="AI76" s="86">
        <f t="shared" si="26"/>
        <v>0</v>
      </c>
      <c r="AJ76" s="61">
        <f t="shared" si="27"/>
        <v>-7.0231334926846266E-3</v>
      </c>
      <c r="AK76" s="62">
        <f t="shared" si="28"/>
        <v>767816.38309618214</v>
      </c>
      <c r="AL76" s="63">
        <f t="shared" si="29"/>
        <v>-7.0000000000000001E-3</v>
      </c>
      <c r="AM76" s="64">
        <f t="shared" si="30"/>
        <v>-2.6547793248052898E-3</v>
      </c>
      <c r="AN76" s="42"/>
      <c r="AO76" s="42"/>
      <c r="AP76" s="42"/>
      <c r="AQ76" s="65">
        <f t="shared" si="31"/>
        <v>-7.0231334926846266E-3</v>
      </c>
      <c r="AR76" s="60">
        <f t="shared" si="32"/>
        <v>773247</v>
      </c>
      <c r="AS76" s="45">
        <f t="shared" si="33"/>
        <v>767816.38309618214</v>
      </c>
      <c r="AT76" s="66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2">
        <v>73</v>
      </c>
      <c r="B77" s="37" t="s">
        <v>256</v>
      </c>
      <c r="C77" s="37" t="s">
        <v>258</v>
      </c>
      <c r="D77" s="38" t="s">
        <v>206</v>
      </c>
      <c r="E77" s="38" t="s">
        <v>207</v>
      </c>
      <c r="F77" s="39" t="s">
        <v>257</v>
      </c>
      <c r="G77" s="39">
        <v>5</v>
      </c>
      <c r="H77" s="39" t="s">
        <v>21</v>
      </c>
      <c r="I77" s="39" t="s">
        <v>1082</v>
      </c>
      <c r="J77" s="39" t="s">
        <v>24</v>
      </c>
      <c r="K77" s="42">
        <v>116030</v>
      </c>
      <c r="L77" s="42">
        <v>105818</v>
      </c>
      <c r="M77" s="42">
        <v>112414</v>
      </c>
      <c r="N77" s="42">
        <v>126871</v>
      </c>
      <c r="O77" s="42">
        <v>130076</v>
      </c>
      <c r="P77" s="42">
        <v>131481</v>
      </c>
      <c r="Q77" s="42">
        <v>133648</v>
      </c>
      <c r="R77" s="42">
        <v>135530</v>
      </c>
      <c r="S77" s="42">
        <v>134385</v>
      </c>
      <c r="T77" s="42">
        <v>127973</v>
      </c>
      <c r="U77" s="42">
        <v>134409</v>
      </c>
      <c r="V77" s="42">
        <v>134874</v>
      </c>
      <c r="W77" s="42">
        <v>116059</v>
      </c>
      <c r="X77" s="42">
        <v>116003</v>
      </c>
      <c r="Y77" s="42">
        <v>128055</v>
      </c>
      <c r="Z77" s="58">
        <f t="shared" si="35"/>
        <v>0.12105489959493232</v>
      </c>
      <c r="AA77" s="58">
        <f t="shared" si="36"/>
        <v>0.13316383693872269</v>
      </c>
      <c r="AB77" s="58">
        <f t="shared" si="37"/>
        <v>0.15184004136861162</v>
      </c>
      <c r="AC77" s="59">
        <f t="shared" si="21"/>
        <v>130108.51059208825</v>
      </c>
      <c r="AD77" s="59">
        <f t="shared" si="22"/>
        <v>131513.86175127121</v>
      </c>
      <c r="AE77" s="59">
        <f t="shared" si="23"/>
        <v>133681.40336119969</v>
      </c>
      <c r="AF77" s="60">
        <f t="shared" si="24"/>
        <v>395303.77570455917</v>
      </c>
      <c r="AG77" s="87">
        <v>2.5669822798142939E-2</v>
      </c>
      <c r="AH77" s="85">
        <f t="shared" si="25"/>
        <v>395303.77570455917</v>
      </c>
      <c r="AI77" s="86">
        <f t="shared" si="26"/>
        <v>0</v>
      </c>
      <c r="AJ77" s="61">
        <f t="shared" si="27"/>
        <v>2.5669822798142939E-2</v>
      </c>
      <c r="AK77" s="62">
        <f t="shared" si="28"/>
        <v>119038.21396412967</v>
      </c>
      <c r="AL77" s="63">
        <f t="shared" si="29"/>
        <v>2.5700000000000001E-2</v>
      </c>
      <c r="AM77" s="64">
        <f t="shared" si="30"/>
        <v>2.0825561257709069E-5</v>
      </c>
      <c r="AN77" s="42"/>
      <c r="AO77" s="42"/>
      <c r="AP77" s="42"/>
      <c r="AQ77" s="65">
        <f t="shared" si="31"/>
        <v>2.5669822798142939E-2</v>
      </c>
      <c r="AR77" s="60">
        <f t="shared" si="32"/>
        <v>116059</v>
      </c>
      <c r="AS77" s="45">
        <f t="shared" si="33"/>
        <v>119038.21396412967</v>
      </c>
      <c r="AT77" s="66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2">
        <v>74</v>
      </c>
      <c r="B78" s="37" t="s">
        <v>259</v>
      </c>
      <c r="C78" s="37" t="s">
        <v>261</v>
      </c>
      <c r="D78" s="38" t="s">
        <v>206</v>
      </c>
      <c r="E78" s="38" t="s">
        <v>207</v>
      </c>
      <c r="F78" s="39" t="s">
        <v>260</v>
      </c>
      <c r="G78" s="39">
        <v>4</v>
      </c>
      <c r="H78" s="39" t="s">
        <v>21</v>
      </c>
      <c r="I78" s="39" t="s">
        <v>1082</v>
      </c>
      <c r="J78" s="39" t="s">
        <v>24</v>
      </c>
      <c r="K78" s="42">
        <v>252535</v>
      </c>
      <c r="L78" s="42">
        <v>268595</v>
      </c>
      <c r="M78" s="42">
        <v>256877</v>
      </c>
      <c r="N78" s="42">
        <v>294918</v>
      </c>
      <c r="O78" s="42">
        <v>292944</v>
      </c>
      <c r="P78" s="42">
        <v>316485</v>
      </c>
      <c r="Q78" s="42">
        <v>282602</v>
      </c>
      <c r="R78" s="42">
        <v>326231</v>
      </c>
      <c r="S78" s="42">
        <v>298239</v>
      </c>
      <c r="T78" s="42">
        <v>310002</v>
      </c>
      <c r="U78" s="42">
        <v>345625</v>
      </c>
      <c r="V78" s="42">
        <v>327776</v>
      </c>
      <c r="W78" s="42">
        <v>314145</v>
      </c>
      <c r="X78" s="42">
        <v>300204</v>
      </c>
      <c r="Y78" s="42">
        <v>322697</v>
      </c>
      <c r="Z78" s="58">
        <f t="shared" si="35"/>
        <v>0.16001346348030965</v>
      </c>
      <c r="AA78" s="58">
        <f t="shared" si="36"/>
        <v>0.25323222523610589</v>
      </c>
      <c r="AB78" s="58">
        <f t="shared" si="37"/>
        <v>0.11906072425604375</v>
      </c>
      <c r="AC78" s="59">
        <f t="shared" si="21"/>
        <v>364412.42948502186</v>
      </c>
      <c r="AD78" s="59">
        <f t="shared" si="22"/>
        <v>393696.63739679649</v>
      </c>
      <c r="AE78" s="59">
        <f t="shared" si="23"/>
        <v>351547.33122141485</v>
      </c>
      <c r="AF78" s="60">
        <f t="shared" si="24"/>
        <v>1109656.3981032332</v>
      </c>
      <c r="AG78" s="87">
        <v>3.3134017307900103E-2</v>
      </c>
      <c r="AH78" s="85">
        <f t="shared" si="25"/>
        <v>1109656.3981032318</v>
      </c>
      <c r="AI78" s="86">
        <f t="shared" si="26"/>
        <v>0</v>
      </c>
      <c r="AJ78" s="61">
        <f t="shared" si="27"/>
        <v>3.3134017307900103E-2</v>
      </c>
      <c r="AK78" s="62">
        <f t="shared" si="28"/>
        <v>324553.88586719026</v>
      </c>
      <c r="AL78" s="63">
        <f t="shared" si="29"/>
        <v>3.3099999999999997E-2</v>
      </c>
      <c r="AM78" s="64">
        <f t="shared" si="30"/>
        <v>1.835855117043339E-2</v>
      </c>
      <c r="AN78" s="42"/>
      <c r="AO78" s="42"/>
      <c r="AP78" s="42"/>
      <c r="AQ78" s="65">
        <f t="shared" si="31"/>
        <v>3.3134017307900103E-2</v>
      </c>
      <c r="AR78" s="60">
        <f t="shared" si="32"/>
        <v>314145</v>
      </c>
      <c r="AS78" s="45">
        <f t="shared" si="33"/>
        <v>324553.88586719026</v>
      </c>
      <c r="AT78" s="66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2">
        <v>75</v>
      </c>
      <c r="B79" s="37" t="s">
        <v>262</v>
      </c>
      <c r="C79" s="37" t="s">
        <v>264</v>
      </c>
      <c r="D79" s="38" t="s">
        <v>206</v>
      </c>
      <c r="E79" s="38" t="s">
        <v>207</v>
      </c>
      <c r="F79" s="39" t="s">
        <v>263</v>
      </c>
      <c r="G79" s="39">
        <v>5</v>
      </c>
      <c r="H79" s="39" t="s">
        <v>21</v>
      </c>
      <c r="I79" s="39" t="s">
        <v>1082</v>
      </c>
      <c r="J79" s="39" t="s">
        <v>24</v>
      </c>
      <c r="K79" s="42">
        <v>331105</v>
      </c>
      <c r="L79" s="42">
        <v>323570.90000000002</v>
      </c>
      <c r="M79" s="42">
        <v>292081</v>
      </c>
      <c r="N79" s="42">
        <v>340679</v>
      </c>
      <c r="O79" s="42">
        <v>325392.8</v>
      </c>
      <c r="P79" s="42">
        <v>331330</v>
      </c>
      <c r="Q79" s="42">
        <v>336818</v>
      </c>
      <c r="R79" s="42">
        <v>344132</v>
      </c>
      <c r="S79" s="42">
        <v>352354</v>
      </c>
      <c r="T79" s="42">
        <v>437068.4</v>
      </c>
      <c r="U79" s="42">
        <v>350911</v>
      </c>
      <c r="V79" s="42">
        <v>355778.7</v>
      </c>
      <c r="W79" s="42">
        <v>347468</v>
      </c>
      <c r="X79" s="42">
        <v>342949</v>
      </c>
      <c r="Y79" s="42">
        <v>332936</v>
      </c>
      <c r="Z79" s="58">
        <f t="shared" si="35"/>
        <v>-1.7251929146343326E-2</v>
      </c>
      <c r="AA79" s="58">
        <f t="shared" si="36"/>
        <v>6.7954274323844821E-4</v>
      </c>
      <c r="AB79" s="58">
        <f t="shared" si="37"/>
        <v>1.7254345298319373E-2</v>
      </c>
      <c r="AC79" s="59">
        <f t="shared" si="21"/>
        <v>341473.50668337836</v>
      </c>
      <c r="AD79" s="59">
        <f t="shared" si="22"/>
        <v>347704.11935790756</v>
      </c>
      <c r="AE79" s="59">
        <f t="shared" si="23"/>
        <v>353463.33285211644</v>
      </c>
      <c r="AF79" s="60">
        <f t="shared" si="24"/>
        <v>1042640.9588934024</v>
      </c>
      <c r="AG79" s="87">
        <v>4.5459655202132878E-5</v>
      </c>
      <c r="AH79" s="85">
        <f t="shared" si="25"/>
        <v>1042640.9588934026</v>
      </c>
      <c r="AI79" s="86">
        <f t="shared" si="26"/>
        <v>0</v>
      </c>
      <c r="AJ79" s="61">
        <f t="shared" si="27"/>
        <v>4.5459655202132878E-5</v>
      </c>
      <c r="AK79" s="62">
        <f t="shared" si="28"/>
        <v>347483.79577547382</v>
      </c>
      <c r="AL79" s="63">
        <f t="shared" si="29"/>
        <v>0</v>
      </c>
      <c r="AM79" s="64">
        <f t="shared" si="30"/>
        <v>4.0278424424255999E-3</v>
      </c>
      <c r="AN79" s="42"/>
      <c r="AO79" s="42"/>
      <c r="AP79" s="42"/>
      <c r="AQ79" s="65">
        <f t="shared" si="31"/>
        <v>4.5459655202132878E-5</v>
      </c>
      <c r="AR79" s="60">
        <f t="shared" si="32"/>
        <v>347468</v>
      </c>
      <c r="AS79" s="45">
        <f t="shared" si="33"/>
        <v>347483.79577547382</v>
      </c>
      <c r="AT79" s="66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2">
        <v>76</v>
      </c>
      <c r="B80" s="37" t="s">
        <v>265</v>
      </c>
      <c r="C80" s="37" t="s">
        <v>267</v>
      </c>
      <c r="D80" s="38" t="s">
        <v>206</v>
      </c>
      <c r="E80" s="38" t="s">
        <v>207</v>
      </c>
      <c r="F80" s="39" t="s">
        <v>266</v>
      </c>
      <c r="G80" s="39">
        <v>5</v>
      </c>
      <c r="H80" s="39" t="s">
        <v>21</v>
      </c>
      <c r="I80" s="39" t="s">
        <v>1082</v>
      </c>
      <c r="J80" s="39" t="s">
        <v>24</v>
      </c>
      <c r="K80" s="42">
        <v>501173</v>
      </c>
      <c r="L80" s="42">
        <v>449026.6</v>
      </c>
      <c r="M80" s="42">
        <v>483061.82</v>
      </c>
      <c r="N80" s="42">
        <v>551335.17999999993</v>
      </c>
      <c r="O80" s="42">
        <v>525706</v>
      </c>
      <c r="P80" s="42">
        <v>523059</v>
      </c>
      <c r="Q80" s="42">
        <v>533444</v>
      </c>
      <c r="R80" s="42">
        <v>532643.01</v>
      </c>
      <c r="S80" s="42">
        <v>542994.99</v>
      </c>
      <c r="T80" s="42">
        <v>506338</v>
      </c>
      <c r="U80" s="42">
        <v>517822</v>
      </c>
      <c r="V80" s="42">
        <v>507134.5</v>
      </c>
      <c r="W80" s="42">
        <v>483781.8</v>
      </c>
      <c r="X80" s="42">
        <v>463475.16000000003</v>
      </c>
      <c r="Y80" s="42">
        <v>469856.04</v>
      </c>
      <c r="Z80" s="58">
        <f t="shared" si="35"/>
        <v>4.8951160577285657E-2</v>
      </c>
      <c r="AA80" s="58">
        <f t="shared" si="36"/>
        <v>4.3669551232807802E-2</v>
      </c>
      <c r="AB80" s="58">
        <f t="shared" si="37"/>
        <v>6.4390938857440405E-2</v>
      </c>
      <c r="AC80" s="59">
        <f t="shared" si="21"/>
        <v>507463.48057616828</v>
      </c>
      <c r="AD80" s="59">
        <f t="shared" si="22"/>
        <v>504908.33410059998</v>
      </c>
      <c r="AE80" s="59">
        <f t="shared" si="23"/>
        <v>514932.96430414246</v>
      </c>
      <c r="AF80" s="60">
        <f t="shared" si="24"/>
        <v>1527304.7789809108</v>
      </c>
      <c r="AG80" s="87">
        <v>1.0247946234703325E-2</v>
      </c>
      <c r="AH80" s="85">
        <f t="shared" si="25"/>
        <v>1527304.778980911</v>
      </c>
      <c r="AI80" s="86">
        <f t="shared" si="26"/>
        <v>0</v>
      </c>
      <c r="AJ80" s="61">
        <f t="shared" si="27"/>
        <v>1.0247946234703325E-2</v>
      </c>
      <c r="AK80" s="62">
        <f t="shared" si="28"/>
        <v>488739.56987572799</v>
      </c>
      <c r="AL80" s="63">
        <f t="shared" si="29"/>
        <v>1.0200000000000001E-2</v>
      </c>
      <c r="AM80" s="64">
        <f t="shared" si="30"/>
        <v>-2.9387876382463984E-3</v>
      </c>
      <c r="AN80" s="42"/>
      <c r="AO80" s="42"/>
      <c r="AP80" s="42"/>
      <c r="AQ80" s="65">
        <f t="shared" si="31"/>
        <v>1.0247946234703325E-2</v>
      </c>
      <c r="AR80" s="60">
        <f t="shared" si="32"/>
        <v>483781.8</v>
      </c>
      <c r="AS80" s="45">
        <f t="shared" si="33"/>
        <v>488739.56987572799</v>
      </c>
      <c r="AT80" s="66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2">
        <v>77</v>
      </c>
      <c r="B81" s="37" t="s">
        <v>268</v>
      </c>
      <c r="C81" s="37" t="s">
        <v>270</v>
      </c>
      <c r="D81" s="38" t="s">
        <v>206</v>
      </c>
      <c r="E81" s="38" t="s">
        <v>207</v>
      </c>
      <c r="F81" s="39" t="s">
        <v>269</v>
      </c>
      <c r="G81" s="39">
        <v>5</v>
      </c>
      <c r="H81" s="39" t="s">
        <v>21</v>
      </c>
      <c r="I81" s="39" t="s">
        <v>1082</v>
      </c>
      <c r="J81" s="39" t="s">
        <v>24</v>
      </c>
      <c r="K81" s="42">
        <v>278320</v>
      </c>
      <c r="L81" s="42">
        <v>245903.6</v>
      </c>
      <c r="M81" s="42">
        <v>269352.40000000002</v>
      </c>
      <c r="N81" s="42">
        <v>276875</v>
      </c>
      <c r="O81" s="42">
        <v>283932</v>
      </c>
      <c r="P81" s="42">
        <v>277614</v>
      </c>
      <c r="Q81" s="42">
        <v>279631</v>
      </c>
      <c r="R81" s="42">
        <v>287400</v>
      </c>
      <c r="S81" s="42">
        <v>274248</v>
      </c>
      <c r="T81" s="42">
        <v>276432</v>
      </c>
      <c r="U81" s="42">
        <v>277730</v>
      </c>
      <c r="V81" s="42">
        <v>275776</v>
      </c>
      <c r="W81" s="42">
        <v>281004.5</v>
      </c>
      <c r="X81" s="42">
        <v>260083</v>
      </c>
      <c r="Y81" s="42">
        <v>272979</v>
      </c>
      <c r="Z81" s="58">
        <f t="shared" si="35"/>
        <v>2.0163840183961002E-2</v>
      </c>
      <c r="AA81" s="58">
        <f t="shared" si="36"/>
        <v>-2.5366484622018071E-3</v>
      </c>
      <c r="AB81" s="58">
        <f t="shared" si="37"/>
        <v>4.7104052888760073E-3</v>
      </c>
      <c r="AC81" s="59">
        <f t="shared" si="21"/>
        <v>286670.62982897385</v>
      </c>
      <c r="AD81" s="59">
        <f t="shared" si="22"/>
        <v>280291.69036720321</v>
      </c>
      <c r="AE81" s="59">
        <f t="shared" si="23"/>
        <v>282328.14508299797</v>
      </c>
      <c r="AF81" s="60">
        <f t="shared" si="24"/>
        <v>849290.46527917509</v>
      </c>
      <c r="AG81" s="87">
        <v>1.4846106348974329E-3</v>
      </c>
      <c r="AH81" s="85">
        <f t="shared" si="25"/>
        <v>849290.46527917497</v>
      </c>
      <c r="AI81" s="86">
        <f t="shared" si="26"/>
        <v>0</v>
      </c>
      <c r="AJ81" s="61">
        <f t="shared" si="27"/>
        <v>1.4846106348974329E-3</v>
      </c>
      <c r="AK81" s="62">
        <f t="shared" si="28"/>
        <v>281421.682269154</v>
      </c>
      <c r="AL81" s="63">
        <f t="shared" si="29"/>
        <v>1.5E-3</v>
      </c>
      <c r="AM81" s="64">
        <f t="shared" si="30"/>
        <v>8.0024941189571486E-4</v>
      </c>
      <c r="AN81" s="42"/>
      <c r="AO81" s="42"/>
      <c r="AP81" s="42"/>
      <c r="AQ81" s="65">
        <f t="shared" si="31"/>
        <v>1.4846106348974329E-3</v>
      </c>
      <c r="AR81" s="60">
        <f t="shared" si="32"/>
        <v>281004.5</v>
      </c>
      <c r="AS81" s="45">
        <f t="shared" si="33"/>
        <v>281421.682269154</v>
      </c>
      <c r="AT81" s="66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2">
        <v>78</v>
      </c>
      <c r="B82" s="37" t="s">
        <v>271</v>
      </c>
      <c r="C82" s="37" t="s">
        <v>273</v>
      </c>
      <c r="D82" s="38" t="s">
        <v>206</v>
      </c>
      <c r="E82" s="38" t="s">
        <v>207</v>
      </c>
      <c r="F82" s="39" t="s">
        <v>272</v>
      </c>
      <c r="G82" s="39">
        <v>3</v>
      </c>
      <c r="H82" s="39" t="s">
        <v>1076</v>
      </c>
      <c r="I82" s="39" t="s">
        <v>1082</v>
      </c>
      <c r="J82" s="39" t="s">
        <v>24</v>
      </c>
      <c r="K82" s="42">
        <v>390171</v>
      </c>
      <c r="L82" s="42">
        <v>344462</v>
      </c>
      <c r="M82" s="42">
        <v>353869</v>
      </c>
      <c r="N82" s="42">
        <v>382686</v>
      </c>
      <c r="O82" s="42">
        <v>388160</v>
      </c>
      <c r="P82" s="42">
        <v>389037</v>
      </c>
      <c r="Q82" s="42">
        <v>375556</v>
      </c>
      <c r="R82" s="42">
        <v>400817</v>
      </c>
      <c r="S82" s="42">
        <v>402201</v>
      </c>
      <c r="T82" s="42">
        <v>389526</v>
      </c>
      <c r="U82" s="42">
        <v>400753</v>
      </c>
      <c r="V82" s="42">
        <v>393734</v>
      </c>
      <c r="W82" s="42">
        <v>399785</v>
      </c>
      <c r="X82" s="42">
        <v>370637</v>
      </c>
      <c r="Y82" s="42">
        <v>370052</v>
      </c>
      <c r="Z82" s="58">
        <f t="shared" si="35"/>
        <v>-5.1541503597141158E-3</v>
      </c>
      <c r="AA82" s="58">
        <f t="shared" si="36"/>
        <v>-2.906417955204299E-3</v>
      </c>
      <c r="AB82" s="58">
        <f t="shared" si="37"/>
        <v>-3.7457935110502882E-2</v>
      </c>
      <c r="AC82" s="59">
        <f t="shared" si="21"/>
        <v>397724.4479984417</v>
      </c>
      <c r="AD82" s="59">
        <f t="shared" si="22"/>
        <v>398623.05769777863</v>
      </c>
      <c r="AE82" s="59">
        <f t="shared" si="23"/>
        <v>384809.87941184762</v>
      </c>
      <c r="AF82" s="60">
        <f t="shared" si="24"/>
        <v>1181157.3851080679</v>
      </c>
      <c r="AG82" s="87">
        <v>-3.0537752557789769E-3</v>
      </c>
      <c r="AH82" s="85">
        <f t="shared" si="25"/>
        <v>1181157.3851080679</v>
      </c>
      <c r="AI82" s="86">
        <f t="shared" si="26"/>
        <v>0</v>
      </c>
      <c r="AJ82" s="61">
        <f t="shared" si="27"/>
        <v>-3.0537752557789769E-3</v>
      </c>
      <c r="AK82" s="62">
        <f t="shared" si="28"/>
        <v>398564.14645936841</v>
      </c>
      <c r="AL82" s="63">
        <f t="shared" si="29"/>
        <v>-3.0999999999999999E-3</v>
      </c>
      <c r="AM82" s="64">
        <f t="shared" si="30"/>
        <v>2.0305419335631125E-3</v>
      </c>
      <c r="AN82" s="42"/>
      <c r="AO82" s="42"/>
      <c r="AP82" s="42"/>
      <c r="AQ82" s="65">
        <f t="shared" si="31"/>
        <v>-3.0537752557789769E-3</v>
      </c>
      <c r="AR82" s="60">
        <f t="shared" si="32"/>
        <v>399785</v>
      </c>
      <c r="AS82" s="45">
        <f t="shared" si="33"/>
        <v>398564.14645936841</v>
      </c>
      <c r="AT82" s="66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2">
        <v>79</v>
      </c>
      <c r="B83" s="37" t="s">
        <v>274</v>
      </c>
      <c r="C83" s="37" t="s">
        <v>276</v>
      </c>
      <c r="D83" s="38" t="s">
        <v>206</v>
      </c>
      <c r="E83" s="38" t="s">
        <v>207</v>
      </c>
      <c r="F83" s="39" t="s">
        <v>275</v>
      </c>
      <c r="G83" s="39">
        <v>6</v>
      </c>
      <c r="H83" s="39" t="s">
        <v>21</v>
      </c>
      <c r="I83" s="39" t="s">
        <v>1082</v>
      </c>
      <c r="J83" s="39" t="s">
        <v>24</v>
      </c>
      <c r="K83" s="42">
        <v>224910</v>
      </c>
      <c r="L83" s="42">
        <v>203576.4</v>
      </c>
      <c r="M83" s="42">
        <v>210595.6</v>
      </c>
      <c r="N83" s="42">
        <v>238131.4</v>
      </c>
      <c r="O83" s="42">
        <v>226833.35</v>
      </c>
      <c r="P83" s="42">
        <v>242501.15</v>
      </c>
      <c r="Q83" s="42">
        <v>233159</v>
      </c>
      <c r="R83" s="42">
        <v>255606.7</v>
      </c>
      <c r="S83" s="42">
        <v>249414.97999999998</v>
      </c>
      <c r="T83" s="42">
        <v>240061.02000000002</v>
      </c>
      <c r="U83" s="42">
        <v>249315.7</v>
      </c>
      <c r="V83" s="42">
        <v>241686.3</v>
      </c>
      <c r="W83" s="42">
        <v>227298.7</v>
      </c>
      <c r="X83" s="42">
        <v>216845.02000000002</v>
      </c>
      <c r="Y83" s="42">
        <v>212149.8</v>
      </c>
      <c r="Z83" s="58">
        <f t="shared" si="35"/>
        <v>8.551642879373933E-3</v>
      </c>
      <c r="AA83" s="58">
        <f t="shared" si="36"/>
        <v>7.8214174558712379E-2</v>
      </c>
      <c r="AB83" s="58">
        <f t="shared" si="37"/>
        <v>3.66768929794139E-2</v>
      </c>
      <c r="AC83" s="59">
        <f t="shared" si="21"/>
        <v>229242.47730934597</v>
      </c>
      <c r="AD83" s="59">
        <f t="shared" si="22"/>
        <v>245076.68019876842</v>
      </c>
      <c r="AE83" s="59">
        <f t="shared" si="23"/>
        <v>235635.31009425991</v>
      </c>
      <c r="AF83" s="60">
        <f t="shared" si="24"/>
        <v>709954.46760237426</v>
      </c>
      <c r="AG83" s="87">
        <v>8.0929485301418237E-3</v>
      </c>
      <c r="AH83" s="85">
        <f t="shared" si="25"/>
        <v>709954.46760237415</v>
      </c>
      <c r="AI83" s="86">
        <f t="shared" si="26"/>
        <v>0</v>
      </c>
      <c r="AJ83" s="61">
        <f t="shared" si="27"/>
        <v>8.0929485301418237E-3</v>
      </c>
      <c r="AK83" s="62">
        <f t="shared" si="28"/>
        <v>229138.21668006814</v>
      </c>
      <c r="AL83" s="63">
        <f t="shared" si="29"/>
        <v>8.0999999999999996E-3</v>
      </c>
      <c r="AM83" s="64">
        <f t="shared" si="30"/>
        <v>8.8077843649836396E-4</v>
      </c>
      <c r="AN83" s="42"/>
      <c r="AO83" s="42"/>
      <c r="AP83" s="42"/>
      <c r="AQ83" s="65">
        <f t="shared" si="31"/>
        <v>8.0929485301418237E-3</v>
      </c>
      <c r="AR83" s="60">
        <f t="shared" si="32"/>
        <v>227298.7</v>
      </c>
      <c r="AS83" s="45">
        <f t="shared" si="33"/>
        <v>229138.21668006814</v>
      </c>
      <c r="AT83" s="66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2">
        <v>80</v>
      </c>
      <c r="B84" s="37" t="s">
        <v>277</v>
      </c>
      <c r="C84" s="37" t="s">
        <v>279</v>
      </c>
      <c r="D84" s="38" t="s">
        <v>206</v>
      </c>
      <c r="E84" s="38" t="s">
        <v>207</v>
      </c>
      <c r="F84" s="39" t="s">
        <v>278</v>
      </c>
      <c r="G84" s="39">
        <v>6</v>
      </c>
      <c r="H84" s="39" t="s">
        <v>21</v>
      </c>
      <c r="I84" s="39" t="s">
        <v>1082</v>
      </c>
      <c r="J84" s="39" t="s">
        <v>24</v>
      </c>
      <c r="K84" s="42">
        <v>234673</v>
      </c>
      <c r="L84" s="42">
        <v>204461.9</v>
      </c>
      <c r="M84" s="42">
        <v>224728</v>
      </c>
      <c r="N84" s="42">
        <v>249950.8</v>
      </c>
      <c r="O84" s="42">
        <v>249460.8</v>
      </c>
      <c r="P84" s="42">
        <v>247127.3</v>
      </c>
      <c r="Q84" s="42">
        <v>247634</v>
      </c>
      <c r="R84" s="42">
        <v>251047</v>
      </c>
      <c r="S84" s="42">
        <v>245927.9</v>
      </c>
      <c r="T84" s="42">
        <v>232375</v>
      </c>
      <c r="U84" s="42">
        <v>237767.5</v>
      </c>
      <c r="V84" s="42">
        <v>243922.30000000002</v>
      </c>
      <c r="W84" s="42">
        <v>222614.9</v>
      </c>
      <c r="X84" s="42">
        <v>208046.8</v>
      </c>
      <c r="Y84" s="42">
        <v>231254.97999999998</v>
      </c>
      <c r="Z84" s="58">
        <f t="shared" si="35"/>
        <v>6.30144925065943E-2</v>
      </c>
      <c r="AA84" s="58">
        <f t="shared" si="36"/>
        <v>5.3070868825983331E-2</v>
      </c>
      <c r="AB84" s="58">
        <f t="shared" si="37"/>
        <v>5.5230043507348503E-2</v>
      </c>
      <c r="AC84" s="59">
        <f t="shared" si="21"/>
        <v>236642.86494790623</v>
      </c>
      <c r="AD84" s="59">
        <f t="shared" si="22"/>
        <v>234429.2661566094</v>
      </c>
      <c r="AE84" s="59">
        <f t="shared" si="23"/>
        <v>234909.93061238402</v>
      </c>
      <c r="AF84" s="60">
        <f t="shared" si="24"/>
        <v>705982.06171689963</v>
      </c>
      <c r="AG84" s="87">
        <v>1.1160439784000857E-2</v>
      </c>
      <c r="AH84" s="85">
        <f t="shared" si="25"/>
        <v>705982.06171689939</v>
      </c>
      <c r="AI84" s="86">
        <f t="shared" si="26"/>
        <v>0</v>
      </c>
      <c r="AJ84" s="61">
        <f t="shared" si="27"/>
        <v>1.1160439784000857E-2</v>
      </c>
      <c r="AK84" s="62">
        <f t="shared" si="28"/>
        <v>225099.38018647136</v>
      </c>
      <c r="AL84" s="63">
        <f t="shared" si="29"/>
        <v>1.12E-2</v>
      </c>
      <c r="AM84" s="64">
        <f t="shared" si="30"/>
        <v>-4.3861594947277593E-3</v>
      </c>
      <c r="AN84" s="42"/>
      <c r="AO84" s="42"/>
      <c r="AP84" s="42"/>
      <c r="AQ84" s="65">
        <f t="shared" si="31"/>
        <v>1.1160439784000857E-2</v>
      </c>
      <c r="AR84" s="60">
        <f t="shared" si="32"/>
        <v>222614.9</v>
      </c>
      <c r="AS84" s="45">
        <f t="shared" si="33"/>
        <v>225099.38018647136</v>
      </c>
      <c r="AT84" s="66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2">
        <v>81</v>
      </c>
      <c r="B85" s="37" t="s">
        <v>280</v>
      </c>
      <c r="C85" s="37" t="s">
        <v>282</v>
      </c>
      <c r="D85" s="38" t="s">
        <v>206</v>
      </c>
      <c r="E85" s="38" t="s">
        <v>207</v>
      </c>
      <c r="F85" s="39" t="s">
        <v>281</v>
      </c>
      <c r="G85" s="39">
        <v>4</v>
      </c>
      <c r="H85" s="39" t="s">
        <v>21</v>
      </c>
      <c r="I85" s="39" t="s">
        <v>1082</v>
      </c>
      <c r="J85" s="39" t="s">
        <v>24</v>
      </c>
      <c r="K85" s="42">
        <v>348384</v>
      </c>
      <c r="L85" s="42">
        <v>320578</v>
      </c>
      <c r="M85" s="42">
        <v>331750</v>
      </c>
      <c r="N85" s="42">
        <v>334713</v>
      </c>
      <c r="O85" s="42">
        <v>342109</v>
      </c>
      <c r="P85" s="42">
        <v>339293</v>
      </c>
      <c r="Q85" s="42">
        <v>325970</v>
      </c>
      <c r="R85" s="42">
        <v>341340</v>
      </c>
      <c r="S85" s="42">
        <v>352966</v>
      </c>
      <c r="T85" s="42">
        <v>336517</v>
      </c>
      <c r="U85" s="42">
        <v>341831</v>
      </c>
      <c r="V85" s="42">
        <v>347461</v>
      </c>
      <c r="W85" s="42">
        <v>370020</v>
      </c>
      <c r="X85" s="42">
        <v>335091</v>
      </c>
      <c r="Y85" s="42">
        <v>339083</v>
      </c>
      <c r="Z85" s="58">
        <f t="shared" si="35"/>
        <v>-1.8011734178377869E-2</v>
      </c>
      <c r="AA85" s="58">
        <f t="shared" si="36"/>
        <v>-2.6094768990539197E-2</v>
      </c>
      <c r="AB85" s="58">
        <f t="shared" si="37"/>
        <v>-6.4337053366400276E-2</v>
      </c>
      <c r="AC85" s="59">
        <f t="shared" si="21"/>
        <v>363355.29811931663</v>
      </c>
      <c r="AD85" s="59">
        <f t="shared" si="22"/>
        <v>360364.4135781207</v>
      </c>
      <c r="AE85" s="59">
        <f t="shared" si="23"/>
        <v>346214.00351336459</v>
      </c>
      <c r="AF85" s="60">
        <f t="shared" si="24"/>
        <v>1069933.7152108019</v>
      </c>
      <c r="AG85" s="87">
        <v>-7.340021700172423E-3</v>
      </c>
      <c r="AH85" s="85">
        <f t="shared" si="25"/>
        <v>1069933.7152108019</v>
      </c>
      <c r="AI85" s="86">
        <f t="shared" si="26"/>
        <v>0</v>
      </c>
      <c r="AJ85" s="61">
        <f t="shared" si="27"/>
        <v>-7.340021700172423E-3</v>
      </c>
      <c r="AK85" s="62">
        <f t="shared" si="28"/>
        <v>367304.04517050221</v>
      </c>
      <c r="AL85" s="63">
        <f t="shared" si="29"/>
        <v>-7.3000000000000001E-3</v>
      </c>
      <c r="AM85" s="64">
        <f t="shared" si="30"/>
        <v>5.0336044453260786E-3</v>
      </c>
      <c r="AN85" s="42"/>
      <c r="AO85" s="42"/>
      <c r="AP85" s="42"/>
      <c r="AQ85" s="65">
        <f t="shared" si="31"/>
        <v>-7.340021700172423E-3</v>
      </c>
      <c r="AR85" s="60">
        <f t="shared" si="32"/>
        <v>370020</v>
      </c>
      <c r="AS85" s="45">
        <f t="shared" si="33"/>
        <v>367304.04517050221</v>
      </c>
      <c r="AT85" s="66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2">
        <v>82</v>
      </c>
      <c r="B86" s="37" t="s">
        <v>283</v>
      </c>
      <c r="C86" s="37" t="s">
        <v>219</v>
      </c>
      <c r="D86" s="38" t="s">
        <v>206</v>
      </c>
      <c r="E86" s="38" t="s">
        <v>207</v>
      </c>
      <c r="F86" s="39" t="s">
        <v>284</v>
      </c>
      <c r="G86" s="39">
        <v>3</v>
      </c>
      <c r="H86" s="39" t="s">
        <v>1076</v>
      </c>
      <c r="I86" s="39" t="s">
        <v>1082</v>
      </c>
      <c r="J86" s="39" t="s">
        <v>24</v>
      </c>
      <c r="K86" s="42">
        <v>511459</v>
      </c>
      <c r="L86" s="42">
        <v>455551</v>
      </c>
      <c r="M86" s="42">
        <v>512251</v>
      </c>
      <c r="N86" s="42">
        <v>504836</v>
      </c>
      <c r="O86" s="42">
        <v>503250</v>
      </c>
      <c r="P86" s="42">
        <v>518496</v>
      </c>
      <c r="Q86" s="42">
        <v>508816</v>
      </c>
      <c r="R86" s="42">
        <v>503042</v>
      </c>
      <c r="S86" s="42">
        <v>495882</v>
      </c>
      <c r="T86" s="42">
        <v>486723</v>
      </c>
      <c r="U86" s="42">
        <v>493169</v>
      </c>
      <c r="V86" s="42">
        <v>480926</v>
      </c>
      <c r="W86" s="42">
        <v>442253.4</v>
      </c>
      <c r="X86" s="42">
        <v>403181</v>
      </c>
      <c r="Y86" s="42">
        <v>441752</v>
      </c>
      <c r="Z86" s="58">
        <f t="shared" si="35"/>
        <v>-1.6050162378607125E-2</v>
      </c>
      <c r="AA86" s="58">
        <f t="shared" si="36"/>
        <v>1.3758678603759122E-2</v>
      </c>
      <c r="AB86" s="58">
        <f t="shared" si="37"/>
        <v>-5.1675696390131032E-3</v>
      </c>
      <c r="AC86" s="59">
        <f t="shared" si="21"/>
        <v>435155.16111750895</v>
      </c>
      <c r="AD86" s="59">
        <f t="shared" si="22"/>
        <v>448338.22239201976</v>
      </c>
      <c r="AE86" s="59">
        <f t="shared" si="23"/>
        <v>439968.0247574097</v>
      </c>
      <c r="AF86" s="60">
        <f t="shared" si="24"/>
        <v>1323461.4082669383</v>
      </c>
      <c r="AG86" s="87">
        <v>-4.9778204114888085E-4</v>
      </c>
      <c r="AH86" s="85">
        <f t="shared" si="25"/>
        <v>1323461.4082669381</v>
      </c>
      <c r="AI86" s="86">
        <f t="shared" si="26"/>
        <v>0</v>
      </c>
      <c r="AJ86" s="61">
        <f t="shared" si="27"/>
        <v>-4.9778204114888085E-4</v>
      </c>
      <c r="AK86" s="62">
        <f t="shared" si="28"/>
        <v>442033.25419984298</v>
      </c>
      <c r="AL86" s="63">
        <f t="shared" si="29"/>
        <v>-5.0000000000000001E-4</v>
      </c>
      <c r="AM86" s="64">
        <f t="shared" si="30"/>
        <v>-1.204227149863546E-2</v>
      </c>
      <c r="AN86" s="42"/>
      <c r="AO86" s="42"/>
      <c r="AP86" s="42"/>
      <c r="AQ86" s="65">
        <f t="shared" si="31"/>
        <v>-4.9778204114888085E-4</v>
      </c>
      <c r="AR86" s="60">
        <f t="shared" si="32"/>
        <v>442253.4</v>
      </c>
      <c r="AS86" s="45">
        <f t="shared" si="33"/>
        <v>442033.25419984298</v>
      </c>
      <c r="AT86" s="66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2">
        <v>83</v>
      </c>
      <c r="B87" s="37" t="s">
        <v>285</v>
      </c>
      <c r="C87" s="37" t="s">
        <v>287</v>
      </c>
      <c r="D87" s="38" t="s">
        <v>206</v>
      </c>
      <c r="E87" s="38" t="s">
        <v>207</v>
      </c>
      <c r="F87" s="39" t="s">
        <v>286</v>
      </c>
      <c r="G87" s="39">
        <v>3</v>
      </c>
      <c r="H87" s="39" t="s">
        <v>1076</v>
      </c>
      <c r="I87" s="39" t="s">
        <v>1082</v>
      </c>
      <c r="J87" s="39" t="s">
        <v>24</v>
      </c>
      <c r="K87" s="42">
        <v>635110</v>
      </c>
      <c r="L87" s="42">
        <v>549263.19999999995</v>
      </c>
      <c r="M87" s="42">
        <v>609416.69999999995</v>
      </c>
      <c r="N87" s="42">
        <v>628393</v>
      </c>
      <c r="O87" s="42">
        <v>642614</v>
      </c>
      <c r="P87" s="42">
        <v>615879.9</v>
      </c>
      <c r="Q87" s="42">
        <v>634455</v>
      </c>
      <c r="R87" s="42">
        <v>660075</v>
      </c>
      <c r="S87" s="42">
        <v>619659</v>
      </c>
      <c r="T87" s="42">
        <v>659562</v>
      </c>
      <c r="U87" s="42">
        <v>641193.80000000005</v>
      </c>
      <c r="V87" s="42">
        <v>644566.30000000005</v>
      </c>
      <c r="W87" s="42">
        <v>653363.69999999995</v>
      </c>
      <c r="X87" s="42">
        <v>589301</v>
      </c>
      <c r="Y87" s="42">
        <v>629678</v>
      </c>
      <c r="Z87" s="58">
        <f t="shared" si="35"/>
        <v>1.1815276093904981E-2</v>
      </c>
      <c r="AA87" s="58">
        <f t="shared" si="36"/>
        <v>-3.0278376974067434E-2</v>
      </c>
      <c r="AB87" s="58">
        <f t="shared" si="37"/>
        <v>-1.0313174095826216E-3</v>
      </c>
      <c r="AC87" s="59">
        <f t="shared" si="21"/>
        <v>661083.37250523525</v>
      </c>
      <c r="AD87" s="59">
        <f t="shared" si="22"/>
        <v>633580.90759022848</v>
      </c>
      <c r="AE87" s="59">
        <f t="shared" si="23"/>
        <v>652689.87464140065</v>
      </c>
      <c r="AF87" s="60">
        <f t="shared" si="24"/>
        <v>1947354.1547368644</v>
      </c>
      <c r="AG87" s="87">
        <v>-1.3031323924006023E-3</v>
      </c>
      <c r="AH87" s="85">
        <f t="shared" si="25"/>
        <v>1947354.1547368641</v>
      </c>
      <c r="AI87" s="86">
        <f t="shared" si="26"/>
        <v>0</v>
      </c>
      <c r="AJ87" s="61">
        <f t="shared" si="27"/>
        <v>-1.3031323924006023E-3</v>
      </c>
      <c r="AK87" s="62">
        <f t="shared" si="28"/>
        <v>652512.28059851122</v>
      </c>
      <c r="AL87" s="63">
        <f t="shared" si="29"/>
        <v>-1.2999999999999999E-3</v>
      </c>
      <c r="AM87" s="64">
        <f t="shared" si="30"/>
        <v>2.3641009093249288E-3</v>
      </c>
      <c r="AN87" s="42"/>
      <c r="AO87" s="42"/>
      <c r="AP87" s="42"/>
      <c r="AQ87" s="65">
        <f t="shared" si="31"/>
        <v>-1.3031323924006023E-3</v>
      </c>
      <c r="AR87" s="60">
        <f t="shared" si="32"/>
        <v>653363.69999999995</v>
      </c>
      <c r="AS87" s="45">
        <f t="shared" si="33"/>
        <v>652512.28059851122</v>
      </c>
      <c r="AT87" s="66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2">
        <v>84</v>
      </c>
      <c r="B88" s="37" t="s">
        <v>288</v>
      </c>
      <c r="C88" s="37" t="s">
        <v>290</v>
      </c>
      <c r="D88" s="38" t="s">
        <v>206</v>
      </c>
      <c r="E88" s="38" t="s">
        <v>207</v>
      </c>
      <c r="F88" s="39" t="s">
        <v>289</v>
      </c>
      <c r="G88" s="39">
        <v>6</v>
      </c>
      <c r="H88" s="39" t="s">
        <v>21</v>
      </c>
      <c r="I88" s="39" t="s">
        <v>1082</v>
      </c>
      <c r="J88" s="39" t="s">
        <v>24</v>
      </c>
      <c r="K88" s="42">
        <v>66771</v>
      </c>
      <c r="L88" s="42">
        <v>58925</v>
      </c>
      <c r="M88" s="42">
        <v>61029</v>
      </c>
      <c r="N88" s="42">
        <v>64724</v>
      </c>
      <c r="O88" s="42">
        <v>65622</v>
      </c>
      <c r="P88" s="42">
        <v>66998</v>
      </c>
      <c r="Q88" s="42">
        <v>65142</v>
      </c>
      <c r="R88" s="42">
        <v>66246</v>
      </c>
      <c r="S88" s="42">
        <v>68641</v>
      </c>
      <c r="T88" s="42">
        <v>69039</v>
      </c>
      <c r="U88" s="42">
        <v>64506</v>
      </c>
      <c r="V88" s="42">
        <v>68416</v>
      </c>
      <c r="W88" s="42">
        <v>71204</v>
      </c>
      <c r="X88" s="42">
        <v>65171</v>
      </c>
      <c r="Y88" s="42">
        <v>68633</v>
      </c>
      <c r="Z88" s="58">
        <f t="shared" si="35"/>
        <v>-1.720806937143371E-2</v>
      </c>
      <c r="AA88" s="58">
        <f t="shared" si="36"/>
        <v>3.3996795015800441E-3</v>
      </c>
      <c r="AB88" s="58">
        <f t="shared" si="37"/>
        <v>-2.4396818978298929E-2</v>
      </c>
      <c r="AC88" s="59">
        <f t="shared" si="21"/>
        <v>69978.716628476439</v>
      </c>
      <c r="AD88" s="59">
        <f t="shared" si="22"/>
        <v>71446.070779230504</v>
      </c>
      <c r="AE88" s="59">
        <f t="shared" si="23"/>
        <v>69466.848901469202</v>
      </c>
      <c r="AF88" s="60">
        <f t="shared" si="24"/>
        <v>210891.63630917616</v>
      </c>
      <c r="AG88" s="87">
        <v>-2.5605256003436039E-3</v>
      </c>
      <c r="AH88" s="85">
        <f t="shared" si="25"/>
        <v>210891.63630917622</v>
      </c>
      <c r="AI88" s="86">
        <f t="shared" si="26"/>
        <v>0</v>
      </c>
      <c r="AJ88" s="61">
        <f t="shared" si="27"/>
        <v>-2.5605256003436039E-3</v>
      </c>
      <c r="AK88" s="62">
        <f t="shared" si="28"/>
        <v>71021.680335153142</v>
      </c>
      <c r="AL88" s="63">
        <f t="shared" si="29"/>
        <v>-2.5999999999999999E-3</v>
      </c>
      <c r="AM88" s="64">
        <f t="shared" si="30"/>
        <v>5.3710511600422173E-3</v>
      </c>
      <c r="AN88" s="42"/>
      <c r="AO88" s="42"/>
      <c r="AP88" s="42"/>
      <c r="AQ88" s="65">
        <f t="shared" si="31"/>
        <v>-2.5605256003436039E-3</v>
      </c>
      <c r="AR88" s="60">
        <f t="shared" si="32"/>
        <v>71204</v>
      </c>
      <c r="AS88" s="45">
        <f t="shared" si="33"/>
        <v>71021.680335153142</v>
      </c>
      <c r="AT88" s="66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2">
        <v>85</v>
      </c>
      <c r="B89" s="37" t="s">
        <v>291</v>
      </c>
      <c r="C89" s="37" t="s">
        <v>293</v>
      </c>
      <c r="D89" s="38" t="s">
        <v>206</v>
      </c>
      <c r="E89" s="38" t="s">
        <v>207</v>
      </c>
      <c r="F89" s="39" t="s">
        <v>292</v>
      </c>
      <c r="G89" s="39">
        <v>4</v>
      </c>
      <c r="H89" s="39" t="s">
        <v>21</v>
      </c>
      <c r="I89" s="39" t="s">
        <v>1082</v>
      </c>
      <c r="J89" s="39" t="s">
        <v>24</v>
      </c>
      <c r="K89" s="42">
        <v>208034.2</v>
      </c>
      <c r="L89" s="42">
        <v>171017.8</v>
      </c>
      <c r="M89" s="42">
        <v>197982</v>
      </c>
      <c r="N89" s="42">
        <v>213929</v>
      </c>
      <c r="O89" s="42">
        <v>208427</v>
      </c>
      <c r="P89" s="42">
        <v>212639</v>
      </c>
      <c r="Q89" s="42">
        <v>208330</v>
      </c>
      <c r="R89" s="42">
        <v>224653.5</v>
      </c>
      <c r="S89" s="42">
        <v>208293.5</v>
      </c>
      <c r="T89" s="42">
        <v>225721.7</v>
      </c>
      <c r="U89" s="42">
        <v>214341</v>
      </c>
      <c r="V89" s="42">
        <v>210992.3</v>
      </c>
      <c r="W89" s="42">
        <v>203205.6</v>
      </c>
      <c r="X89" s="42">
        <v>181691.6</v>
      </c>
      <c r="Y89" s="42">
        <v>186217.1</v>
      </c>
      <c r="Z89" s="58">
        <f t="shared" si="35"/>
        <v>1.8881510828507864E-3</v>
      </c>
      <c r="AA89" s="58">
        <f t="shared" si="36"/>
        <v>2.2134822062910731E-2</v>
      </c>
      <c r="AB89" s="58">
        <f t="shared" si="37"/>
        <v>1.4218815944686547E-3</v>
      </c>
      <c r="AC89" s="59">
        <f t="shared" si="21"/>
        <v>203589.28287368134</v>
      </c>
      <c r="AD89" s="59">
        <f t="shared" si="22"/>
        <v>207703.51979818702</v>
      </c>
      <c r="AE89" s="59">
        <f t="shared" si="23"/>
        <v>203494.53430253296</v>
      </c>
      <c r="AF89" s="60">
        <f t="shared" si="24"/>
        <v>614787.33697440126</v>
      </c>
      <c r="AG89" s="87">
        <v>1.6904072375335491E-3</v>
      </c>
      <c r="AH89" s="85">
        <f t="shared" si="25"/>
        <v>614787.33697440091</v>
      </c>
      <c r="AI89" s="86">
        <f t="shared" si="26"/>
        <v>0</v>
      </c>
      <c r="AJ89" s="61">
        <f t="shared" si="27"/>
        <v>1.6904072375335491E-3</v>
      </c>
      <c r="AK89" s="62">
        <f t="shared" si="28"/>
        <v>203549.10021694732</v>
      </c>
      <c r="AL89" s="63">
        <f t="shared" si="29"/>
        <v>1.6999999999999999E-3</v>
      </c>
      <c r="AM89" s="64">
        <f t="shared" si="30"/>
        <v>-1.9551041959274817E-3</v>
      </c>
      <c r="AN89" s="42"/>
      <c r="AO89" s="42"/>
      <c r="AP89" s="42"/>
      <c r="AQ89" s="65">
        <f t="shared" si="31"/>
        <v>1.6904072375335491E-3</v>
      </c>
      <c r="AR89" s="60">
        <f t="shared" si="32"/>
        <v>203205.6</v>
      </c>
      <c r="AS89" s="45">
        <f t="shared" si="33"/>
        <v>203549.10021694732</v>
      </c>
      <c r="AT89" s="66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2">
        <v>86</v>
      </c>
      <c r="B90" s="37" t="s">
        <v>294</v>
      </c>
      <c r="C90" s="37" t="s">
        <v>296</v>
      </c>
      <c r="D90" s="38" t="s">
        <v>206</v>
      </c>
      <c r="E90" s="38" t="s">
        <v>207</v>
      </c>
      <c r="F90" s="39" t="s">
        <v>295</v>
      </c>
      <c r="G90" s="39">
        <v>3</v>
      </c>
      <c r="H90" s="39" t="s">
        <v>1076</v>
      </c>
      <c r="I90" s="39" t="s">
        <v>1082</v>
      </c>
      <c r="J90" s="39" t="s">
        <v>24</v>
      </c>
      <c r="K90" s="42">
        <v>81339</v>
      </c>
      <c r="L90" s="42">
        <v>71354</v>
      </c>
      <c r="M90" s="42">
        <v>84284.14</v>
      </c>
      <c r="N90" s="42">
        <v>86695.86</v>
      </c>
      <c r="O90" s="42">
        <v>83030</v>
      </c>
      <c r="P90" s="42">
        <v>85623</v>
      </c>
      <c r="Q90" s="42">
        <v>81470</v>
      </c>
      <c r="R90" s="42">
        <v>85401</v>
      </c>
      <c r="S90" s="42">
        <v>76648</v>
      </c>
      <c r="T90" s="42">
        <v>80477</v>
      </c>
      <c r="U90" s="42">
        <v>77074</v>
      </c>
      <c r="V90" s="42">
        <v>74348</v>
      </c>
      <c r="W90" s="42">
        <v>71675.8</v>
      </c>
      <c r="X90" s="42">
        <v>65134.6</v>
      </c>
      <c r="Y90" s="42">
        <v>58513.3</v>
      </c>
      <c r="Z90" s="58">
        <f t="shared" si="35"/>
        <v>2.0789535155337546E-2</v>
      </c>
      <c r="AA90" s="58">
        <f t="shared" si="36"/>
        <v>5.2668461623575302E-2</v>
      </c>
      <c r="AB90" s="58">
        <f t="shared" si="37"/>
        <v>1.6105435277049551E-3</v>
      </c>
      <c r="AC90" s="59">
        <f t="shared" si="21"/>
        <v>73165.906563886951</v>
      </c>
      <c r="AD90" s="59">
        <f t="shared" si="22"/>
        <v>75450.854121639059</v>
      </c>
      <c r="AE90" s="59">
        <f t="shared" si="23"/>
        <v>71791.236995783082</v>
      </c>
      <c r="AF90" s="60">
        <f t="shared" si="24"/>
        <v>220407.99768130909</v>
      </c>
      <c r="AG90" s="87">
        <v>4.9535811964703204E-3</v>
      </c>
      <c r="AH90" s="85">
        <f t="shared" si="25"/>
        <v>220407.99768130903</v>
      </c>
      <c r="AI90" s="86">
        <f t="shared" si="26"/>
        <v>0</v>
      </c>
      <c r="AJ90" s="61">
        <f t="shared" si="27"/>
        <v>4.9535811964703204E-3</v>
      </c>
      <c r="AK90" s="62">
        <f t="shared" si="28"/>
        <v>72030.851895121959</v>
      </c>
      <c r="AL90" s="63">
        <f t="shared" si="29"/>
        <v>5.0000000000000001E-3</v>
      </c>
      <c r="AM90" s="64">
        <f t="shared" si="30"/>
        <v>-1.0484024876343145E-2</v>
      </c>
      <c r="AN90" s="42"/>
      <c r="AO90" s="42"/>
      <c r="AP90" s="42"/>
      <c r="AQ90" s="65">
        <f t="shared" si="31"/>
        <v>4.9535811964703204E-3</v>
      </c>
      <c r="AR90" s="60">
        <f t="shared" si="32"/>
        <v>71675.8</v>
      </c>
      <c r="AS90" s="45">
        <f t="shared" si="33"/>
        <v>72030.851895121959</v>
      </c>
      <c r="AT90" s="66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2">
        <v>87</v>
      </c>
      <c r="B91" s="37" t="s">
        <v>297</v>
      </c>
      <c r="C91" s="37" t="s">
        <v>287</v>
      </c>
      <c r="D91" s="38" t="s">
        <v>206</v>
      </c>
      <c r="E91" s="38" t="s">
        <v>207</v>
      </c>
      <c r="F91" s="39" t="s">
        <v>298</v>
      </c>
      <c r="G91" s="39">
        <v>3</v>
      </c>
      <c r="H91" s="39" t="s">
        <v>1076</v>
      </c>
      <c r="I91" s="39" t="s">
        <v>1082</v>
      </c>
      <c r="J91" s="39" t="s">
        <v>24</v>
      </c>
      <c r="K91" s="42">
        <v>920565</v>
      </c>
      <c r="L91" s="42">
        <v>805983</v>
      </c>
      <c r="M91" s="42">
        <v>916290</v>
      </c>
      <c r="N91" s="42">
        <v>916593</v>
      </c>
      <c r="O91" s="42">
        <v>929449</v>
      </c>
      <c r="P91" s="42">
        <v>915494.7</v>
      </c>
      <c r="Q91" s="42">
        <v>921832.3</v>
      </c>
      <c r="R91" s="42">
        <v>967664</v>
      </c>
      <c r="S91" s="42">
        <v>973365</v>
      </c>
      <c r="T91" s="42">
        <v>1015057</v>
      </c>
      <c r="U91" s="42">
        <v>971075</v>
      </c>
      <c r="V91" s="42">
        <v>985534</v>
      </c>
      <c r="W91" s="42">
        <v>999115</v>
      </c>
      <c r="X91" s="42">
        <v>910771</v>
      </c>
      <c r="Y91" s="42">
        <v>944691</v>
      </c>
      <c r="Z91" s="58">
        <f t="shared" si="35"/>
        <v>9.6505950150178599E-3</v>
      </c>
      <c r="AA91" s="58">
        <f t="shared" si="36"/>
        <v>-5.5078131364977301E-3</v>
      </c>
      <c r="AB91" s="58">
        <f t="shared" si="37"/>
        <v>1.3766545545399467E-3</v>
      </c>
      <c r="AC91" s="59">
        <f t="shared" si="21"/>
        <v>1008757.0542384295</v>
      </c>
      <c r="AD91" s="59">
        <f t="shared" si="22"/>
        <v>993612.06127812807</v>
      </c>
      <c r="AE91" s="59">
        <f t="shared" si="23"/>
        <v>1000490.4362152591</v>
      </c>
      <c r="AF91" s="60">
        <f t="shared" si="24"/>
        <v>3002859.5517318165</v>
      </c>
      <c r="AG91" s="87">
        <v>3.6768292199753022E-4</v>
      </c>
      <c r="AH91" s="85">
        <f t="shared" si="25"/>
        <v>3002859.5517318184</v>
      </c>
      <c r="AI91" s="86">
        <f t="shared" si="26"/>
        <v>0</v>
      </c>
      <c r="AJ91" s="61">
        <f t="shared" si="27"/>
        <v>3.6768292199753022E-4</v>
      </c>
      <c r="AK91" s="62">
        <f t="shared" si="28"/>
        <v>999482.35752261162</v>
      </c>
      <c r="AL91" s="63">
        <f t="shared" si="29"/>
        <v>4.0000000000000002E-4</v>
      </c>
      <c r="AM91" s="64">
        <f t="shared" si="30"/>
        <v>6.8468562042314218E-3</v>
      </c>
      <c r="AN91" s="42"/>
      <c r="AO91" s="42"/>
      <c r="AP91" s="42"/>
      <c r="AQ91" s="65">
        <f t="shared" si="31"/>
        <v>3.6768292199753022E-4</v>
      </c>
      <c r="AR91" s="60">
        <f t="shared" si="32"/>
        <v>999115</v>
      </c>
      <c r="AS91" s="45">
        <f t="shared" si="33"/>
        <v>999482.35752261162</v>
      </c>
      <c r="AT91" s="66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2">
        <v>88</v>
      </c>
      <c r="B92" s="37" t="s">
        <v>299</v>
      </c>
      <c r="C92" s="37" t="s">
        <v>301</v>
      </c>
      <c r="D92" s="38" t="s">
        <v>206</v>
      </c>
      <c r="E92" s="38" t="s">
        <v>207</v>
      </c>
      <c r="F92" s="39" t="s">
        <v>300</v>
      </c>
      <c r="G92" s="39">
        <v>6</v>
      </c>
      <c r="H92" s="39" t="s">
        <v>21</v>
      </c>
      <c r="I92" s="39" t="s">
        <v>1082</v>
      </c>
      <c r="J92" s="39" t="s">
        <v>24</v>
      </c>
      <c r="K92" s="42">
        <v>217786</v>
      </c>
      <c r="L92" s="42">
        <v>194459</v>
      </c>
      <c r="M92" s="42">
        <v>205800</v>
      </c>
      <c r="N92" s="42">
        <v>221361</v>
      </c>
      <c r="O92" s="42">
        <v>210620</v>
      </c>
      <c r="P92" s="42">
        <v>223085</v>
      </c>
      <c r="Q92" s="42">
        <v>213237</v>
      </c>
      <c r="R92" s="42">
        <v>228196.8</v>
      </c>
      <c r="S92" s="42">
        <v>237026.3</v>
      </c>
      <c r="T92" s="42">
        <v>221181</v>
      </c>
      <c r="U92" s="42">
        <v>242096.9</v>
      </c>
      <c r="V92" s="42">
        <v>228198</v>
      </c>
      <c r="W92" s="42">
        <v>239103</v>
      </c>
      <c r="X92" s="42">
        <v>226381</v>
      </c>
      <c r="Y92" s="42">
        <v>227334</v>
      </c>
      <c r="Z92" s="58">
        <f t="shared" si="35"/>
        <v>-3.2903859752233866E-2</v>
      </c>
      <c r="AA92" s="58">
        <f t="shared" si="36"/>
        <v>2.4331224229289239E-2</v>
      </c>
      <c r="AB92" s="58">
        <f t="shared" si="37"/>
        <v>-2.0887476697308394E-2</v>
      </c>
      <c r="AC92" s="59">
        <f t="shared" si="21"/>
        <v>231235.58842166164</v>
      </c>
      <c r="AD92" s="59">
        <f t="shared" si="22"/>
        <v>244920.66870689575</v>
      </c>
      <c r="AE92" s="59">
        <f t="shared" si="23"/>
        <v>234108.74165924347</v>
      </c>
      <c r="AF92" s="60">
        <f t="shared" si="24"/>
        <v>710264.9987878009</v>
      </c>
      <c r="AG92" s="87">
        <v>-1.9720271611014528E-3</v>
      </c>
      <c r="AH92" s="85">
        <f t="shared" si="25"/>
        <v>710264.99878780078</v>
      </c>
      <c r="AI92" s="86">
        <f t="shared" si="26"/>
        <v>0</v>
      </c>
      <c r="AJ92" s="61">
        <f t="shared" si="27"/>
        <v>-1.9720271611014528E-3</v>
      </c>
      <c r="AK92" s="62">
        <f t="shared" si="28"/>
        <v>238631.48238969917</v>
      </c>
      <c r="AL92" s="63">
        <f t="shared" si="29"/>
        <v>-2E-3</v>
      </c>
      <c r="AM92" s="64">
        <f t="shared" si="30"/>
        <v>7.8121478413717416E-3</v>
      </c>
      <c r="AN92" s="42"/>
      <c r="AO92" s="42"/>
      <c r="AP92" s="42"/>
      <c r="AQ92" s="65">
        <f t="shared" si="31"/>
        <v>-1.9720271611014528E-3</v>
      </c>
      <c r="AR92" s="60">
        <f t="shared" si="32"/>
        <v>239103</v>
      </c>
      <c r="AS92" s="45">
        <f t="shared" si="33"/>
        <v>238631.48238969917</v>
      </c>
      <c r="AT92" s="66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2">
        <v>89</v>
      </c>
      <c r="B93" s="37" t="s">
        <v>302</v>
      </c>
      <c r="C93" s="37" t="s">
        <v>304</v>
      </c>
      <c r="D93" s="38" t="s">
        <v>206</v>
      </c>
      <c r="E93" s="38" t="s">
        <v>207</v>
      </c>
      <c r="F93" s="39" t="s">
        <v>303</v>
      </c>
      <c r="G93" s="39">
        <v>5</v>
      </c>
      <c r="H93" s="39" t="s">
        <v>21</v>
      </c>
      <c r="I93" s="39" t="s">
        <v>1082</v>
      </c>
      <c r="J93" s="39" t="s">
        <v>24</v>
      </c>
      <c r="K93" s="42">
        <v>175042</v>
      </c>
      <c r="L93" s="42">
        <v>150966</v>
      </c>
      <c r="M93" s="42">
        <v>172176</v>
      </c>
      <c r="N93" s="42">
        <v>175055.02</v>
      </c>
      <c r="O93" s="42">
        <v>181271.67999999999</v>
      </c>
      <c r="P93" s="42">
        <v>178746</v>
      </c>
      <c r="Q93" s="42">
        <v>181379</v>
      </c>
      <c r="R93" s="42">
        <v>183643</v>
      </c>
      <c r="S93" s="42">
        <v>178688.7</v>
      </c>
      <c r="T93" s="42">
        <v>184108.6</v>
      </c>
      <c r="U93" s="42">
        <v>179502</v>
      </c>
      <c r="V93" s="42">
        <v>175444.78999999998</v>
      </c>
      <c r="W93" s="42">
        <v>165884.9</v>
      </c>
      <c r="X93" s="42">
        <v>159333.29999999999</v>
      </c>
      <c r="Y93" s="42">
        <v>175648.3</v>
      </c>
      <c r="Z93" s="58">
        <f t="shared" si="35"/>
        <v>3.558962991739123E-2</v>
      </c>
      <c r="AA93" s="58">
        <f t="shared" si="36"/>
        <v>2.1160635733138422E-2</v>
      </c>
      <c r="AB93" s="58">
        <f t="shared" si="37"/>
        <v>3.6202739913849147E-2</v>
      </c>
      <c r="AC93" s="59">
        <f t="shared" si="21"/>
        <v>171788.68219988345</v>
      </c>
      <c r="AD93" s="59">
        <f t="shared" si="22"/>
        <v>169395.12994252809</v>
      </c>
      <c r="AE93" s="59">
        <f t="shared" si="23"/>
        <v>171890.38789033488</v>
      </c>
      <c r="AF93" s="60">
        <f t="shared" si="24"/>
        <v>513074.20003274642</v>
      </c>
      <c r="AG93" s="87">
        <v>6.1189661566998874E-3</v>
      </c>
      <c r="AH93" s="85">
        <f t="shared" si="25"/>
        <v>513074.20003274613</v>
      </c>
      <c r="AI93" s="86">
        <f t="shared" si="26"/>
        <v>0</v>
      </c>
      <c r="AJ93" s="61">
        <f t="shared" si="27"/>
        <v>6.1189661566998874E-3</v>
      </c>
      <c r="AK93" s="62">
        <f t="shared" si="28"/>
        <v>166899.94408900753</v>
      </c>
      <c r="AL93" s="63">
        <f t="shared" si="29"/>
        <v>6.1000000000000004E-3</v>
      </c>
      <c r="AM93" s="64">
        <f t="shared" si="30"/>
        <v>-4.4676378450633214E-3</v>
      </c>
      <c r="AN93" s="42"/>
      <c r="AO93" s="42"/>
      <c r="AP93" s="42"/>
      <c r="AQ93" s="65">
        <f t="shared" si="31"/>
        <v>6.1189661566998874E-3</v>
      </c>
      <c r="AR93" s="60">
        <f t="shared" si="32"/>
        <v>165884.9</v>
      </c>
      <c r="AS93" s="45">
        <f t="shared" si="33"/>
        <v>166899.94408900753</v>
      </c>
      <c r="AT93" s="66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2">
        <v>90</v>
      </c>
      <c r="B94" s="37" t="s">
        <v>305</v>
      </c>
      <c r="C94" s="37" t="s">
        <v>307</v>
      </c>
      <c r="D94" s="38" t="s">
        <v>206</v>
      </c>
      <c r="E94" s="38" t="s">
        <v>207</v>
      </c>
      <c r="F94" s="39" t="s">
        <v>306</v>
      </c>
      <c r="G94" s="39">
        <v>3</v>
      </c>
      <c r="H94" s="39" t="s">
        <v>1076</v>
      </c>
      <c r="I94" s="39" t="s">
        <v>1082</v>
      </c>
      <c r="J94" s="39" t="s">
        <v>24</v>
      </c>
      <c r="K94" s="42">
        <v>472332</v>
      </c>
      <c r="L94" s="42">
        <v>436744</v>
      </c>
      <c r="M94" s="42">
        <v>462154</v>
      </c>
      <c r="N94" s="42">
        <v>480905</v>
      </c>
      <c r="O94" s="42">
        <v>501063</v>
      </c>
      <c r="P94" s="42">
        <v>496473</v>
      </c>
      <c r="Q94" s="42">
        <v>501162</v>
      </c>
      <c r="R94" s="42">
        <v>527314</v>
      </c>
      <c r="S94" s="42">
        <v>504939</v>
      </c>
      <c r="T94" s="42">
        <v>507474</v>
      </c>
      <c r="U94" s="42">
        <v>509192</v>
      </c>
      <c r="V94" s="42">
        <v>506462</v>
      </c>
      <c r="W94" s="42">
        <v>512891</v>
      </c>
      <c r="X94" s="42">
        <v>467529</v>
      </c>
      <c r="Y94" s="42">
        <v>499897</v>
      </c>
      <c r="Z94" s="58">
        <f t="shared" si="35"/>
        <v>6.0827976931480343E-2</v>
      </c>
      <c r="AA94" s="58">
        <f t="shared" si="36"/>
        <v>5.1110236020426303E-2</v>
      </c>
      <c r="AB94" s="58">
        <f t="shared" si="37"/>
        <v>6.1037575264855981E-2</v>
      </c>
      <c r="AC94" s="59">
        <f t="shared" si="21"/>
        <v>544089.12191636383</v>
      </c>
      <c r="AD94" s="59">
        <f t="shared" si="22"/>
        <v>539104.9800627525</v>
      </c>
      <c r="AE94" s="59">
        <f t="shared" si="23"/>
        <v>544196.62301516719</v>
      </c>
      <c r="AF94" s="60">
        <f t="shared" si="24"/>
        <v>1627390.7249942836</v>
      </c>
      <c r="AG94" s="87">
        <v>1.1266141692522486E-2</v>
      </c>
      <c r="AH94" s="85">
        <f t="shared" si="25"/>
        <v>1627390.7249942829</v>
      </c>
      <c r="AI94" s="86">
        <f t="shared" si="26"/>
        <v>0</v>
      </c>
      <c r="AJ94" s="61">
        <f t="shared" si="27"/>
        <v>1.1266141692522486E-2</v>
      </c>
      <c r="AK94" s="62">
        <f t="shared" si="28"/>
        <v>518669.30267881951</v>
      </c>
      <c r="AL94" s="63">
        <f t="shared" si="29"/>
        <v>1.1299999999999999E-2</v>
      </c>
      <c r="AM94" s="64">
        <f t="shared" si="30"/>
        <v>6.8887203946892406E-3</v>
      </c>
      <c r="AN94" s="42"/>
      <c r="AO94" s="42"/>
      <c r="AP94" s="42"/>
      <c r="AQ94" s="65">
        <f t="shared" si="31"/>
        <v>1.1266141692522486E-2</v>
      </c>
      <c r="AR94" s="60">
        <f t="shared" si="32"/>
        <v>512891</v>
      </c>
      <c r="AS94" s="45">
        <f t="shared" si="33"/>
        <v>518669.30267881951</v>
      </c>
      <c r="AT94" s="66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2">
        <v>91</v>
      </c>
      <c r="B95" s="37" t="s">
        <v>308</v>
      </c>
      <c r="C95" s="37" t="s">
        <v>310</v>
      </c>
      <c r="D95" s="38" t="s">
        <v>206</v>
      </c>
      <c r="E95" s="38" t="s">
        <v>207</v>
      </c>
      <c r="F95" s="39" t="s">
        <v>309</v>
      </c>
      <c r="G95" s="39" t="s">
        <v>30</v>
      </c>
      <c r="H95" s="39" t="s">
        <v>21</v>
      </c>
      <c r="I95" s="39" t="s">
        <v>1082</v>
      </c>
      <c r="J95" s="39" t="s">
        <v>24</v>
      </c>
      <c r="K95" s="42">
        <v>798927</v>
      </c>
      <c r="L95" s="42">
        <v>615437.01</v>
      </c>
      <c r="M95" s="42">
        <v>602752.4</v>
      </c>
      <c r="N95" s="42">
        <v>652796</v>
      </c>
      <c r="O95" s="42">
        <v>636628</v>
      </c>
      <c r="P95" s="42">
        <v>726465.2</v>
      </c>
      <c r="Q95" s="42">
        <v>725196.01</v>
      </c>
      <c r="R95" s="42">
        <v>731084.94</v>
      </c>
      <c r="S95" s="42">
        <v>809700.85</v>
      </c>
      <c r="T95" s="42">
        <v>769932.2</v>
      </c>
      <c r="U95" s="42">
        <v>792314.08000000007</v>
      </c>
      <c r="V95" s="42">
        <v>746813.84000000008</v>
      </c>
      <c r="W95" s="42">
        <v>722895.4</v>
      </c>
      <c r="X95" s="42">
        <v>767967.7</v>
      </c>
      <c r="Y95" s="42">
        <v>770905.33000000007</v>
      </c>
      <c r="Z95" s="58">
        <f t="shared" si="35"/>
        <v>-0.20314621986739712</v>
      </c>
      <c r="AA95" s="58">
        <f t="shared" si="36"/>
        <v>-9.0698899899490204E-2</v>
      </c>
      <c r="AB95" s="58">
        <f t="shared" si="37"/>
        <v>-9.2287518133696844E-2</v>
      </c>
      <c r="AC95" s="59">
        <f t="shared" si="21"/>
        <v>576041.93213047006</v>
      </c>
      <c r="AD95" s="59">
        <f t="shared" si="22"/>
        <v>657329.5824775981</v>
      </c>
      <c r="AE95" s="59">
        <f t="shared" si="23"/>
        <v>656181.17766373395</v>
      </c>
      <c r="AF95" s="60">
        <f t="shared" si="24"/>
        <v>1889552.6922718021</v>
      </c>
      <c r="AG95" s="87">
        <v>-2.7229497105204021E-2</v>
      </c>
      <c r="AH95" s="85">
        <f t="shared" si="25"/>
        <v>1889552.6922718016</v>
      </c>
      <c r="AI95" s="86">
        <f t="shared" si="26"/>
        <v>0</v>
      </c>
      <c r="AJ95" s="61">
        <f t="shared" si="27"/>
        <v>-2.7229497105204021E-2</v>
      </c>
      <c r="AK95" s="62">
        <f t="shared" si="28"/>
        <v>703211.32179833471</v>
      </c>
      <c r="AL95" s="63">
        <f t="shared" si="29"/>
        <v>-2.7199999999999998E-2</v>
      </c>
      <c r="AM95" s="64">
        <f t="shared" si="30"/>
        <v>-8.2991239301349884E-3</v>
      </c>
      <c r="AN95" s="42"/>
      <c r="AO95" s="42"/>
      <c r="AP95" s="42"/>
      <c r="AQ95" s="65">
        <f t="shared" si="31"/>
        <v>-2.7229497105204021E-2</v>
      </c>
      <c r="AR95" s="60">
        <f t="shared" si="32"/>
        <v>722895.4</v>
      </c>
      <c r="AS95" s="45">
        <f t="shared" si="33"/>
        <v>703211.32179833471</v>
      </c>
      <c r="AT95" s="66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2">
        <v>92</v>
      </c>
      <c r="B96" s="37" t="s">
        <v>311</v>
      </c>
      <c r="C96" s="37" t="s">
        <v>313</v>
      </c>
      <c r="D96" s="38" t="s">
        <v>206</v>
      </c>
      <c r="E96" s="38" t="s">
        <v>207</v>
      </c>
      <c r="F96" s="39" t="s">
        <v>312</v>
      </c>
      <c r="G96" s="39" t="s">
        <v>30</v>
      </c>
      <c r="H96" s="39" t="s">
        <v>21</v>
      </c>
      <c r="I96" s="39" t="s">
        <v>1082</v>
      </c>
      <c r="J96" s="39" t="s">
        <v>24</v>
      </c>
      <c r="K96" s="42">
        <v>44723</v>
      </c>
      <c r="L96" s="42">
        <v>40127</v>
      </c>
      <c r="M96" s="42">
        <v>42426</v>
      </c>
      <c r="N96" s="42">
        <v>49405</v>
      </c>
      <c r="O96" s="42">
        <v>52706</v>
      </c>
      <c r="P96" s="42">
        <v>51545</v>
      </c>
      <c r="Q96" s="42">
        <v>54287</v>
      </c>
      <c r="R96" s="42">
        <v>54283</v>
      </c>
      <c r="S96" s="42">
        <v>52720</v>
      </c>
      <c r="T96" s="42">
        <v>50064.27</v>
      </c>
      <c r="U96" s="42">
        <v>50708.03</v>
      </c>
      <c r="V96" s="42">
        <v>49211.5</v>
      </c>
      <c r="W96" s="42">
        <v>46703.5</v>
      </c>
      <c r="X96" s="42">
        <v>45442.9</v>
      </c>
      <c r="Y96" s="42">
        <v>47041</v>
      </c>
      <c r="Z96" s="58">
        <f t="shared" si="35"/>
        <v>0.17849875902779333</v>
      </c>
      <c r="AA96" s="58">
        <f t="shared" si="36"/>
        <v>0.15253896205531836</v>
      </c>
      <c r="AB96" s="58">
        <f t="shared" si="37"/>
        <v>0.21384969702390277</v>
      </c>
      <c r="AC96" s="59">
        <f t="shared" si="21"/>
        <v>55040.016792254544</v>
      </c>
      <c r="AD96" s="59">
        <f t="shared" si="22"/>
        <v>53827.60341435056</v>
      </c>
      <c r="AE96" s="59">
        <f t="shared" si="23"/>
        <v>56691.029324955845</v>
      </c>
      <c r="AF96" s="60">
        <f t="shared" si="24"/>
        <v>165558.64953156095</v>
      </c>
      <c r="AG96" s="87">
        <v>3.3865697960786006E-2</v>
      </c>
      <c r="AH96" s="85">
        <f t="shared" si="25"/>
        <v>165558.64953156098</v>
      </c>
      <c r="AI96" s="86">
        <f t="shared" si="26"/>
        <v>0</v>
      </c>
      <c r="AJ96" s="61">
        <f t="shared" si="27"/>
        <v>3.3865697960786006E-2</v>
      </c>
      <c r="AK96" s="62">
        <f t="shared" si="28"/>
        <v>48285.146624711575</v>
      </c>
      <c r="AL96" s="63">
        <f t="shared" si="29"/>
        <v>3.39E-2</v>
      </c>
      <c r="AM96" s="64">
        <f t="shared" si="30"/>
        <v>3.6174604113647923E-3</v>
      </c>
      <c r="AN96" s="42"/>
      <c r="AO96" s="42"/>
      <c r="AP96" s="42"/>
      <c r="AQ96" s="65">
        <f t="shared" si="31"/>
        <v>3.3865697960786006E-2</v>
      </c>
      <c r="AR96" s="60">
        <f t="shared" si="32"/>
        <v>46703.5</v>
      </c>
      <c r="AS96" s="45">
        <f t="shared" si="33"/>
        <v>48285.146624711575</v>
      </c>
      <c r="AT96" s="66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2">
        <v>93</v>
      </c>
      <c r="B97" s="37" t="s">
        <v>314</v>
      </c>
      <c r="C97" s="37" t="s">
        <v>316</v>
      </c>
      <c r="D97" s="38" t="s">
        <v>206</v>
      </c>
      <c r="E97" s="38" t="s">
        <v>207</v>
      </c>
      <c r="F97" s="39" t="s">
        <v>315</v>
      </c>
      <c r="G97" s="39" t="s">
        <v>30</v>
      </c>
      <c r="H97" s="39" t="s">
        <v>21</v>
      </c>
      <c r="I97" s="39" t="s">
        <v>1082</v>
      </c>
      <c r="J97" s="39" t="s">
        <v>24</v>
      </c>
      <c r="K97" s="42">
        <v>305213</v>
      </c>
      <c r="L97" s="42">
        <v>290052.38</v>
      </c>
      <c r="M97" s="42">
        <v>322827.02</v>
      </c>
      <c r="N97" s="42">
        <v>334243</v>
      </c>
      <c r="O97" s="42">
        <v>324585</v>
      </c>
      <c r="P97" s="42">
        <v>320466</v>
      </c>
      <c r="Q97" s="42">
        <v>330106</v>
      </c>
      <c r="R97" s="42">
        <v>328324</v>
      </c>
      <c r="S97" s="42">
        <v>323949</v>
      </c>
      <c r="T97" s="42">
        <v>308402</v>
      </c>
      <c r="U97" s="42">
        <v>319888</v>
      </c>
      <c r="V97" s="42">
        <v>318854.94</v>
      </c>
      <c r="W97" s="42">
        <v>326994</v>
      </c>
      <c r="X97" s="42">
        <v>309977</v>
      </c>
      <c r="Y97" s="42">
        <v>300667</v>
      </c>
      <c r="Z97" s="58">
        <f t="shared" si="35"/>
        <v>6.347042884805032E-2</v>
      </c>
      <c r="AA97" s="58">
        <f t="shared" si="36"/>
        <v>4.9974935536821752E-2</v>
      </c>
      <c r="AB97" s="58">
        <f t="shared" si="37"/>
        <v>8.1559435541736391E-2</v>
      </c>
      <c r="AC97" s="59">
        <f t="shared" si="21"/>
        <v>347748.44941073935</v>
      </c>
      <c r="AD97" s="59">
        <f t="shared" si="22"/>
        <v>343335.50407092751</v>
      </c>
      <c r="AE97" s="59">
        <f t="shared" si="23"/>
        <v>353663.44606553455</v>
      </c>
      <c r="AF97" s="60">
        <f t="shared" si="24"/>
        <v>1044747.3995472013</v>
      </c>
      <c r="AG97" s="87">
        <v>1.2664222715729744E-2</v>
      </c>
      <c r="AH97" s="85">
        <f t="shared" si="25"/>
        <v>1044747.3995472005</v>
      </c>
      <c r="AI97" s="86">
        <f t="shared" si="26"/>
        <v>0</v>
      </c>
      <c r="AJ97" s="61">
        <f t="shared" si="27"/>
        <v>1.2664222715729744E-2</v>
      </c>
      <c r="AK97" s="62">
        <f t="shared" si="28"/>
        <v>331135.1248427073</v>
      </c>
      <c r="AL97" s="63">
        <f t="shared" si="29"/>
        <v>1.2699999999999999E-2</v>
      </c>
      <c r="AM97" s="64">
        <f t="shared" si="30"/>
        <v>5.7608576670211686E-3</v>
      </c>
      <c r="AN97" s="42"/>
      <c r="AO97" s="42"/>
      <c r="AP97" s="42"/>
      <c r="AQ97" s="65">
        <f t="shared" si="31"/>
        <v>1.2664222715729744E-2</v>
      </c>
      <c r="AR97" s="60">
        <f t="shared" si="32"/>
        <v>326994</v>
      </c>
      <c r="AS97" s="45">
        <f t="shared" si="33"/>
        <v>331135.1248427073</v>
      </c>
      <c r="AT97" s="66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2">
        <v>94</v>
      </c>
      <c r="B98" s="37" t="s">
        <v>317</v>
      </c>
      <c r="C98" s="37" t="s">
        <v>319</v>
      </c>
      <c r="D98" s="38" t="s">
        <v>206</v>
      </c>
      <c r="E98" s="38" t="s">
        <v>207</v>
      </c>
      <c r="F98" s="39" t="s">
        <v>318</v>
      </c>
      <c r="G98" s="39" t="s">
        <v>30</v>
      </c>
      <c r="H98" s="39" t="s">
        <v>21</v>
      </c>
      <c r="I98" s="39" t="s">
        <v>1082</v>
      </c>
      <c r="J98" s="39" t="s">
        <v>24</v>
      </c>
      <c r="K98" s="42">
        <v>71507.64</v>
      </c>
      <c r="L98" s="42">
        <v>63449.65</v>
      </c>
      <c r="M98" s="42">
        <v>69173.19</v>
      </c>
      <c r="N98" s="42">
        <v>84207.31</v>
      </c>
      <c r="O98" s="42">
        <v>74181.7</v>
      </c>
      <c r="P98" s="42">
        <v>75207</v>
      </c>
      <c r="Q98" s="42">
        <v>72378</v>
      </c>
      <c r="R98" s="42">
        <v>79416</v>
      </c>
      <c r="S98" s="42">
        <v>67952</v>
      </c>
      <c r="T98" s="42">
        <v>67882</v>
      </c>
      <c r="U98" s="42">
        <v>70638.899999999994</v>
      </c>
      <c r="V98" s="42">
        <v>67082</v>
      </c>
      <c r="W98" s="42">
        <v>66344</v>
      </c>
      <c r="X98" s="42">
        <v>74810</v>
      </c>
      <c r="Y98" s="42">
        <v>70822.099999999991</v>
      </c>
      <c r="Z98" s="58">
        <f t="shared" si="35"/>
        <v>3.7395444738492323E-2</v>
      </c>
      <c r="AA98" s="58">
        <f t="shared" si="36"/>
        <v>5.1733772782880161E-2</v>
      </c>
      <c r="AB98" s="58">
        <f t="shared" si="37"/>
        <v>1.2171566562677816E-2</v>
      </c>
      <c r="AC98" s="59">
        <f t="shared" si="21"/>
        <v>68824.963385730531</v>
      </c>
      <c r="AD98" s="59">
        <f t="shared" si="22"/>
        <v>69776.225421507406</v>
      </c>
      <c r="AE98" s="59">
        <f t="shared" si="23"/>
        <v>67151.510412034302</v>
      </c>
      <c r="AF98" s="60">
        <f t="shared" si="24"/>
        <v>205752.69921927224</v>
      </c>
      <c r="AG98" s="87">
        <v>6.6610167143169655E-3</v>
      </c>
      <c r="AH98" s="85">
        <f t="shared" si="25"/>
        <v>205752.69921927236</v>
      </c>
      <c r="AI98" s="86">
        <f t="shared" si="26"/>
        <v>0</v>
      </c>
      <c r="AJ98" s="61">
        <f t="shared" si="27"/>
        <v>6.6610167143169655E-3</v>
      </c>
      <c r="AK98" s="62">
        <f t="shared" si="28"/>
        <v>66785.918492894649</v>
      </c>
      <c r="AL98" s="63">
        <f t="shared" si="29"/>
        <v>6.7000000000000002E-3</v>
      </c>
      <c r="AM98" s="64">
        <f t="shared" si="30"/>
        <v>-6.2264489909320542E-3</v>
      </c>
      <c r="AN98" s="42"/>
      <c r="AO98" s="42"/>
      <c r="AP98" s="42"/>
      <c r="AQ98" s="65">
        <f t="shared" si="31"/>
        <v>6.6610167143169655E-3</v>
      </c>
      <c r="AR98" s="60">
        <f t="shared" si="32"/>
        <v>66344</v>
      </c>
      <c r="AS98" s="45">
        <f t="shared" si="33"/>
        <v>66785.918492894649</v>
      </c>
      <c r="AT98" s="66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2">
        <v>95</v>
      </c>
      <c r="B99" s="37" t="s">
        <v>320</v>
      </c>
      <c r="C99" s="37" t="s">
        <v>322</v>
      </c>
      <c r="D99" s="38" t="s">
        <v>206</v>
      </c>
      <c r="E99" s="38" t="s">
        <v>207</v>
      </c>
      <c r="F99" s="39" t="s">
        <v>321</v>
      </c>
      <c r="G99" s="39" t="s">
        <v>30</v>
      </c>
      <c r="H99" s="39" t="s">
        <v>21</v>
      </c>
      <c r="I99" s="39" t="s">
        <v>1082</v>
      </c>
      <c r="J99" s="39" t="s">
        <v>24</v>
      </c>
      <c r="K99" s="42">
        <v>70006</v>
      </c>
      <c r="L99" s="42">
        <v>86777</v>
      </c>
      <c r="M99" s="42">
        <v>83360</v>
      </c>
      <c r="N99" s="42">
        <v>92605</v>
      </c>
      <c r="O99" s="42">
        <v>96221</v>
      </c>
      <c r="P99" s="42">
        <v>103629</v>
      </c>
      <c r="Q99" s="42">
        <v>92975</v>
      </c>
      <c r="R99" s="42">
        <v>103412</v>
      </c>
      <c r="S99" s="42">
        <v>96593</v>
      </c>
      <c r="T99" s="42">
        <v>104483</v>
      </c>
      <c r="U99" s="42">
        <v>112825</v>
      </c>
      <c r="V99" s="42">
        <v>103807</v>
      </c>
      <c r="W99" s="42">
        <v>104141</v>
      </c>
      <c r="X99" s="42">
        <v>97864</v>
      </c>
      <c r="Y99" s="42">
        <v>95991</v>
      </c>
      <c r="Z99" s="58">
        <f t="shared" si="35"/>
        <v>0.37446790275119279</v>
      </c>
      <c r="AA99" s="58">
        <f t="shared" si="36"/>
        <v>0.48028740393680547</v>
      </c>
      <c r="AB99" s="58">
        <f t="shared" si="37"/>
        <v>0.32810044853298281</v>
      </c>
      <c r="AC99" s="59">
        <f t="shared" si="21"/>
        <v>143138.46186041198</v>
      </c>
      <c r="AD99" s="59">
        <f t="shared" si="22"/>
        <v>154158.61053338286</v>
      </c>
      <c r="AE99" s="59">
        <f t="shared" si="23"/>
        <v>138309.70881067336</v>
      </c>
      <c r="AF99" s="60">
        <f t="shared" si="24"/>
        <v>435606.78120446822</v>
      </c>
      <c r="AG99" s="87">
        <v>6.8423785672777848E-2</v>
      </c>
      <c r="AH99" s="85">
        <f t="shared" si="25"/>
        <v>435606.78120446799</v>
      </c>
      <c r="AI99" s="86">
        <f t="shared" si="26"/>
        <v>0</v>
      </c>
      <c r="AJ99" s="61">
        <f t="shared" si="27"/>
        <v>6.8423785672777848E-2</v>
      </c>
      <c r="AK99" s="62">
        <f t="shared" si="28"/>
        <v>111266.72146374876</v>
      </c>
      <c r="AL99" s="63">
        <f t="shared" si="29"/>
        <v>6.8400000000000002E-2</v>
      </c>
      <c r="AM99" s="64">
        <f t="shared" si="30"/>
        <v>3.3650867199532808E-2</v>
      </c>
      <c r="AN99" s="42"/>
      <c r="AO99" s="42"/>
      <c r="AP99" s="42"/>
      <c r="AQ99" s="65">
        <f t="shared" si="31"/>
        <v>6.8423785672777848E-2</v>
      </c>
      <c r="AR99" s="60">
        <f t="shared" si="32"/>
        <v>104141</v>
      </c>
      <c r="AS99" s="45">
        <f t="shared" si="33"/>
        <v>111266.72146374876</v>
      </c>
      <c r="AT99" s="66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2">
        <v>96</v>
      </c>
      <c r="B100" s="37" t="s">
        <v>323</v>
      </c>
      <c r="C100" s="37" t="s">
        <v>325</v>
      </c>
      <c r="D100" s="38" t="s">
        <v>206</v>
      </c>
      <c r="E100" s="38" t="s">
        <v>207</v>
      </c>
      <c r="F100" s="39" t="s">
        <v>324</v>
      </c>
      <c r="G100" s="39" t="s">
        <v>30</v>
      </c>
      <c r="H100" s="39" t="s">
        <v>21</v>
      </c>
      <c r="I100" s="39" t="s">
        <v>1082</v>
      </c>
      <c r="J100" s="39" t="s">
        <v>24</v>
      </c>
      <c r="K100" s="42">
        <v>54890</v>
      </c>
      <c r="L100" s="42">
        <v>52979</v>
      </c>
      <c r="M100" s="42">
        <v>53694</v>
      </c>
      <c r="N100" s="42">
        <v>54703</v>
      </c>
      <c r="O100" s="42">
        <v>56867</v>
      </c>
      <c r="P100" s="42">
        <v>57946</v>
      </c>
      <c r="Q100" s="42">
        <v>63274.5</v>
      </c>
      <c r="R100" s="42">
        <v>61716</v>
      </c>
      <c r="S100" s="42">
        <v>60118</v>
      </c>
      <c r="T100" s="42">
        <v>60125</v>
      </c>
      <c r="U100" s="42">
        <v>61529</v>
      </c>
      <c r="V100" s="42">
        <v>57454</v>
      </c>
      <c r="W100" s="42">
        <v>58621</v>
      </c>
      <c r="X100" s="42">
        <v>63840</v>
      </c>
      <c r="Y100" s="42">
        <v>68503</v>
      </c>
      <c r="Z100" s="58">
        <f t="shared" si="35"/>
        <v>3.6017489524503565E-2</v>
      </c>
      <c r="AA100" s="58">
        <f t="shared" si="36"/>
        <v>5.5674986336309074E-2</v>
      </c>
      <c r="AB100" s="58">
        <f t="shared" si="37"/>
        <v>0.15275095645837133</v>
      </c>
      <c r="AC100" s="59">
        <f t="shared" si="21"/>
        <v>60732.381253415922</v>
      </c>
      <c r="AD100" s="59">
        <f t="shared" si="22"/>
        <v>61884.723374020774</v>
      </c>
      <c r="AE100" s="59">
        <f t="shared" si="23"/>
        <v>67575.413818546192</v>
      </c>
      <c r="AF100" s="60">
        <f t="shared" si="24"/>
        <v>190192.51844598289</v>
      </c>
      <c r="AG100" s="87">
        <v>1.5773080731482189E-2</v>
      </c>
      <c r="AH100" s="85">
        <f t="shared" si="25"/>
        <v>190192.51844598292</v>
      </c>
      <c r="AI100" s="86">
        <f t="shared" si="26"/>
        <v>0</v>
      </c>
      <c r="AJ100" s="61">
        <f t="shared" si="27"/>
        <v>1.5773080731482189E-2</v>
      </c>
      <c r="AK100" s="62">
        <f t="shared" si="28"/>
        <v>59545.633765560218</v>
      </c>
      <c r="AL100" s="63">
        <f t="shared" si="29"/>
        <v>1.5800000000000002E-2</v>
      </c>
      <c r="AM100" s="64">
        <f t="shared" si="30"/>
        <v>5.4951944616012938E-3</v>
      </c>
      <c r="AN100" s="42"/>
      <c r="AO100" s="42"/>
      <c r="AP100" s="42"/>
      <c r="AQ100" s="65">
        <f t="shared" si="31"/>
        <v>1.5773080731482189E-2</v>
      </c>
      <c r="AR100" s="60">
        <f t="shared" si="32"/>
        <v>58621</v>
      </c>
      <c r="AS100" s="45">
        <f t="shared" si="33"/>
        <v>59545.633765560218</v>
      </c>
      <c r="AT100" s="66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2">
        <v>97</v>
      </c>
      <c r="B101" s="37" t="s">
        <v>326</v>
      </c>
      <c r="C101" s="37" t="s">
        <v>328</v>
      </c>
      <c r="D101" s="38" t="s">
        <v>206</v>
      </c>
      <c r="E101" s="38" t="s">
        <v>207</v>
      </c>
      <c r="F101" s="39" t="s">
        <v>327</v>
      </c>
      <c r="G101" s="39" t="s">
        <v>30</v>
      </c>
      <c r="H101" s="39" t="s">
        <v>21</v>
      </c>
      <c r="I101" s="39" t="s">
        <v>1082</v>
      </c>
      <c r="J101" s="39" t="s">
        <v>24</v>
      </c>
      <c r="K101" s="42">
        <v>189198</v>
      </c>
      <c r="L101" s="42">
        <v>171444</v>
      </c>
      <c r="M101" s="42">
        <v>174573</v>
      </c>
      <c r="N101" s="42">
        <v>185177.60000000001</v>
      </c>
      <c r="O101" s="42">
        <v>198627.4</v>
      </c>
      <c r="P101" s="42">
        <v>195614</v>
      </c>
      <c r="Q101" s="42">
        <v>197791</v>
      </c>
      <c r="R101" s="42">
        <v>192337</v>
      </c>
      <c r="S101" s="42">
        <v>211936</v>
      </c>
      <c r="T101" s="42">
        <v>203287</v>
      </c>
      <c r="U101" s="42">
        <v>198105</v>
      </c>
      <c r="V101" s="42">
        <v>192915</v>
      </c>
      <c r="W101" s="42">
        <v>199812</v>
      </c>
      <c r="X101" s="42">
        <v>179286</v>
      </c>
      <c r="Y101" s="42">
        <v>181564</v>
      </c>
      <c r="Z101" s="58">
        <f t="shared" si="35"/>
        <v>4.9838793221915534E-2</v>
      </c>
      <c r="AA101" s="58">
        <f t="shared" si="36"/>
        <v>3.3911563547183388E-2</v>
      </c>
      <c r="AB101" s="58">
        <f t="shared" si="37"/>
        <v>4.5418027674711148E-2</v>
      </c>
      <c r="AC101" s="59">
        <f t="shared" si="21"/>
        <v>209770.3889512574</v>
      </c>
      <c r="AD101" s="59">
        <f t="shared" si="22"/>
        <v>206587.93733548981</v>
      </c>
      <c r="AE101" s="59">
        <f t="shared" si="23"/>
        <v>208887.06694573938</v>
      </c>
      <c r="AF101" s="60">
        <f t="shared" si="24"/>
        <v>625245.39323248668</v>
      </c>
      <c r="AG101" s="87">
        <v>8.4618651971271885E-3</v>
      </c>
      <c r="AH101" s="85">
        <f t="shared" si="25"/>
        <v>625245.39323248644</v>
      </c>
      <c r="AI101" s="86">
        <f t="shared" si="26"/>
        <v>0</v>
      </c>
      <c r="AJ101" s="61">
        <f t="shared" si="27"/>
        <v>8.4618651971271885E-3</v>
      </c>
      <c r="AK101" s="62">
        <f t="shared" si="28"/>
        <v>201502.78220876836</v>
      </c>
      <c r="AL101" s="63">
        <f t="shared" si="29"/>
        <v>8.5000000000000006E-3</v>
      </c>
      <c r="AM101" s="64">
        <f t="shared" ref="AM101:AM116" si="38">(POWER(W101/K101,1/12)-1)</f>
        <v>4.5589303409578896E-3</v>
      </c>
      <c r="AN101" s="42"/>
      <c r="AO101" s="42"/>
      <c r="AP101" s="42"/>
      <c r="AQ101" s="65">
        <f t="shared" si="31"/>
        <v>8.4618651971271885E-3</v>
      </c>
      <c r="AR101" s="60">
        <f t="shared" si="32"/>
        <v>199812</v>
      </c>
      <c r="AS101" s="45">
        <f t="shared" si="33"/>
        <v>201502.78220876836</v>
      </c>
      <c r="AT101" s="66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2">
        <v>98</v>
      </c>
      <c r="B102" s="37" t="s">
        <v>329</v>
      </c>
      <c r="C102" s="37" t="s">
        <v>331</v>
      </c>
      <c r="D102" s="38" t="s">
        <v>206</v>
      </c>
      <c r="E102" s="38" t="s">
        <v>207</v>
      </c>
      <c r="F102" s="39" t="s">
        <v>330</v>
      </c>
      <c r="G102" s="39" t="s">
        <v>30</v>
      </c>
      <c r="H102" s="39" t="s">
        <v>21</v>
      </c>
      <c r="I102" s="39" t="s">
        <v>1082</v>
      </c>
      <c r="J102" s="39" t="s">
        <v>24</v>
      </c>
      <c r="K102" s="42">
        <v>2331</v>
      </c>
      <c r="L102" s="42">
        <v>1916</v>
      </c>
      <c r="M102" s="42">
        <v>2116</v>
      </c>
      <c r="N102" s="42">
        <v>2366</v>
      </c>
      <c r="O102" s="42">
        <v>2537</v>
      </c>
      <c r="P102" s="42">
        <v>2530</v>
      </c>
      <c r="Q102" s="42">
        <v>2596</v>
      </c>
      <c r="R102" s="42">
        <v>2619</v>
      </c>
      <c r="S102" s="42">
        <v>2942</v>
      </c>
      <c r="T102" s="42">
        <v>5970</v>
      </c>
      <c r="U102" s="42">
        <v>3557</v>
      </c>
      <c r="V102" s="42">
        <v>3726</v>
      </c>
      <c r="W102" s="42">
        <v>3298</v>
      </c>
      <c r="X102" s="42">
        <v>3383</v>
      </c>
      <c r="Y102" s="42">
        <v>3569</v>
      </c>
      <c r="Z102" s="58">
        <f t="shared" ref="Z102:Z116" si="39">O102/$K102-1</f>
        <v>8.8374088374088444E-2</v>
      </c>
      <c r="AA102" s="58">
        <f t="shared" ref="AA102:AA116" si="40">P102/$K102-1</f>
        <v>8.5371085371085398E-2</v>
      </c>
      <c r="AB102" s="58">
        <f t="shared" ref="AB102:AB116" si="41">Q102/$K102-1</f>
        <v>0.11368511368511358</v>
      </c>
      <c r="AC102" s="59">
        <f t="shared" si="21"/>
        <v>3589.4577434577436</v>
      </c>
      <c r="AD102" s="59">
        <f t="shared" si="22"/>
        <v>3579.5538395538397</v>
      </c>
      <c r="AE102" s="59">
        <f t="shared" si="23"/>
        <v>3672.9335049335045</v>
      </c>
      <c r="AF102" s="60">
        <f t="shared" si="24"/>
        <v>10841.945087945087</v>
      </c>
      <c r="AG102" s="87">
        <v>1.8444550153937915E-2</v>
      </c>
      <c r="AH102" s="85">
        <f t="shared" si="25"/>
        <v>10841.945087945091</v>
      </c>
      <c r="AI102" s="86">
        <f t="shared" si="26"/>
        <v>0</v>
      </c>
      <c r="AJ102" s="61">
        <f t="shared" si="27"/>
        <v>1.8444550153937915E-2</v>
      </c>
      <c r="AK102" s="62">
        <f t="shared" si="28"/>
        <v>3358.8301264076872</v>
      </c>
      <c r="AL102" s="63">
        <f t="shared" si="29"/>
        <v>1.84E-2</v>
      </c>
      <c r="AM102" s="64">
        <f t="shared" si="38"/>
        <v>2.9340430795621986E-2</v>
      </c>
      <c r="AN102" s="42"/>
      <c r="AO102" s="42"/>
      <c r="AP102" s="42"/>
      <c r="AQ102" s="65">
        <f t="shared" si="31"/>
        <v>1.8444550153937915E-2</v>
      </c>
      <c r="AR102" s="60">
        <f t="shared" si="32"/>
        <v>3298</v>
      </c>
      <c r="AS102" s="45">
        <f t="shared" si="33"/>
        <v>3358.8301264076872</v>
      </c>
      <c r="AT102" s="66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2">
        <v>99</v>
      </c>
      <c r="B103" s="37" t="s">
        <v>332</v>
      </c>
      <c r="C103" s="37" t="s">
        <v>325</v>
      </c>
      <c r="D103" s="38" t="s">
        <v>206</v>
      </c>
      <c r="E103" s="38" t="s">
        <v>207</v>
      </c>
      <c r="F103" s="39" t="s">
        <v>333</v>
      </c>
      <c r="G103" s="39" t="s">
        <v>30</v>
      </c>
      <c r="H103" s="39" t="s">
        <v>21</v>
      </c>
      <c r="I103" s="39" t="s">
        <v>1082</v>
      </c>
      <c r="J103" s="39" t="s">
        <v>24</v>
      </c>
      <c r="K103" s="42">
        <v>174505</v>
      </c>
      <c r="L103" s="42">
        <v>165463.19</v>
      </c>
      <c r="M103" s="42">
        <v>176050.91</v>
      </c>
      <c r="N103" s="42">
        <v>201657.7</v>
      </c>
      <c r="O103" s="42">
        <v>205538</v>
      </c>
      <c r="P103" s="42">
        <v>221326</v>
      </c>
      <c r="Q103" s="42">
        <v>217727</v>
      </c>
      <c r="R103" s="42">
        <v>225726.3</v>
      </c>
      <c r="S103" s="42">
        <v>231784</v>
      </c>
      <c r="T103" s="42">
        <v>218284</v>
      </c>
      <c r="U103" s="42">
        <v>224425</v>
      </c>
      <c r="V103" s="42">
        <v>222664</v>
      </c>
      <c r="W103" s="42">
        <v>214698</v>
      </c>
      <c r="X103" s="42">
        <v>214970</v>
      </c>
      <c r="Y103" s="42">
        <v>226922.1</v>
      </c>
      <c r="Z103" s="58">
        <f t="shared" si="39"/>
        <v>0.17783444600441256</v>
      </c>
      <c r="AA103" s="58">
        <f t="shared" si="40"/>
        <v>0.26830749835248269</v>
      </c>
      <c r="AB103" s="58">
        <f t="shared" si="41"/>
        <v>0.2476834474656886</v>
      </c>
      <c r="AC103" s="59">
        <f t="shared" si="21"/>
        <v>252878.69988825536</v>
      </c>
      <c r="AD103" s="59">
        <f t="shared" si="22"/>
        <v>272303.08328128135</v>
      </c>
      <c r="AE103" s="59">
        <f t="shared" si="23"/>
        <v>267875.14080398838</v>
      </c>
      <c r="AF103" s="60">
        <f t="shared" si="24"/>
        <v>793056.92397352518</v>
      </c>
      <c r="AG103" s="87">
        <v>4.2368252958403463E-2</v>
      </c>
      <c r="AH103" s="85">
        <f t="shared" si="25"/>
        <v>793056.92397352483</v>
      </c>
      <c r="AI103" s="86">
        <f t="shared" si="26"/>
        <v>0</v>
      </c>
      <c r="AJ103" s="61">
        <f t="shared" si="27"/>
        <v>4.2368252958403463E-2</v>
      </c>
      <c r="AK103" s="62">
        <f t="shared" si="28"/>
        <v>223794.37917366333</v>
      </c>
      <c r="AL103" s="63">
        <f t="shared" si="29"/>
        <v>4.24E-2</v>
      </c>
      <c r="AM103" s="64">
        <f t="shared" si="38"/>
        <v>1.7423294836159231E-2</v>
      </c>
      <c r="AN103" s="42"/>
      <c r="AO103" s="42"/>
      <c r="AP103" s="42"/>
      <c r="AQ103" s="65">
        <f t="shared" si="31"/>
        <v>4.2368252958403463E-2</v>
      </c>
      <c r="AR103" s="60">
        <f t="shared" si="32"/>
        <v>214698</v>
      </c>
      <c r="AS103" s="45">
        <f t="shared" si="33"/>
        <v>223794.37917366333</v>
      </c>
      <c r="AT103" s="66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2">
        <v>100</v>
      </c>
      <c r="B104" s="37" t="s">
        <v>334</v>
      </c>
      <c r="C104" s="37" t="s">
        <v>325</v>
      </c>
      <c r="D104" s="38" t="s">
        <v>206</v>
      </c>
      <c r="E104" s="38" t="s">
        <v>207</v>
      </c>
      <c r="F104" s="39" t="s">
        <v>335</v>
      </c>
      <c r="G104" s="39" t="s">
        <v>30</v>
      </c>
      <c r="H104" s="39" t="s">
        <v>21</v>
      </c>
      <c r="I104" s="39" t="s">
        <v>1082</v>
      </c>
      <c r="J104" s="39" t="s">
        <v>24</v>
      </c>
      <c r="K104" s="42">
        <v>12119</v>
      </c>
      <c r="L104" s="42">
        <v>12193.3</v>
      </c>
      <c r="M104" s="42">
        <v>16414.7</v>
      </c>
      <c r="N104" s="42">
        <v>16591</v>
      </c>
      <c r="O104" s="42">
        <v>17120</v>
      </c>
      <c r="P104" s="42">
        <v>20911</v>
      </c>
      <c r="Q104" s="42">
        <v>16348</v>
      </c>
      <c r="R104" s="42">
        <v>16406</v>
      </c>
      <c r="S104" s="42">
        <v>16762</v>
      </c>
      <c r="T104" s="42">
        <v>16999</v>
      </c>
      <c r="U104" s="42">
        <v>18236</v>
      </c>
      <c r="V104" s="42">
        <v>16752</v>
      </c>
      <c r="W104" s="42">
        <v>17767</v>
      </c>
      <c r="X104" s="42">
        <v>17745</v>
      </c>
      <c r="Y104" s="42">
        <v>17498</v>
      </c>
      <c r="Z104" s="58">
        <f t="shared" si="39"/>
        <v>0.4126578100503342</v>
      </c>
      <c r="AA104" s="58">
        <f t="shared" si="40"/>
        <v>0.72547239871276514</v>
      </c>
      <c r="AB104" s="58">
        <f t="shared" si="41"/>
        <v>0.34895618450367194</v>
      </c>
      <c r="AC104" s="59">
        <f t="shared" si="21"/>
        <v>25098.691311164286</v>
      </c>
      <c r="AD104" s="59">
        <f t="shared" si="22"/>
        <v>30656.468107929697</v>
      </c>
      <c r="AE104" s="59">
        <f t="shared" si="23"/>
        <v>23966.904530076739</v>
      </c>
      <c r="AF104" s="60">
        <f t="shared" si="24"/>
        <v>79722.063949170726</v>
      </c>
      <c r="AG104" s="87">
        <v>8.3385489364551701E-2</v>
      </c>
      <c r="AH104" s="85">
        <f t="shared" si="25"/>
        <v>79722.063949170726</v>
      </c>
      <c r="AI104" s="86">
        <f t="shared" si="26"/>
        <v>0</v>
      </c>
      <c r="AJ104" s="61">
        <f t="shared" si="27"/>
        <v>8.3385489364551701E-2</v>
      </c>
      <c r="AK104" s="62">
        <f t="shared" si="28"/>
        <v>19248.509989539991</v>
      </c>
      <c r="AL104" s="63">
        <f t="shared" si="29"/>
        <v>8.3400000000000002E-2</v>
      </c>
      <c r="AM104" s="64">
        <f t="shared" si="38"/>
        <v>3.239432772775519E-2</v>
      </c>
      <c r="AN104" s="42"/>
      <c r="AO104" s="42"/>
      <c r="AP104" s="42"/>
      <c r="AQ104" s="65">
        <f t="shared" si="31"/>
        <v>8.3385489364551701E-2</v>
      </c>
      <c r="AR104" s="60">
        <f t="shared" si="32"/>
        <v>17767</v>
      </c>
      <c r="AS104" s="45">
        <f t="shared" si="33"/>
        <v>19248.509989539991</v>
      </c>
      <c r="AT104" s="66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2">
        <v>101</v>
      </c>
      <c r="B105" s="37" t="s">
        <v>336</v>
      </c>
      <c r="C105" s="37" t="s">
        <v>316</v>
      </c>
      <c r="D105" s="38" t="s">
        <v>206</v>
      </c>
      <c r="E105" s="38" t="s">
        <v>207</v>
      </c>
      <c r="F105" s="39" t="s">
        <v>337</v>
      </c>
      <c r="G105" s="39" t="s">
        <v>30</v>
      </c>
      <c r="H105" s="39" t="s">
        <v>21</v>
      </c>
      <c r="I105" s="39" t="s">
        <v>1082</v>
      </c>
      <c r="J105" s="39" t="s">
        <v>24</v>
      </c>
      <c r="K105" s="42">
        <v>60989</v>
      </c>
      <c r="L105" s="42">
        <v>58976</v>
      </c>
      <c r="M105" s="42">
        <v>58003</v>
      </c>
      <c r="N105" s="42">
        <v>62312</v>
      </c>
      <c r="O105" s="42">
        <v>62105</v>
      </c>
      <c r="P105" s="42">
        <v>64965</v>
      </c>
      <c r="Q105" s="42">
        <v>63895</v>
      </c>
      <c r="R105" s="42">
        <v>62950</v>
      </c>
      <c r="S105" s="42">
        <v>69673</v>
      </c>
      <c r="T105" s="42">
        <v>64727</v>
      </c>
      <c r="U105" s="42">
        <v>69525.3</v>
      </c>
      <c r="V105" s="42">
        <v>63160.1</v>
      </c>
      <c r="W105" s="42">
        <v>67307</v>
      </c>
      <c r="X105" s="42">
        <v>68056</v>
      </c>
      <c r="Y105" s="42">
        <v>69549</v>
      </c>
      <c r="Z105" s="58">
        <f t="shared" si="39"/>
        <v>1.8298381675384112E-2</v>
      </c>
      <c r="AA105" s="58">
        <f t="shared" si="40"/>
        <v>6.5192083818393476E-2</v>
      </c>
      <c r="AB105" s="58">
        <f t="shared" si="41"/>
        <v>4.7647936513141698E-2</v>
      </c>
      <c r="AC105" s="59">
        <f t="shared" si="21"/>
        <v>68538.609175425081</v>
      </c>
      <c r="AD105" s="59">
        <f t="shared" si="22"/>
        <v>71694.883585564603</v>
      </c>
      <c r="AE105" s="59">
        <f t="shared" si="23"/>
        <v>70514.039662890034</v>
      </c>
      <c r="AF105" s="60">
        <f t="shared" si="24"/>
        <v>210747.53242387972</v>
      </c>
      <c r="AG105" s="87">
        <v>8.5886683297662966E-3</v>
      </c>
      <c r="AH105" s="85">
        <f t="shared" si="25"/>
        <v>210747.53242387963</v>
      </c>
      <c r="AI105" s="86">
        <f t="shared" si="26"/>
        <v>0</v>
      </c>
      <c r="AJ105" s="61">
        <f t="shared" si="27"/>
        <v>8.5886683297662966E-3</v>
      </c>
      <c r="AK105" s="62">
        <f t="shared" si="28"/>
        <v>67885.077499271574</v>
      </c>
      <c r="AL105" s="63">
        <f t="shared" si="29"/>
        <v>8.6E-3</v>
      </c>
      <c r="AM105" s="64">
        <f t="shared" si="38"/>
        <v>8.2480562495792498E-3</v>
      </c>
      <c r="AN105" s="42"/>
      <c r="AO105" s="42"/>
      <c r="AP105" s="42"/>
      <c r="AQ105" s="65">
        <f t="shared" si="31"/>
        <v>8.5886683297662966E-3</v>
      </c>
      <c r="AR105" s="60">
        <f t="shared" si="32"/>
        <v>67307</v>
      </c>
      <c r="AS105" s="45">
        <f t="shared" si="33"/>
        <v>67885.077499271574</v>
      </c>
      <c r="AT105" s="66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2">
        <v>102</v>
      </c>
      <c r="B106" s="37" t="s">
        <v>340</v>
      </c>
      <c r="C106" s="37" t="s">
        <v>342</v>
      </c>
      <c r="D106" s="38" t="s">
        <v>338</v>
      </c>
      <c r="E106" s="38" t="s">
        <v>339</v>
      </c>
      <c r="F106" s="39" t="s">
        <v>341</v>
      </c>
      <c r="G106" s="39">
        <v>2</v>
      </c>
      <c r="H106" s="39" t="s">
        <v>1076</v>
      </c>
      <c r="I106" s="39" t="s">
        <v>1082</v>
      </c>
      <c r="J106" s="39" t="s">
        <v>24</v>
      </c>
      <c r="K106" s="42">
        <v>17697133.600000001</v>
      </c>
      <c r="L106" s="42">
        <v>16721177.469999999</v>
      </c>
      <c r="M106" s="42">
        <v>18025239.849999998</v>
      </c>
      <c r="N106" s="42">
        <v>17471238.199999999</v>
      </c>
      <c r="O106" s="42">
        <v>17836048.719999999</v>
      </c>
      <c r="P106" s="42">
        <v>17150266.119999997</v>
      </c>
      <c r="Q106" s="42">
        <v>17073034.600000001</v>
      </c>
      <c r="R106" s="42">
        <v>16688473.460000001</v>
      </c>
      <c r="S106" s="42">
        <v>16581039.949999999</v>
      </c>
      <c r="T106" s="42">
        <v>17257301.600000001</v>
      </c>
      <c r="U106" s="42">
        <v>17177617.810000002</v>
      </c>
      <c r="V106" s="42">
        <v>17549503.16</v>
      </c>
      <c r="W106" s="42">
        <v>17326589.32</v>
      </c>
      <c r="X106" s="42">
        <v>17271694.739999998</v>
      </c>
      <c r="Y106" s="42">
        <v>19368854.34</v>
      </c>
      <c r="Z106" s="58">
        <f t="shared" si="39"/>
        <v>7.8495830533820143E-3</v>
      </c>
      <c r="AA106" s="58">
        <f t="shared" si="40"/>
        <v>-3.0901472089242987E-2</v>
      </c>
      <c r="AB106" s="58">
        <f t="shared" si="41"/>
        <v>-3.5265541533799571E-2</v>
      </c>
      <c r="AC106" s="59">
        <f t="shared" si="21"/>
        <v>17462595.821899183</v>
      </c>
      <c r="AD106" s="59">
        <f t="shared" si="22"/>
        <v>16791172.203726243</v>
      </c>
      <c r="AE106" s="59">
        <f t="shared" si="23"/>
        <v>16715557.764696453</v>
      </c>
      <c r="AF106" s="60">
        <f t="shared" si="24"/>
        <v>50969325.790321872</v>
      </c>
      <c r="AG106" s="87">
        <v>-3.9194407229800315E-3</v>
      </c>
      <c r="AH106" s="85">
        <f t="shared" si="25"/>
        <v>50969325.790321864</v>
      </c>
      <c r="AI106" s="86">
        <f t="shared" si="26"/>
        <v>0</v>
      </c>
      <c r="AJ106" s="61">
        <f t="shared" si="27"/>
        <v>-3.9194407229800315E-3</v>
      </c>
      <c r="AK106" s="62">
        <f t="shared" si="28"/>
        <v>17258678.780228842</v>
      </c>
      <c r="AL106" s="63">
        <f t="shared" si="29"/>
        <v>-3.8999999999999998E-3</v>
      </c>
      <c r="AM106" s="64">
        <f t="shared" si="38"/>
        <v>-1.7618133858403606E-3</v>
      </c>
      <c r="AN106" s="42"/>
      <c r="AO106" s="42"/>
      <c r="AP106" s="42"/>
      <c r="AQ106" s="65">
        <f t="shared" si="31"/>
        <v>-3.9194407229800315E-3</v>
      </c>
      <c r="AR106" s="60">
        <f t="shared" si="32"/>
        <v>17326589.32</v>
      </c>
      <c r="AS106" s="45">
        <f t="shared" si="33"/>
        <v>17258678.780228842</v>
      </c>
      <c r="AT106" s="66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2">
        <v>103</v>
      </c>
      <c r="B107" s="37" t="s">
        <v>343</v>
      </c>
      <c r="C107" s="37" t="s">
        <v>345</v>
      </c>
      <c r="D107" s="38" t="s">
        <v>338</v>
      </c>
      <c r="E107" s="38" t="s">
        <v>339</v>
      </c>
      <c r="F107" s="39" t="s">
        <v>344</v>
      </c>
      <c r="G107" s="39">
        <v>4</v>
      </c>
      <c r="H107" s="39" t="s">
        <v>21</v>
      </c>
      <c r="I107" s="39" t="s">
        <v>1082</v>
      </c>
      <c r="J107" s="39" t="s">
        <v>24</v>
      </c>
      <c r="K107" s="42">
        <v>313402.78000000003</v>
      </c>
      <c r="L107" s="42">
        <v>290413.76</v>
      </c>
      <c r="M107" s="42">
        <v>325958.90999999997</v>
      </c>
      <c r="N107" s="42">
        <v>321662.15999999997</v>
      </c>
      <c r="O107" s="42">
        <v>335083.53000000003</v>
      </c>
      <c r="P107" s="42">
        <v>283943</v>
      </c>
      <c r="Q107" s="42">
        <v>279605.8</v>
      </c>
      <c r="R107" s="42">
        <v>300050.21000000002</v>
      </c>
      <c r="S107" s="42">
        <v>299146.42</v>
      </c>
      <c r="T107" s="42">
        <v>321146.8</v>
      </c>
      <c r="U107" s="42">
        <v>316121.86</v>
      </c>
      <c r="V107" s="42">
        <v>331023.12</v>
      </c>
      <c r="W107" s="42">
        <v>333443.51</v>
      </c>
      <c r="X107" s="42">
        <v>298274.81000000006</v>
      </c>
      <c r="Y107" s="42">
        <v>314847.40000000002</v>
      </c>
      <c r="Z107" s="58">
        <f t="shared" si="39"/>
        <v>6.91785503625717E-2</v>
      </c>
      <c r="AA107" s="58">
        <f t="shared" si="40"/>
        <v>-9.3999740525594677E-2</v>
      </c>
      <c r="AB107" s="58">
        <f t="shared" si="41"/>
        <v>-0.10783880091937936</v>
      </c>
      <c r="AC107" s="59">
        <f t="shared" si="21"/>
        <v>356510.64864960767</v>
      </c>
      <c r="AD107" s="59">
        <f t="shared" si="22"/>
        <v>302099.90658005647</v>
      </c>
      <c r="AE107" s="59">
        <f t="shared" si="23"/>
        <v>297485.36170725094</v>
      </c>
      <c r="AF107" s="60">
        <f t="shared" si="24"/>
        <v>956095.91693691502</v>
      </c>
      <c r="AG107" s="87">
        <v>-9.0101275779563041E-3</v>
      </c>
      <c r="AH107" s="85">
        <f t="shared" si="25"/>
        <v>956095.91693691514</v>
      </c>
      <c r="AI107" s="86">
        <f t="shared" si="26"/>
        <v>0</v>
      </c>
      <c r="AJ107" s="61">
        <f t="shared" si="27"/>
        <v>-9.0101275779563041E-3</v>
      </c>
      <c r="AK107" s="62">
        <f t="shared" si="28"/>
        <v>330439.14143485849</v>
      </c>
      <c r="AL107" s="63">
        <f t="shared" si="29"/>
        <v>-8.9999999999999993E-3</v>
      </c>
      <c r="AM107" s="64">
        <f t="shared" si="38"/>
        <v>5.1787188946377238E-3</v>
      </c>
      <c r="AN107" s="42"/>
      <c r="AO107" s="42"/>
      <c r="AP107" s="42"/>
      <c r="AQ107" s="65">
        <f t="shared" si="31"/>
        <v>-9.0101275779563041E-3</v>
      </c>
      <c r="AR107" s="60">
        <f t="shared" si="32"/>
        <v>333443.51</v>
      </c>
      <c r="AS107" s="45">
        <f t="shared" si="33"/>
        <v>330439.14143485849</v>
      </c>
      <c r="AT107" s="66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2">
        <v>104</v>
      </c>
      <c r="B108" s="37" t="s">
        <v>346</v>
      </c>
      <c r="C108" s="37" t="s">
        <v>348</v>
      </c>
      <c r="D108" s="38" t="s">
        <v>338</v>
      </c>
      <c r="E108" s="38" t="s">
        <v>339</v>
      </c>
      <c r="F108" s="39" t="s">
        <v>347</v>
      </c>
      <c r="G108" s="39">
        <v>2</v>
      </c>
      <c r="H108" s="39" t="s">
        <v>1076</v>
      </c>
      <c r="I108" s="39" t="s">
        <v>1082</v>
      </c>
      <c r="J108" s="39" t="s">
        <v>24</v>
      </c>
      <c r="K108" s="42">
        <v>255485.63</v>
      </c>
      <c r="L108" s="42">
        <v>202306.92</v>
      </c>
      <c r="M108" s="42">
        <v>240518.88</v>
      </c>
      <c r="N108" s="42">
        <v>248002.99</v>
      </c>
      <c r="O108" s="42">
        <v>250878.76</v>
      </c>
      <c r="P108" s="42">
        <v>269367.67999999999</v>
      </c>
      <c r="Q108" s="42">
        <v>249556.03</v>
      </c>
      <c r="R108" s="42">
        <v>261055.86000000002</v>
      </c>
      <c r="S108" s="42">
        <v>251265.81</v>
      </c>
      <c r="T108" s="42">
        <v>257572.71000000002</v>
      </c>
      <c r="U108" s="42">
        <v>263085.98</v>
      </c>
      <c r="V108" s="42">
        <v>252547.79</v>
      </c>
      <c r="W108" s="42">
        <v>243847.65</v>
      </c>
      <c r="X108" s="42">
        <v>235675.47</v>
      </c>
      <c r="Y108" s="42">
        <v>265752.84999999998</v>
      </c>
      <c r="Z108" s="58">
        <f t="shared" si="39"/>
        <v>-1.8031816505687637E-2</v>
      </c>
      <c r="AA108" s="58">
        <f t="shared" si="40"/>
        <v>5.4335932709796531E-2</v>
      </c>
      <c r="AB108" s="58">
        <f t="shared" si="41"/>
        <v>-2.3209133132066961E-2</v>
      </c>
      <c r="AC108" s="59">
        <f t="shared" si="21"/>
        <v>239450.63391985686</v>
      </c>
      <c r="AD108" s="59">
        <f t="shared" si="22"/>
        <v>257097.33950184201</v>
      </c>
      <c r="AE108" s="59">
        <f t="shared" si="23"/>
        <v>238188.15742720832</v>
      </c>
      <c r="AF108" s="60">
        <f t="shared" si="24"/>
        <v>734736.13084890717</v>
      </c>
      <c r="AG108" s="87">
        <v>8.714279714937866E-4</v>
      </c>
      <c r="AH108" s="85">
        <f t="shared" si="25"/>
        <v>734736.13084890775</v>
      </c>
      <c r="AI108" s="86">
        <f t="shared" si="26"/>
        <v>0</v>
      </c>
      <c r="AJ108" s="61">
        <f t="shared" si="27"/>
        <v>8.714279714937866E-4</v>
      </c>
      <c r="AK108" s="62">
        <f t="shared" si="28"/>
        <v>244060.14566299305</v>
      </c>
      <c r="AL108" s="63">
        <f t="shared" si="29"/>
        <v>8.9999999999999998E-4</v>
      </c>
      <c r="AM108" s="64">
        <f t="shared" si="38"/>
        <v>-3.8776723667204305E-3</v>
      </c>
      <c r="AN108" s="42"/>
      <c r="AO108" s="42"/>
      <c r="AP108" s="42"/>
      <c r="AQ108" s="65">
        <f t="shared" si="31"/>
        <v>8.714279714937866E-4</v>
      </c>
      <c r="AR108" s="60">
        <f t="shared" si="32"/>
        <v>243847.65</v>
      </c>
      <c r="AS108" s="45">
        <f t="shared" si="33"/>
        <v>244060.14566299305</v>
      </c>
      <c r="AT108" s="66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2">
        <v>105</v>
      </c>
      <c r="B109" s="37" t="s">
        <v>349</v>
      </c>
      <c r="C109" s="37" t="s">
        <v>351</v>
      </c>
      <c r="D109" s="38" t="s">
        <v>338</v>
      </c>
      <c r="E109" s="38" t="s">
        <v>339</v>
      </c>
      <c r="F109" s="39" t="s">
        <v>350</v>
      </c>
      <c r="G109" s="39">
        <v>4</v>
      </c>
      <c r="H109" s="39" t="s">
        <v>21</v>
      </c>
      <c r="I109" s="39" t="s">
        <v>1082</v>
      </c>
      <c r="J109" s="39" t="s">
        <v>24</v>
      </c>
      <c r="K109" s="42">
        <v>254716.66999999998</v>
      </c>
      <c r="L109" s="42">
        <v>213012.24</v>
      </c>
      <c r="M109" s="42">
        <v>245680.56</v>
      </c>
      <c r="N109" s="42">
        <v>248661.22999999998</v>
      </c>
      <c r="O109" s="42">
        <v>259990.62000000002</v>
      </c>
      <c r="P109" s="42">
        <v>254368.3</v>
      </c>
      <c r="Q109" s="42">
        <v>252239.01999999996</v>
      </c>
      <c r="R109" s="42">
        <v>257696.59</v>
      </c>
      <c r="S109" s="42">
        <v>257518.3</v>
      </c>
      <c r="T109" s="42">
        <v>257916.53</v>
      </c>
      <c r="U109" s="42">
        <v>262601.18</v>
      </c>
      <c r="V109" s="42">
        <v>267541.26</v>
      </c>
      <c r="W109" s="42">
        <v>238313.58000000002</v>
      </c>
      <c r="X109" s="42">
        <v>251124.06</v>
      </c>
      <c r="Y109" s="42">
        <v>268508.23</v>
      </c>
      <c r="Z109" s="58">
        <f t="shared" si="39"/>
        <v>2.0705162328009452E-2</v>
      </c>
      <c r="AA109" s="58">
        <f t="shared" si="40"/>
        <v>-1.3676764854062551E-3</v>
      </c>
      <c r="AB109" s="58">
        <f t="shared" si="41"/>
        <v>-9.7270822518212841E-3</v>
      </c>
      <c r="AC109" s="59">
        <f t="shared" si="21"/>
        <v>243247.90135886907</v>
      </c>
      <c r="AD109" s="59">
        <f t="shared" si="22"/>
        <v>237987.64412048104</v>
      </c>
      <c r="AE109" s="59">
        <f t="shared" si="23"/>
        <v>235995.48420561402</v>
      </c>
      <c r="AF109" s="60">
        <f t="shared" si="24"/>
        <v>717231.0296849641</v>
      </c>
      <c r="AG109" s="87">
        <v>6.3984687706355211E-4</v>
      </c>
      <c r="AH109" s="85">
        <f t="shared" si="25"/>
        <v>717231.02968496457</v>
      </c>
      <c r="AI109" s="86">
        <f t="shared" si="26"/>
        <v>0</v>
      </c>
      <c r="AJ109" s="61">
        <f t="shared" si="27"/>
        <v>6.3984687706355211E-4</v>
      </c>
      <c r="AK109" s="62">
        <f t="shared" si="28"/>
        <v>238466.06419992488</v>
      </c>
      <c r="AL109" s="63">
        <f t="shared" si="29"/>
        <v>5.9999999999999995E-4</v>
      </c>
      <c r="AM109" s="64">
        <f t="shared" si="38"/>
        <v>-5.5316819168849118E-3</v>
      </c>
      <c r="AN109" s="42"/>
      <c r="AO109" s="42"/>
      <c r="AP109" s="42"/>
      <c r="AQ109" s="65">
        <f t="shared" si="31"/>
        <v>6.3984687706355211E-4</v>
      </c>
      <c r="AR109" s="60">
        <f t="shared" si="32"/>
        <v>238313.58000000002</v>
      </c>
      <c r="AS109" s="45">
        <f t="shared" si="33"/>
        <v>238466.06419992488</v>
      </c>
      <c r="AT109" s="66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2">
        <v>106</v>
      </c>
      <c r="B110" s="37" t="s">
        <v>352</v>
      </c>
      <c r="C110" s="37" t="s">
        <v>354</v>
      </c>
      <c r="D110" s="38" t="s">
        <v>338</v>
      </c>
      <c r="E110" s="38" t="s">
        <v>339</v>
      </c>
      <c r="F110" s="39" t="s">
        <v>353</v>
      </c>
      <c r="G110" s="39">
        <v>4</v>
      </c>
      <c r="H110" s="39" t="s">
        <v>21</v>
      </c>
      <c r="I110" s="39" t="s">
        <v>1082</v>
      </c>
      <c r="J110" s="39" t="s">
        <v>24</v>
      </c>
      <c r="K110" s="42">
        <v>122095.58</v>
      </c>
      <c r="L110" s="42">
        <v>92212.31</v>
      </c>
      <c r="M110" s="42">
        <v>98004.94</v>
      </c>
      <c r="N110" s="42">
        <v>98465.76999999999</v>
      </c>
      <c r="O110" s="42">
        <v>100689.31999999999</v>
      </c>
      <c r="P110" s="42">
        <v>102169.06999999999</v>
      </c>
      <c r="Q110" s="42">
        <v>99473.39</v>
      </c>
      <c r="R110" s="42">
        <v>103523.25</v>
      </c>
      <c r="S110" s="42">
        <v>103609.90000000001</v>
      </c>
      <c r="T110" s="42">
        <v>90509.180000000008</v>
      </c>
      <c r="U110" s="42">
        <v>95524.800000000003</v>
      </c>
      <c r="V110" s="42">
        <v>96993.24</v>
      </c>
      <c r="W110" s="42">
        <v>93345.62</v>
      </c>
      <c r="X110" s="42">
        <v>84477.059999999983</v>
      </c>
      <c r="Y110" s="42">
        <v>94319.37000000001</v>
      </c>
      <c r="Z110" s="58">
        <f t="shared" si="39"/>
        <v>-0.17532379140997578</v>
      </c>
      <c r="AA110" s="58">
        <f t="shared" si="40"/>
        <v>-0.16320418806315518</v>
      </c>
      <c r="AB110" s="58">
        <f t="shared" si="41"/>
        <v>-0.1852826285767265</v>
      </c>
      <c r="AC110" s="59">
        <f t="shared" si="21"/>
        <v>76979.911990085136</v>
      </c>
      <c r="AD110" s="59">
        <f t="shared" si="22"/>
        <v>78111.223878648176</v>
      </c>
      <c r="AE110" s="59">
        <f t="shared" si="23"/>
        <v>76050.29816027575</v>
      </c>
      <c r="AF110" s="60">
        <f t="shared" si="24"/>
        <v>231141.43402900908</v>
      </c>
      <c r="AG110" s="87">
        <v>-3.7746140072933157E-2</v>
      </c>
      <c r="AH110" s="85">
        <f t="shared" si="25"/>
        <v>231141.43402900908</v>
      </c>
      <c r="AI110" s="86">
        <f t="shared" si="26"/>
        <v>0</v>
      </c>
      <c r="AJ110" s="61">
        <f t="shared" si="27"/>
        <v>-3.7746140072933157E-2</v>
      </c>
      <c r="AK110" s="62">
        <f t="shared" si="28"/>
        <v>89822.183152285201</v>
      </c>
      <c r="AL110" s="63">
        <f t="shared" si="29"/>
        <v>-3.7699999999999997E-2</v>
      </c>
      <c r="AM110" s="64">
        <f t="shared" si="38"/>
        <v>-2.2126147715600508E-2</v>
      </c>
      <c r="AN110" s="42"/>
      <c r="AO110" s="42"/>
      <c r="AP110" s="42"/>
      <c r="AQ110" s="65">
        <f t="shared" si="31"/>
        <v>-3.7746140072933157E-2</v>
      </c>
      <c r="AR110" s="60">
        <f t="shared" si="32"/>
        <v>93345.62</v>
      </c>
      <c r="AS110" s="45">
        <f t="shared" si="33"/>
        <v>89822.183152285201</v>
      </c>
      <c r="AT110" s="66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2">
        <v>107</v>
      </c>
      <c r="B111" s="37" t="s">
        <v>355</v>
      </c>
      <c r="C111" s="37" t="s">
        <v>357</v>
      </c>
      <c r="D111" s="38" t="s">
        <v>338</v>
      </c>
      <c r="E111" s="38" t="s">
        <v>339</v>
      </c>
      <c r="F111" s="39" t="s">
        <v>356</v>
      </c>
      <c r="G111" s="39">
        <v>4</v>
      </c>
      <c r="H111" s="39" t="s">
        <v>21</v>
      </c>
      <c r="I111" s="39" t="s">
        <v>1082</v>
      </c>
      <c r="J111" s="39" t="s">
        <v>24</v>
      </c>
      <c r="K111" s="42">
        <v>150622.56</v>
      </c>
      <c r="L111" s="42">
        <v>134013.27999999997</v>
      </c>
      <c r="M111" s="42">
        <v>130568.01</v>
      </c>
      <c r="N111" s="42">
        <v>130660</v>
      </c>
      <c r="O111" s="42">
        <v>139893.5</v>
      </c>
      <c r="P111" s="42">
        <v>159375.13</v>
      </c>
      <c r="Q111" s="42">
        <v>124012.71</v>
      </c>
      <c r="R111" s="42">
        <v>136988.09</v>
      </c>
      <c r="S111" s="42">
        <v>141861</v>
      </c>
      <c r="T111" s="42">
        <v>136177.4</v>
      </c>
      <c r="U111" s="42">
        <v>154973</v>
      </c>
      <c r="V111" s="42">
        <v>143224.70000000001</v>
      </c>
      <c r="W111" s="42">
        <v>153492.03</v>
      </c>
      <c r="X111" s="42">
        <v>143505</v>
      </c>
      <c r="Y111" s="42">
        <v>146409.60999999999</v>
      </c>
      <c r="Z111" s="58">
        <f t="shared" si="39"/>
        <v>-7.1231427748937426E-2</v>
      </c>
      <c r="AA111" s="58">
        <f t="shared" si="40"/>
        <v>5.8109289869990199E-2</v>
      </c>
      <c r="AB111" s="58">
        <f t="shared" si="41"/>
        <v>-0.17666576640312048</v>
      </c>
      <c r="AC111" s="59">
        <f t="shared" si="21"/>
        <v>142558.57355501727</v>
      </c>
      <c r="AD111" s="59">
        <f t="shared" si="22"/>
        <v>162411.34286400324</v>
      </c>
      <c r="AE111" s="59">
        <f t="shared" si="23"/>
        <v>126375.24288327924</v>
      </c>
      <c r="AF111" s="60">
        <f t="shared" si="24"/>
        <v>431345.15930229973</v>
      </c>
      <c r="AG111" s="87">
        <v>-1.2996678909098835E-2</v>
      </c>
      <c r="AH111" s="85">
        <f t="shared" si="25"/>
        <v>431345.15930229973</v>
      </c>
      <c r="AI111" s="86">
        <f t="shared" si="26"/>
        <v>0</v>
      </c>
      <c r="AJ111" s="61">
        <f t="shared" si="27"/>
        <v>-1.2996678909098835E-2</v>
      </c>
      <c r="AK111" s="62">
        <f t="shared" si="28"/>
        <v>151497.14337098424</v>
      </c>
      <c r="AL111" s="63">
        <f t="shared" si="29"/>
        <v>-1.2999999999999999E-2</v>
      </c>
      <c r="AM111" s="64">
        <f t="shared" si="38"/>
        <v>1.5738654709078759E-3</v>
      </c>
      <c r="AN111" s="42"/>
      <c r="AO111" s="42"/>
      <c r="AP111" s="42"/>
      <c r="AQ111" s="65">
        <f t="shared" si="31"/>
        <v>-1.2996678909098835E-2</v>
      </c>
      <c r="AR111" s="60">
        <f t="shared" si="32"/>
        <v>153492.03</v>
      </c>
      <c r="AS111" s="45">
        <f t="shared" si="33"/>
        <v>151497.14337098424</v>
      </c>
      <c r="AT111" s="66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2">
        <v>108</v>
      </c>
      <c r="B112" s="37" t="s">
        <v>358</v>
      </c>
      <c r="C112" s="37" t="s">
        <v>360</v>
      </c>
      <c r="D112" s="38" t="s">
        <v>338</v>
      </c>
      <c r="E112" s="38" t="s">
        <v>339</v>
      </c>
      <c r="F112" s="39" t="s">
        <v>359</v>
      </c>
      <c r="G112" s="39">
        <v>3</v>
      </c>
      <c r="H112" s="39" t="s">
        <v>1076</v>
      </c>
      <c r="I112" s="39" t="s">
        <v>1082</v>
      </c>
      <c r="J112" s="39" t="s">
        <v>24</v>
      </c>
      <c r="K112" s="42">
        <v>4280649.41</v>
      </c>
      <c r="L112" s="42">
        <v>3992415.99</v>
      </c>
      <c r="M112" s="42">
        <v>4169845.83</v>
      </c>
      <c r="N112" s="42">
        <v>3995578.69</v>
      </c>
      <c r="O112" s="42">
        <v>4008284.12</v>
      </c>
      <c r="P112" s="42">
        <v>3580217.38</v>
      </c>
      <c r="Q112" s="42">
        <v>3487748.24</v>
      </c>
      <c r="R112" s="42">
        <v>3601668.52</v>
      </c>
      <c r="S112" s="42">
        <v>3753654.24</v>
      </c>
      <c r="T112" s="42">
        <v>3925562.46</v>
      </c>
      <c r="U112" s="42">
        <v>3801915.76</v>
      </c>
      <c r="V112" s="42">
        <v>4073022.44</v>
      </c>
      <c r="W112" s="42">
        <v>4081330.84</v>
      </c>
      <c r="X112" s="42">
        <v>3918655.69</v>
      </c>
      <c r="Y112" s="42">
        <v>4359916.25</v>
      </c>
      <c r="Z112" s="58">
        <f t="shared" si="39"/>
        <v>-6.3627095777507248E-2</v>
      </c>
      <c r="AA112" s="58">
        <f t="shared" si="40"/>
        <v>-0.16362751604084302</v>
      </c>
      <c r="AB112" s="58">
        <f t="shared" si="41"/>
        <v>-0.1852291776448004</v>
      </c>
      <c r="AC112" s="59">
        <f t="shared" si="21"/>
        <v>3821647.6117436257</v>
      </c>
      <c r="AD112" s="59">
        <f t="shared" si="22"/>
        <v>3413512.8125099125</v>
      </c>
      <c r="AE112" s="59">
        <f t="shared" si="23"/>
        <v>3325349.2848104374</v>
      </c>
      <c r="AF112" s="60">
        <f t="shared" si="24"/>
        <v>10560509.709063975</v>
      </c>
      <c r="AG112" s="87">
        <v>-2.9206346642056989E-2</v>
      </c>
      <c r="AH112" s="85">
        <f t="shared" si="25"/>
        <v>10560509.709063971</v>
      </c>
      <c r="AI112" s="86">
        <f t="shared" si="26"/>
        <v>0</v>
      </c>
      <c r="AJ112" s="61">
        <f t="shared" si="27"/>
        <v>-2.9206346642056989E-2</v>
      </c>
      <c r="AK112" s="62">
        <f t="shared" si="28"/>
        <v>3962130.0767260422</v>
      </c>
      <c r="AL112" s="63">
        <f t="shared" si="29"/>
        <v>-2.92E-2</v>
      </c>
      <c r="AM112" s="64">
        <f t="shared" si="38"/>
        <v>-3.9655835482012014E-3</v>
      </c>
      <c r="AN112" s="42"/>
      <c r="AO112" s="42"/>
      <c r="AP112" s="42"/>
      <c r="AQ112" s="65">
        <f t="shared" si="31"/>
        <v>-2.9206346642056989E-2</v>
      </c>
      <c r="AR112" s="60">
        <f t="shared" si="32"/>
        <v>4081330.84</v>
      </c>
      <c r="AS112" s="45">
        <f t="shared" si="33"/>
        <v>3962130.0767260422</v>
      </c>
      <c r="AT112" s="66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2">
        <v>109</v>
      </c>
      <c r="B113" s="37" t="s">
        <v>361</v>
      </c>
      <c r="C113" s="37" t="s">
        <v>363</v>
      </c>
      <c r="D113" s="38" t="s">
        <v>338</v>
      </c>
      <c r="E113" s="38" t="s">
        <v>339</v>
      </c>
      <c r="F113" s="39" t="s">
        <v>362</v>
      </c>
      <c r="G113" s="39">
        <v>2</v>
      </c>
      <c r="H113" s="39" t="s">
        <v>1076</v>
      </c>
      <c r="I113" s="39" t="s">
        <v>1082</v>
      </c>
      <c r="J113" s="39" t="s">
        <v>24</v>
      </c>
      <c r="K113" s="42">
        <v>178528.8</v>
      </c>
      <c r="L113" s="42">
        <v>152671.85999999999</v>
      </c>
      <c r="M113" s="42">
        <v>177532.93</v>
      </c>
      <c r="N113" s="42">
        <v>179070.28999999998</v>
      </c>
      <c r="O113" s="42">
        <v>184642.87</v>
      </c>
      <c r="P113" s="42">
        <v>182363.43</v>
      </c>
      <c r="Q113" s="42">
        <v>186760.69</v>
      </c>
      <c r="R113" s="42">
        <v>186887.48</v>
      </c>
      <c r="S113" s="42">
        <v>178346.26</v>
      </c>
      <c r="T113" s="42">
        <v>191395.25</v>
      </c>
      <c r="U113" s="42">
        <v>182538.12</v>
      </c>
      <c r="V113" s="42">
        <v>185805.37</v>
      </c>
      <c r="W113" s="42">
        <v>167688.97</v>
      </c>
      <c r="X113" s="42">
        <v>161923.70000000001</v>
      </c>
      <c r="Y113" s="42">
        <v>189969.96000000002</v>
      </c>
      <c r="Z113" s="58">
        <f t="shared" si="39"/>
        <v>3.4246967436066367E-2</v>
      </c>
      <c r="AA113" s="58">
        <f t="shared" si="40"/>
        <v>2.1479055480124298E-2</v>
      </c>
      <c r="AB113" s="58">
        <f t="shared" si="41"/>
        <v>4.6109591281630724E-2</v>
      </c>
      <c r="AC113" s="59">
        <f t="shared" si="21"/>
        <v>173431.80869497752</v>
      </c>
      <c r="AD113" s="59">
        <f t="shared" si="22"/>
        <v>171290.7706900349</v>
      </c>
      <c r="AE113" s="59">
        <f t="shared" si="23"/>
        <v>175421.03986913763</v>
      </c>
      <c r="AF113" s="60">
        <f t="shared" si="24"/>
        <v>520143.61925415002</v>
      </c>
      <c r="AG113" s="87">
        <v>6.6957039738457106E-3</v>
      </c>
      <c r="AH113" s="85">
        <f t="shared" si="25"/>
        <v>520143.61925415043</v>
      </c>
      <c r="AI113" s="86">
        <f t="shared" si="26"/>
        <v>0</v>
      </c>
      <c r="AJ113" s="61">
        <f t="shared" si="27"/>
        <v>6.6957039738457106E-3</v>
      </c>
      <c r="AK113" s="62">
        <f t="shared" si="28"/>
        <v>168811.76570279911</v>
      </c>
      <c r="AL113" s="63">
        <f t="shared" si="29"/>
        <v>6.7000000000000002E-3</v>
      </c>
      <c r="AM113" s="64">
        <f t="shared" si="38"/>
        <v>-5.2063197498787295E-3</v>
      </c>
      <c r="AN113" s="42"/>
      <c r="AO113" s="42"/>
      <c r="AP113" s="42"/>
      <c r="AQ113" s="65">
        <f t="shared" si="31"/>
        <v>6.6957039738457106E-3</v>
      </c>
      <c r="AR113" s="60">
        <f t="shared" si="32"/>
        <v>167688.97</v>
      </c>
      <c r="AS113" s="45">
        <f t="shared" si="33"/>
        <v>168811.76570279911</v>
      </c>
      <c r="AT113" s="66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2">
        <v>110</v>
      </c>
      <c r="B114" s="37" t="s">
        <v>364</v>
      </c>
      <c r="C114" s="37" t="s">
        <v>366</v>
      </c>
      <c r="D114" s="38" t="s">
        <v>338</v>
      </c>
      <c r="E114" s="38" t="s">
        <v>339</v>
      </c>
      <c r="F114" s="39" t="s">
        <v>365</v>
      </c>
      <c r="G114" s="39">
        <v>3</v>
      </c>
      <c r="H114" s="39" t="s">
        <v>1076</v>
      </c>
      <c r="I114" s="39" t="s">
        <v>1082</v>
      </c>
      <c r="J114" s="39" t="s">
        <v>24</v>
      </c>
      <c r="K114" s="42">
        <v>851574.82</v>
      </c>
      <c r="L114" s="42">
        <v>796749.02</v>
      </c>
      <c r="M114" s="42">
        <v>921871.3899999999</v>
      </c>
      <c r="N114" s="42">
        <v>892890.16</v>
      </c>
      <c r="O114" s="42">
        <v>873087.81</v>
      </c>
      <c r="P114" s="42">
        <v>809961.09</v>
      </c>
      <c r="Q114" s="42">
        <v>793460.36</v>
      </c>
      <c r="R114" s="42">
        <v>871094.26</v>
      </c>
      <c r="S114" s="42">
        <v>902043.1399999999</v>
      </c>
      <c r="T114" s="42">
        <v>941557.57000000007</v>
      </c>
      <c r="U114" s="42">
        <v>936253.16</v>
      </c>
      <c r="V114" s="42">
        <v>923670.49</v>
      </c>
      <c r="W114" s="42">
        <v>973319.44000000006</v>
      </c>
      <c r="X114" s="42">
        <v>925551.51</v>
      </c>
      <c r="Y114" s="42">
        <v>1037828.56</v>
      </c>
      <c r="Z114" s="58">
        <f t="shared" si="39"/>
        <v>2.5262595246768882E-2</v>
      </c>
      <c r="AA114" s="58">
        <f t="shared" si="40"/>
        <v>-4.886679246810044E-2</v>
      </c>
      <c r="AB114" s="58">
        <f t="shared" si="41"/>
        <v>-6.8243516171603069E-2</v>
      </c>
      <c r="AC114" s="59">
        <f t="shared" si="21"/>
        <v>997908.01505853178</v>
      </c>
      <c r="AD114" s="59">
        <f t="shared" si="22"/>
        <v>925756.44092035235</v>
      </c>
      <c r="AE114" s="59">
        <f t="shared" si="23"/>
        <v>906896.69905622443</v>
      </c>
      <c r="AF114" s="60">
        <f t="shared" si="24"/>
        <v>2830561.1550351083</v>
      </c>
      <c r="AG114" s="87">
        <v>-6.2021397000083332E-3</v>
      </c>
      <c r="AH114" s="85">
        <f t="shared" si="25"/>
        <v>2830561.1550351069</v>
      </c>
      <c r="AI114" s="86">
        <f t="shared" si="26"/>
        <v>0</v>
      </c>
      <c r="AJ114" s="61">
        <f t="shared" si="27"/>
        <v>-6.2021397000083332E-3</v>
      </c>
      <c r="AK114" s="62">
        <f t="shared" si="28"/>
        <v>967282.77686038613</v>
      </c>
      <c r="AL114" s="63">
        <f t="shared" si="29"/>
        <v>-6.1999999999999998E-3</v>
      </c>
      <c r="AM114" s="64">
        <f t="shared" si="38"/>
        <v>1.1197643475664876E-2</v>
      </c>
      <c r="AN114" s="42"/>
      <c r="AO114" s="42"/>
      <c r="AP114" s="42"/>
      <c r="AQ114" s="65">
        <f t="shared" si="31"/>
        <v>-6.2021397000083332E-3</v>
      </c>
      <c r="AR114" s="60">
        <f t="shared" si="32"/>
        <v>973319.44000000006</v>
      </c>
      <c r="AS114" s="45">
        <f t="shared" si="33"/>
        <v>967282.77686038613</v>
      </c>
      <c r="AT114" s="66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2">
        <v>111</v>
      </c>
      <c r="B115" s="37" t="s">
        <v>367</v>
      </c>
      <c r="C115" s="37" t="s">
        <v>369</v>
      </c>
      <c r="D115" s="38" t="s">
        <v>338</v>
      </c>
      <c r="E115" s="38" t="s">
        <v>339</v>
      </c>
      <c r="F115" s="39" t="s">
        <v>368</v>
      </c>
      <c r="G115" s="39">
        <v>6</v>
      </c>
      <c r="H115" s="39" t="s">
        <v>21</v>
      </c>
      <c r="I115" s="39" t="s">
        <v>1082</v>
      </c>
      <c r="J115" s="39" t="s">
        <v>24</v>
      </c>
      <c r="K115" s="42">
        <v>64167.130000000005</v>
      </c>
      <c r="L115" s="42">
        <v>47317.51</v>
      </c>
      <c r="M115" s="42">
        <v>37727.360000000001</v>
      </c>
      <c r="N115" s="42">
        <v>39216.26</v>
      </c>
      <c r="O115" s="42">
        <v>33538.82</v>
      </c>
      <c r="P115" s="42">
        <v>37527.85</v>
      </c>
      <c r="Q115" s="42">
        <v>41475.040000000001</v>
      </c>
      <c r="R115" s="42">
        <v>36877.46</v>
      </c>
      <c r="S115" s="42">
        <v>38999.64</v>
      </c>
      <c r="T115" s="42">
        <v>37556.39</v>
      </c>
      <c r="U115" s="42">
        <v>41107.210000000006</v>
      </c>
      <c r="V115" s="42">
        <v>39146.670000000006</v>
      </c>
      <c r="W115" s="42">
        <v>44053.02</v>
      </c>
      <c r="X115" s="42">
        <v>88473.53</v>
      </c>
      <c r="Y115" s="42">
        <v>55613.3</v>
      </c>
      <c r="Z115" s="58">
        <f t="shared" si="39"/>
        <v>-0.47732086505972771</v>
      </c>
      <c r="AA115" s="58">
        <f t="shared" si="40"/>
        <v>-0.41515461264981002</v>
      </c>
      <c r="AB115" s="58">
        <f t="shared" si="41"/>
        <v>-0.35364040747965508</v>
      </c>
      <c r="AC115" s="59">
        <f t="shared" si="21"/>
        <v>23025.594385106513</v>
      </c>
      <c r="AD115" s="59">
        <f t="shared" si="22"/>
        <v>25764.205545845663</v>
      </c>
      <c r="AE115" s="59">
        <f t="shared" si="23"/>
        <v>28474.092056490605</v>
      </c>
      <c r="AF115" s="60">
        <f t="shared" si="24"/>
        <v>77263.891987442781</v>
      </c>
      <c r="AG115" s="87">
        <v>-0.10249328379413516</v>
      </c>
      <c r="AH115" s="85">
        <f t="shared" si="25"/>
        <v>77263.891987442796</v>
      </c>
      <c r="AI115" s="86">
        <f t="shared" si="26"/>
        <v>0</v>
      </c>
      <c r="AJ115" s="61">
        <f t="shared" si="27"/>
        <v>-0.10249328379413516</v>
      </c>
      <c r="AK115" s="62">
        <f t="shared" si="28"/>
        <v>39537.881319151289</v>
      </c>
      <c r="AL115" s="63">
        <f t="shared" si="29"/>
        <v>-0.10249999999999999</v>
      </c>
      <c r="AM115" s="64">
        <f t="shared" si="38"/>
        <v>-3.0855379866437049E-2</v>
      </c>
      <c r="AN115" s="42"/>
      <c r="AO115" s="42"/>
      <c r="AP115" s="42"/>
      <c r="AQ115" s="65">
        <f t="shared" si="31"/>
        <v>-0.10249328379413516</v>
      </c>
      <c r="AR115" s="60">
        <f t="shared" si="32"/>
        <v>44053.02</v>
      </c>
      <c r="AS115" s="45">
        <f t="shared" si="33"/>
        <v>39537.881319151289</v>
      </c>
      <c r="AT115" s="66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2">
        <v>112</v>
      </c>
      <c r="B116" s="37" t="s">
        <v>370</v>
      </c>
      <c r="C116" s="37" t="s">
        <v>372</v>
      </c>
      <c r="D116" s="38" t="s">
        <v>338</v>
      </c>
      <c r="E116" s="38" t="s">
        <v>339</v>
      </c>
      <c r="F116" s="39" t="s">
        <v>371</v>
      </c>
      <c r="G116" s="39">
        <v>5</v>
      </c>
      <c r="H116" s="39" t="s">
        <v>21</v>
      </c>
      <c r="I116" s="39" t="s">
        <v>1082</v>
      </c>
      <c r="J116" s="39" t="s">
        <v>24</v>
      </c>
      <c r="K116" s="42">
        <v>87334.37</v>
      </c>
      <c r="L116" s="42">
        <v>74372.679999999993</v>
      </c>
      <c r="M116" s="42">
        <v>83597.359999999986</v>
      </c>
      <c r="N116" s="42">
        <v>87804.71</v>
      </c>
      <c r="O116" s="42">
        <v>88475.29</v>
      </c>
      <c r="P116" s="42">
        <v>86241.04</v>
      </c>
      <c r="Q116" s="42">
        <v>91314.880000000005</v>
      </c>
      <c r="R116" s="42">
        <v>87962.07</v>
      </c>
      <c r="S116" s="42">
        <v>89559.170000000013</v>
      </c>
      <c r="T116" s="42">
        <v>92130.6</v>
      </c>
      <c r="U116" s="42">
        <v>87338.99</v>
      </c>
      <c r="V116" s="42">
        <v>85924.5</v>
      </c>
      <c r="W116" s="42">
        <v>79171.12</v>
      </c>
      <c r="X116" s="42">
        <v>80297.37</v>
      </c>
      <c r="Y116" s="42">
        <v>90404.209999999992</v>
      </c>
      <c r="Z116" s="58">
        <f t="shared" si="39"/>
        <v>1.3063814395180229E-2</v>
      </c>
      <c r="AA116" s="58">
        <f t="shared" si="40"/>
        <v>-1.2518897199350065E-2</v>
      </c>
      <c r="AB116" s="58">
        <f t="shared" si="41"/>
        <v>4.5577817759491657E-2</v>
      </c>
      <c r="AC116" s="59">
        <f t="shared" si="21"/>
        <v>80205.396817138535</v>
      </c>
      <c r="AD116" s="59">
        <f t="shared" si="22"/>
        <v>78179.98488756259</v>
      </c>
      <c r="AE116" s="59">
        <f t="shared" si="23"/>
        <v>82779.566879174847</v>
      </c>
      <c r="AF116" s="60">
        <f t="shared" si="24"/>
        <v>241164.94858387596</v>
      </c>
      <c r="AG116" s="87">
        <v>3.0554897789314387E-3</v>
      </c>
      <c r="AH116" s="85">
        <f t="shared" si="25"/>
        <v>241164.9485838759</v>
      </c>
      <c r="AI116" s="86">
        <f t="shared" si="26"/>
        <v>0</v>
      </c>
      <c r="AJ116" s="61">
        <f t="shared" si="27"/>
        <v>3.0554897789314387E-3</v>
      </c>
      <c r="AK116" s="62">
        <f t="shared" si="28"/>
        <v>79413.026547946545</v>
      </c>
      <c r="AL116" s="63">
        <f t="shared" si="29"/>
        <v>3.0999999999999999E-3</v>
      </c>
      <c r="AM116" s="64">
        <f t="shared" si="38"/>
        <v>-8.1443617877927643E-3</v>
      </c>
      <c r="AN116" s="42"/>
      <c r="AO116" s="42"/>
      <c r="AP116" s="42"/>
      <c r="AQ116" s="65">
        <f t="shared" si="31"/>
        <v>3.0554897789314387E-3</v>
      </c>
      <c r="AR116" s="60">
        <f t="shared" si="32"/>
        <v>79171.12</v>
      </c>
      <c r="AS116" s="45">
        <f t="shared" si="33"/>
        <v>79413.026547946545</v>
      </c>
      <c r="AT116" s="66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2">
        <v>113</v>
      </c>
      <c r="B117" s="37" t="s">
        <v>1040</v>
      </c>
      <c r="C117" s="37" t="s">
        <v>1042</v>
      </c>
      <c r="D117" s="38" t="s">
        <v>338</v>
      </c>
      <c r="E117" s="38" t="s">
        <v>339</v>
      </c>
      <c r="F117" s="39" t="s">
        <v>1041</v>
      </c>
      <c r="G117" s="39" t="s">
        <v>30</v>
      </c>
      <c r="H117" s="39" t="s">
        <v>21</v>
      </c>
      <c r="I117" s="39" t="s">
        <v>1082</v>
      </c>
      <c r="J117" s="39" t="s">
        <v>24</v>
      </c>
      <c r="K117" s="42">
        <v>0</v>
      </c>
      <c r="L117" s="42">
        <v>9400</v>
      </c>
      <c r="M117" s="42">
        <v>5024</v>
      </c>
      <c r="N117" s="42">
        <v>3766</v>
      </c>
      <c r="O117" s="42">
        <v>3451</v>
      </c>
      <c r="P117" s="42">
        <v>4012</v>
      </c>
      <c r="Q117" s="42">
        <v>4836.3</v>
      </c>
      <c r="R117" s="42">
        <v>4625</v>
      </c>
      <c r="S117" s="42">
        <v>5504</v>
      </c>
      <c r="T117" s="42">
        <v>5616</v>
      </c>
      <c r="U117" s="42">
        <v>7073</v>
      </c>
      <c r="V117" s="42">
        <v>4124</v>
      </c>
      <c r="W117" s="42">
        <v>5904</v>
      </c>
      <c r="X117" s="42">
        <v>4014.6</v>
      </c>
      <c r="Y117" s="42">
        <v>6091.1</v>
      </c>
      <c r="Z117" s="58">
        <f>P117/O117-1</f>
        <v>0.16256157635467972</v>
      </c>
      <c r="AA117" s="58">
        <f>Q117/O117-1</f>
        <v>0.401419878296146</v>
      </c>
      <c r="AB117" s="58">
        <f>R117/O117-1</f>
        <v>0.3401912489133585</v>
      </c>
      <c r="AC117" s="59">
        <f t="shared" si="21"/>
        <v>6863.763546798029</v>
      </c>
      <c r="AD117" s="59">
        <f t="shared" si="22"/>
        <v>8273.9829614604459</v>
      </c>
      <c r="AE117" s="59">
        <f t="shared" si="23"/>
        <v>7912.4891335844686</v>
      </c>
      <c r="AF117" s="60">
        <f t="shared" si="24"/>
        <v>23050.235641842944</v>
      </c>
      <c r="AG117" s="87">
        <v>5.3905744956241085E-2</v>
      </c>
      <c r="AH117" s="85">
        <f t="shared" si="25"/>
        <v>23050.238606839433</v>
      </c>
      <c r="AI117" s="86">
        <f t="shared" si="26"/>
        <v>-2.9649964890268166E-3</v>
      </c>
      <c r="AJ117" s="61">
        <f t="shared" si="27"/>
        <v>5.3905744956241085E-2</v>
      </c>
      <c r="AK117" s="62">
        <f t="shared" si="28"/>
        <v>6222.2595182216473</v>
      </c>
      <c r="AL117" s="63">
        <f t="shared" si="29"/>
        <v>5.3900000000000003E-2</v>
      </c>
      <c r="AM117" s="64">
        <f>(POWER(W117/L117,1/11)-1)</f>
        <v>-4.1398630696012684E-2</v>
      </c>
      <c r="AN117" s="42"/>
      <c r="AO117" s="42"/>
      <c r="AP117" s="42"/>
      <c r="AQ117" s="65">
        <f t="shared" si="31"/>
        <v>5.3905744956241085E-2</v>
      </c>
      <c r="AR117" s="60">
        <f t="shared" si="32"/>
        <v>5904</v>
      </c>
      <c r="AS117" s="45">
        <f t="shared" si="33"/>
        <v>6222.2595182216473</v>
      </c>
      <c r="AT117" s="66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2">
        <v>114</v>
      </c>
      <c r="B118" s="37" t="s">
        <v>373</v>
      </c>
      <c r="C118" s="37" t="s">
        <v>375</v>
      </c>
      <c r="D118" s="38" t="s">
        <v>338</v>
      </c>
      <c r="E118" s="38" t="s">
        <v>339</v>
      </c>
      <c r="F118" s="39" t="s">
        <v>374</v>
      </c>
      <c r="G118" s="39" t="s">
        <v>30</v>
      </c>
      <c r="H118" s="39" t="s">
        <v>21</v>
      </c>
      <c r="I118" s="39" t="s">
        <v>1082</v>
      </c>
      <c r="J118" s="39" t="s">
        <v>24</v>
      </c>
      <c r="K118" s="42">
        <v>13216.599999999999</v>
      </c>
      <c r="L118" s="42">
        <v>12367.73</v>
      </c>
      <c r="M118" s="42">
        <v>18243.93</v>
      </c>
      <c r="N118" s="42">
        <v>13271.4</v>
      </c>
      <c r="O118" s="42">
        <v>13630</v>
      </c>
      <c r="P118" s="42">
        <v>16355.12</v>
      </c>
      <c r="Q118" s="42">
        <v>17476.879999999997</v>
      </c>
      <c r="R118" s="42">
        <v>18264.239999999998</v>
      </c>
      <c r="S118" s="42">
        <v>19130.900000000001</v>
      </c>
      <c r="T118" s="42">
        <v>18036.46</v>
      </c>
      <c r="U118" s="42">
        <v>27604.440000000002</v>
      </c>
      <c r="V118" s="42">
        <v>30010.23</v>
      </c>
      <c r="W118" s="42">
        <v>31528.11</v>
      </c>
      <c r="X118" s="42">
        <v>30996.78</v>
      </c>
      <c r="Y118" s="42">
        <v>31726.649999999998</v>
      </c>
      <c r="Z118" s="58">
        <f t="shared" ref="Z118:AB120" si="42">O118/$K118-1</f>
        <v>3.127884629935096E-2</v>
      </c>
      <c r="AA118" s="58">
        <f t="shared" si="42"/>
        <v>0.23746803262563776</v>
      </c>
      <c r="AB118" s="58">
        <f t="shared" si="42"/>
        <v>0.32234311396274373</v>
      </c>
      <c r="AC118" s="59">
        <f t="shared" si="21"/>
        <v>32514.272906799029</v>
      </c>
      <c r="AD118" s="59">
        <f t="shared" si="22"/>
        <v>39015.028254104698</v>
      </c>
      <c r="AE118" s="59">
        <f t="shared" si="23"/>
        <v>41690.979154759923</v>
      </c>
      <c r="AF118" s="60">
        <f t="shared" si="24"/>
        <v>113220.28031566367</v>
      </c>
      <c r="AG118" s="87">
        <v>3.6534427941916518E-2</v>
      </c>
      <c r="AH118" s="85">
        <f t="shared" si="25"/>
        <v>113220.28031566364</v>
      </c>
      <c r="AI118" s="86">
        <f t="shared" si="26"/>
        <v>0</v>
      </c>
      <c r="AJ118" s="61">
        <f t="shared" si="27"/>
        <v>3.6534427941916518E-2</v>
      </c>
      <c r="AK118" s="62">
        <f t="shared" si="28"/>
        <v>32679.971462939815</v>
      </c>
      <c r="AL118" s="63">
        <f t="shared" si="29"/>
        <v>3.6499999999999998E-2</v>
      </c>
      <c r="AM118" s="64">
        <f>(POWER(W118/K118,1/12)-1)</f>
        <v>7.5139577621126108E-2</v>
      </c>
      <c r="AN118" s="42"/>
      <c r="AO118" s="42"/>
      <c r="AP118" s="42"/>
      <c r="AQ118" s="65">
        <f t="shared" si="31"/>
        <v>3.6534427941916518E-2</v>
      </c>
      <c r="AR118" s="60">
        <f t="shared" si="32"/>
        <v>31528.11</v>
      </c>
      <c r="AS118" s="45">
        <f t="shared" si="33"/>
        <v>32679.971462939815</v>
      </c>
      <c r="AT118" s="66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2">
        <v>115</v>
      </c>
      <c r="B119" s="37" t="s">
        <v>376</v>
      </c>
      <c r="C119" s="37" t="s">
        <v>375</v>
      </c>
      <c r="D119" s="38" t="s">
        <v>338</v>
      </c>
      <c r="E119" s="38" t="s">
        <v>339</v>
      </c>
      <c r="F119" s="39" t="s">
        <v>377</v>
      </c>
      <c r="G119" s="39" t="s">
        <v>30</v>
      </c>
      <c r="H119" s="39" t="s">
        <v>21</v>
      </c>
      <c r="I119" s="39" t="s">
        <v>1082</v>
      </c>
      <c r="J119" s="39" t="s">
        <v>24</v>
      </c>
      <c r="K119" s="42">
        <v>46279.7</v>
      </c>
      <c r="L119" s="42">
        <v>50488.800000000003</v>
      </c>
      <c r="M119" s="42">
        <v>54989</v>
      </c>
      <c r="N119" s="42">
        <v>49738</v>
      </c>
      <c r="O119" s="42">
        <v>54441</v>
      </c>
      <c r="P119" s="42">
        <v>48204</v>
      </c>
      <c r="Q119" s="42">
        <v>50472</v>
      </c>
      <c r="R119" s="42">
        <v>49444</v>
      </c>
      <c r="S119" s="42">
        <v>47679</v>
      </c>
      <c r="T119" s="42">
        <v>50592</v>
      </c>
      <c r="U119" s="42">
        <v>51932</v>
      </c>
      <c r="V119" s="42">
        <v>49841.33</v>
      </c>
      <c r="W119" s="42">
        <v>63464</v>
      </c>
      <c r="X119" s="42">
        <v>56671</v>
      </c>
      <c r="Y119" s="42">
        <v>71774.040000000008</v>
      </c>
      <c r="Z119" s="58">
        <f t="shared" si="42"/>
        <v>0.17634729697902118</v>
      </c>
      <c r="AA119" s="58">
        <f t="shared" si="42"/>
        <v>4.1579785521513868E-2</v>
      </c>
      <c r="AB119" s="58">
        <f t="shared" si="42"/>
        <v>9.0586153324243801E-2</v>
      </c>
      <c r="AC119" s="59">
        <f t="shared" si="21"/>
        <v>74655.704855476593</v>
      </c>
      <c r="AD119" s="59">
        <f t="shared" si="22"/>
        <v>66102.819508337358</v>
      </c>
      <c r="AE119" s="59">
        <f t="shared" si="23"/>
        <v>69212.959634569808</v>
      </c>
      <c r="AF119" s="60">
        <f t="shared" si="24"/>
        <v>209971.48399838374</v>
      </c>
      <c r="AG119" s="87">
        <v>1.9744230168129265E-2</v>
      </c>
      <c r="AH119" s="85">
        <f t="shared" si="25"/>
        <v>209971.48399838366</v>
      </c>
      <c r="AI119" s="86">
        <f t="shared" si="26"/>
        <v>0</v>
      </c>
      <c r="AJ119" s="61">
        <f t="shared" si="27"/>
        <v>1.9744230168129265E-2</v>
      </c>
      <c r="AK119" s="62">
        <f t="shared" si="28"/>
        <v>64717.047823390152</v>
      </c>
      <c r="AL119" s="63">
        <f t="shared" si="29"/>
        <v>1.9699999999999999E-2</v>
      </c>
      <c r="AM119" s="64">
        <f>(POWER(W119/K119,1/12)-1)</f>
        <v>2.6663389566314644E-2</v>
      </c>
      <c r="AN119" s="42"/>
      <c r="AO119" s="42"/>
      <c r="AP119" s="42"/>
      <c r="AQ119" s="65">
        <f t="shared" si="31"/>
        <v>1.9744230168129265E-2</v>
      </c>
      <c r="AR119" s="60">
        <f t="shared" si="32"/>
        <v>63464</v>
      </c>
      <c r="AS119" s="45">
        <f t="shared" si="33"/>
        <v>64717.047823390152</v>
      </c>
      <c r="AT119" s="66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2">
        <v>116</v>
      </c>
      <c r="B120" s="37" t="s">
        <v>378</v>
      </c>
      <c r="C120" s="37" t="s">
        <v>380</v>
      </c>
      <c r="D120" s="38" t="s">
        <v>338</v>
      </c>
      <c r="E120" s="38" t="s">
        <v>339</v>
      </c>
      <c r="F120" s="39" t="s">
        <v>379</v>
      </c>
      <c r="G120" s="39" t="s">
        <v>30</v>
      </c>
      <c r="H120" s="39" t="s">
        <v>21</v>
      </c>
      <c r="I120" s="39" t="s">
        <v>1082</v>
      </c>
      <c r="J120" s="39" t="s">
        <v>24</v>
      </c>
      <c r="K120" s="42">
        <v>57815.67</v>
      </c>
      <c r="L120" s="42">
        <v>49573.29</v>
      </c>
      <c r="M120" s="42">
        <v>56331.680000000008</v>
      </c>
      <c r="N120" s="42">
        <v>57365.45</v>
      </c>
      <c r="O120" s="42">
        <v>59594.99</v>
      </c>
      <c r="P120" s="42">
        <v>57771.76</v>
      </c>
      <c r="Q120" s="42">
        <v>62264.81</v>
      </c>
      <c r="R120" s="42">
        <v>69262.61</v>
      </c>
      <c r="S120" s="42">
        <v>66726.98000000001</v>
      </c>
      <c r="T120" s="42">
        <v>65771.14</v>
      </c>
      <c r="U120" s="42">
        <v>65681.240000000005</v>
      </c>
      <c r="V120" s="42">
        <v>73110.16</v>
      </c>
      <c r="W120" s="42">
        <v>171379.01</v>
      </c>
      <c r="X120" s="42">
        <v>82745.75</v>
      </c>
      <c r="Y120" s="42">
        <v>83785.89</v>
      </c>
      <c r="Z120" s="58">
        <f t="shared" si="42"/>
        <v>3.0775739518369427E-2</v>
      </c>
      <c r="AA120" s="58">
        <f t="shared" si="42"/>
        <v>-7.5948268004155661E-4</v>
      </c>
      <c r="AB120" s="58">
        <f t="shared" si="42"/>
        <v>7.6953877728996201E-2</v>
      </c>
      <c r="AC120" s="59">
        <f t="shared" si="21"/>
        <v>176653.32577067605</v>
      </c>
      <c r="AD120" s="59">
        <f t="shared" si="22"/>
        <v>171248.85061018233</v>
      </c>
      <c r="AE120" s="59">
        <f t="shared" si="23"/>
        <v>184567.28938085644</v>
      </c>
      <c r="AF120" s="60">
        <f t="shared" si="24"/>
        <v>532469.46576171485</v>
      </c>
      <c r="AG120" s="87">
        <v>7.0284601055536121E-3</v>
      </c>
      <c r="AH120" s="85">
        <f t="shared" si="25"/>
        <v>532469.46576171496</v>
      </c>
      <c r="AI120" s="86">
        <f t="shared" si="26"/>
        <v>0</v>
      </c>
      <c r="AJ120" s="61">
        <f t="shared" si="27"/>
        <v>7.0284601055536121E-3</v>
      </c>
      <c r="AK120" s="62">
        <f t="shared" si="28"/>
        <v>172583.5405347143</v>
      </c>
      <c r="AL120" s="63">
        <f t="shared" si="29"/>
        <v>7.0000000000000001E-3</v>
      </c>
      <c r="AM120" s="64">
        <f>(POWER(W120/K120,1/12)-1)</f>
        <v>9.4777859004482545E-2</v>
      </c>
      <c r="AN120" s="42"/>
      <c r="AO120" s="42"/>
      <c r="AP120" s="42"/>
      <c r="AQ120" s="65">
        <f t="shared" si="31"/>
        <v>7.0284601055536121E-3</v>
      </c>
      <c r="AR120" s="60">
        <f t="shared" si="32"/>
        <v>171379.01</v>
      </c>
      <c r="AS120" s="45">
        <f t="shared" si="33"/>
        <v>172583.5405347143</v>
      </c>
      <c r="AT120" s="66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2">
        <v>117</v>
      </c>
      <c r="B121" s="37" t="s">
        <v>381</v>
      </c>
      <c r="C121" s="37" t="s">
        <v>383</v>
      </c>
      <c r="D121" s="38" t="s">
        <v>338</v>
      </c>
      <c r="E121" s="38" t="s">
        <v>339</v>
      </c>
      <c r="F121" s="39" t="s">
        <v>382</v>
      </c>
      <c r="G121" s="39" t="s">
        <v>30</v>
      </c>
      <c r="H121" s="39" t="s">
        <v>21</v>
      </c>
      <c r="I121" s="39" t="s">
        <v>1082</v>
      </c>
      <c r="J121" s="39" t="s">
        <v>24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2858</v>
      </c>
      <c r="R121" s="42">
        <v>1715.8000000000002</v>
      </c>
      <c r="S121" s="42">
        <v>1579.6</v>
      </c>
      <c r="T121" s="42">
        <v>2276.8999999999996</v>
      </c>
      <c r="U121" s="42">
        <v>7003.6</v>
      </c>
      <c r="V121" s="42">
        <v>11598.2</v>
      </c>
      <c r="W121" s="42">
        <v>10263.74</v>
      </c>
      <c r="X121" s="42">
        <v>14076.19</v>
      </c>
      <c r="Y121" s="42">
        <v>12144.130000000001</v>
      </c>
      <c r="Z121" s="58">
        <f>V121/V121-1</f>
        <v>0</v>
      </c>
      <c r="AA121" s="58">
        <f>W121/V121-1</f>
        <v>-0.11505750892379862</v>
      </c>
      <c r="AB121" s="58">
        <f>X121/V121-1</f>
        <v>0.2136529806349261</v>
      </c>
      <c r="AC121" s="59">
        <f t="shared" si="21"/>
        <v>10263.74</v>
      </c>
      <c r="AD121" s="59">
        <f t="shared" si="22"/>
        <v>9082.8196433584508</v>
      </c>
      <c r="AE121" s="59">
        <f t="shared" si="23"/>
        <v>12456.618643461916</v>
      </c>
      <c r="AF121" s="60">
        <f t="shared" si="24"/>
        <v>31803.178286820366</v>
      </c>
      <c r="AG121" s="87">
        <v>6.485483549611387E-3</v>
      </c>
      <c r="AH121" s="85">
        <f t="shared" si="25"/>
        <v>31803.178286820377</v>
      </c>
      <c r="AI121" s="86">
        <f t="shared" si="26"/>
        <v>0</v>
      </c>
      <c r="AJ121" s="61">
        <f t="shared" si="27"/>
        <v>6.485483549611387E-3</v>
      </c>
      <c r="AK121" s="62">
        <f t="shared" si="28"/>
        <v>10330.305316927488</v>
      </c>
      <c r="AL121" s="63">
        <f t="shared" si="29"/>
        <v>6.4999999999999997E-3</v>
      </c>
      <c r="AM121" s="64">
        <f>(POWER(W121/V121,1/2)-1)</f>
        <v>-5.9286180033374158E-2</v>
      </c>
      <c r="AN121" s="42"/>
      <c r="AO121" s="42"/>
      <c r="AP121" s="42"/>
      <c r="AQ121" s="65">
        <f t="shared" si="31"/>
        <v>6.485483549611387E-3</v>
      </c>
      <c r="AR121" s="60">
        <f t="shared" si="32"/>
        <v>10263.74</v>
      </c>
      <c r="AS121" s="45">
        <f t="shared" si="33"/>
        <v>10330.305316927488</v>
      </c>
      <c r="AT121" s="66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2">
        <v>118</v>
      </c>
      <c r="B122" s="37" t="s">
        <v>384</v>
      </c>
      <c r="C122" s="37" t="s">
        <v>380</v>
      </c>
      <c r="D122" s="38" t="s">
        <v>338</v>
      </c>
      <c r="E122" s="38" t="s">
        <v>339</v>
      </c>
      <c r="F122" s="39" t="s">
        <v>385</v>
      </c>
      <c r="G122" s="39" t="s">
        <v>30</v>
      </c>
      <c r="H122" s="39" t="s">
        <v>21</v>
      </c>
      <c r="I122" s="39" t="s">
        <v>1082</v>
      </c>
      <c r="J122" s="39" t="s">
        <v>24</v>
      </c>
      <c r="K122" s="42">
        <v>8530</v>
      </c>
      <c r="L122" s="42">
        <v>7741</v>
      </c>
      <c r="M122" s="42">
        <v>7243</v>
      </c>
      <c r="N122" s="42">
        <v>8097</v>
      </c>
      <c r="O122" s="42">
        <v>8029</v>
      </c>
      <c r="P122" s="42">
        <v>9207</v>
      </c>
      <c r="Q122" s="42">
        <v>7766</v>
      </c>
      <c r="R122" s="42">
        <v>8203</v>
      </c>
      <c r="S122" s="42">
        <v>7925</v>
      </c>
      <c r="T122" s="42">
        <v>6972</v>
      </c>
      <c r="U122" s="42">
        <v>6807</v>
      </c>
      <c r="V122" s="42">
        <v>6495</v>
      </c>
      <c r="W122" s="42">
        <v>6847</v>
      </c>
      <c r="X122" s="42">
        <v>5979</v>
      </c>
      <c r="Y122" s="42">
        <v>5820</v>
      </c>
      <c r="Z122" s="58">
        <f t="shared" ref="Z122:Z153" si="43">O122/$K122-1</f>
        <v>-5.8733880422039864E-2</v>
      </c>
      <c r="AA122" s="58">
        <f t="shared" ref="AA122:AA153" si="44">P122/$K122-1</f>
        <v>7.9366940211019976E-2</v>
      </c>
      <c r="AB122" s="58">
        <f t="shared" ref="AB122:AB153" si="45">Q122/$K122-1</f>
        <v>-8.9566236811254418E-2</v>
      </c>
      <c r="AC122" s="59">
        <f t="shared" si="21"/>
        <v>6444.849120750293</v>
      </c>
      <c r="AD122" s="59">
        <f t="shared" si="22"/>
        <v>7390.4254396248534</v>
      </c>
      <c r="AE122" s="59">
        <f t="shared" si="23"/>
        <v>6233.739976553341</v>
      </c>
      <c r="AF122" s="60">
        <f t="shared" si="24"/>
        <v>20069.014536928487</v>
      </c>
      <c r="AG122" s="87">
        <v>-4.6398102439145755E-3</v>
      </c>
      <c r="AH122" s="85">
        <f t="shared" si="25"/>
        <v>20069.014536928487</v>
      </c>
      <c r="AI122" s="86">
        <f t="shared" si="26"/>
        <v>0</v>
      </c>
      <c r="AJ122" s="61">
        <f t="shared" si="27"/>
        <v>-4.6398102439145755E-3</v>
      </c>
      <c r="AK122" s="62">
        <f t="shared" si="28"/>
        <v>6815.2312192599165</v>
      </c>
      <c r="AL122" s="63">
        <f t="shared" si="29"/>
        <v>-4.5999999999999999E-3</v>
      </c>
      <c r="AM122" s="64">
        <f t="shared" ref="AM122:AM153" si="46">(POWER(W122/K122,1/12)-1)</f>
        <v>-1.814819829818759E-2</v>
      </c>
      <c r="AN122" s="42"/>
      <c r="AO122" s="42"/>
      <c r="AP122" s="42"/>
      <c r="AQ122" s="65">
        <f t="shared" si="31"/>
        <v>-4.6398102439145755E-3</v>
      </c>
      <c r="AR122" s="60">
        <f t="shared" si="32"/>
        <v>6847</v>
      </c>
      <c r="AS122" s="45">
        <f t="shared" si="33"/>
        <v>6815.2312192599165</v>
      </c>
      <c r="AT122" s="66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2">
        <v>119</v>
      </c>
      <c r="B123" s="37" t="s">
        <v>386</v>
      </c>
      <c r="C123" s="37" t="s">
        <v>380</v>
      </c>
      <c r="D123" s="38" t="s">
        <v>338</v>
      </c>
      <c r="E123" s="38" t="s">
        <v>339</v>
      </c>
      <c r="F123" s="39" t="s">
        <v>387</v>
      </c>
      <c r="G123" s="39" t="s">
        <v>30</v>
      </c>
      <c r="H123" s="39" t="s">
        <v>21</v>
      </c>
      <c r="I123" s="39" t="s">
        <v>1082</v>
      </c>
      <c r="J123" s="39" t="s">
        <v>24</v>
      </c>
      <c r="K123" s="42">
        <v>5868.7100000000009</v>
      </c>
      <c r="L123" s="42">
        <v>5398.83</v>
      </c>
      <c r="M123" s="42">
        <v>8277.9599999999991</v>
      </c>
      <c r="N123" s="42">
        <v>7877.6100000000006</v>
      </c>
      <c r="O123" s="42">
        <v>7840.1900000000005</v>
      </c>
      <c r="P123" s="42">
        <v>8186.0599999999995</v>
      </c>
      <c r="Q123" s="42">
        <v>9287.48</v>
      </c>
      <c r="R123" s="42">
        <v>7475.42</v>
      </c>
      <c r="S123" s="42">
        <v>8208.130000000001</v>
      </c>
      <c r="T123" s="42">
        <v>8175.64</v>
      </c>
      <c r="U123" s="42">
        <v>8236.7900000000009</v>
      </c>
      <c r="V123" s="42">
        <v>10297.57</v>
      </c>
      <c r="W123" s="42">
        <v>9515.51</v>
      </c>
      <c r="X123" s="42">
        <v>9648.57</v>
      </c>
      <c r="Y123" s="42">
        <v>11590.78</v>
      </c>
      <c r="Z123" s="58">
        <f t="shared" si="43"/>
        <v>0.33593072412847103</v>
      </c>
      <c r="AA123" s="58">
        <f t="shared" si="44"/>
        <v>0.39486531111607115</v>
      </c>
      <c r="AB123" s="58">
        <f t="shared" si="45"/>
        <v>0.58254198963656378</v>
      </c>
      <c r="AC123" s="59">
        <f t="shared" si="21"/>
        <v>12712.062164751707</v>
      </c>
      <c r="AD123" s="59">
        <f t="shared" si="22"/>
        <v>13272.854816578087</v>
      </c>
      <c r="AE123" s="59">
        <f t="shared" si="23"/>
        <v>15058.694127806619</v>
      </c>
      <c r="AF123" s="60">
        <f t="shared" si="24"/>
        <v>41043.611109136415</v>
      </c>
      <c r="AG123" s="87">
        <v>7.4947578500549464E-2</v>
      </c>
      <c r="AH123" s="85">
        <f t="shared" si="25"/>
        <v>41043.611109136436</v>
      </c>
      <c r="AI123" s="86">
        <f t="shared" si="26"/>
        <v>0</v>
      </c>
      <c r="AJ123" s="61">
        <f t="shared" si="27"/>
        <v>7.4947578500549464E-2</v>
      </c>
      <c r="AK123" s="62">
        <f t="shared" si="28"/>
        <v>10228.674432697764</v>
      </c>
      <c r="AL123" s="63">
        <f t="shared" si="29"/>
        <v>7.4899999999999994E-2</v>
      </c>
      <c r="AM123" s="64">
        <f t="shared" si="46"/>
        <v>4.1096017168406274E-2</v>
      </c>
      <c r="AN123" s="42"/>
      <c r="AO123" s="42"/>
      <c r="AP123" s="42"/>
      <c r="AQ123" s="65">
        <f t="shared" si="31"/>
        <v>7.4947578500549464E-2</v>
      </c>
      <c r="AR123" s="60">
        <f t="shared" si="32"/>
        <v>9515.51</v>
      </c>
      <c r="AS123" s="45">
        <f t="shared" si="33"/>
        <v>10228.674432697764</v>
      </c>
      <c r="AT123" s="66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2">
        <v>120</v>
      </c>
      <c r="B124" s="37" t="s">
        <v>390</v>
      </c>
      <c r="C124" s="37" t="s">
        <v>392</v>
      </c>
      <c r="D124" s="38" t="s">
        <v>388</v>
      </c>
      <c r="E124" s="38" t="s">
        <v>389</v>
      </c>
      <c r="F124" s="39" t="s">
        <v>391</v>
      </c>
      <c r="G124" s="39">
        <v>2</v>
      </c>
      <c r="H124" s="39" t="s">
        <v>1076</v>
      </c>
      <c r="I124" s="39" t="s">
        <v>1082</v>
      </c>
      <c r="J124" s="39" t="s">
        <v>24</v>
      </c>
      <c r="K124" s="42">
        <v>4763538.5299999993</v>
      </c>
      <c r="L124" s="42">
        <v>4333530.28</v>
      </c>
      <c r="M124" s="42">
        <v>4919675.3900000006</v>
      </c>
      <c r="N124" s="42">
        <v>4784288.0299999993</v>
      </c>
      <c r="O124" s="42">
        <v>4957985.75</v>
      </c>
      <c r="P124" s="42">
        <v>4768900.46</v>
      </c>
      <c r="Q124" s="42">
        <v>4871833.18</v>
      </c>
      <c r="R124" s="42">
        <v>4788418.6899999995</v>
      </c>
      <c r="S124" s="42">
        <v>4754504.91</v>
      </c>
      <c r="T124" s="42">
        <v>4935228.96</v>
      </c>
      <c r="U124" s="42">
        <v>4763294.1900000004</v>
      </c>
      <c r="V124" s="42">
        <v>4861547.54</v>
      </c>
      <c r="W124" s="42">
        <v>4749231.2200000007</v>
      </c>
      <c r="X124" s="42">
        <v>4504294.08</v>
      </c>
      <c r="Y124" s="42">
        <v>4848434.25</v>
      </c>
      <c r="Z124" s="58">
        <f t="shared" si="43"/>
        <v>4.0819911243585638E-2</v>
      </c>
      <c r="AA124" s="58">
        <f t="shared" si="44"/>
        <v>1.1256191098765189E-3</v>
      </c>
      <c r="AB124" s="58">
        <f t="shared" si="45"/>
        <v>2.2734076636092615E-2</v>
      </c>
      <c r="AC124" s="59">
        <f t="shared" si="21"/>
        <v>4943094.4168756669</v>
      </c>
      <c r="AD124" s="59">
        <f t="shared" si="22"/>
        <v>4754577.0454184553</v>
      </c>
      <c r="AE124" s="59">
        <f t="shared" si="23"/>
        <v>4857200.6065180041</v>
      </c>
      <c r="AF124" s="60">
        <f t="shared" si="24"/>
        <v>14554872.068812126</v>
      </c>
      <c r="AG124" s="87">
        <v>4.2740436316163304E-3</v>
      </c>
      <c r="AH124" s="85">
        <f t="shared" si="25"/>
        <v>14554872.068812137</v>
      </c>
      <c r="AI124" s="86">
        <f t="shared" si="26"/>
        <v>0</v>
      </c>
      <c r="AJ124" s="61">
        <f t="shared" si="27"/>
        <v>4.2740436316163304E-3</v>
      </c>
      <c r="AK124" s="62">
        <f t="shared" si="28"/>
        <v>4769529.6414509155</v>
      </c>
      <c r="AL124" s="63">
        <f t="shared" si="29"/>
        <v>4.3E-3</v>
      </c>
      <c r="AM124" s="64">
        <f t="shared" si="46"/>
        <v>-2.5063726820384602E-4</v>
      </c>
      <c r="AN124" s="42"/>
      <c r="AO124" s="42"/>
      <c r="AP124" s="42"/>
      <c r="AQ124" s="65">
        <f t="shared" si="31"/>
        <v>4.2740436316163304E-3</v>
      </c>
      <c r="AR124" s="60">
        <f t="shared" si="32"/>
        <v>4749231.2200000007</v>
      </c>
      <c r="AS124" s="45">
        <f t="shared" si="33"/>
        <v>4769529.6414509155</v>
      </c>
      <c r="AT124" s="66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2">
        <v>121</v>
      </c>
      <c r="B125" s="37" t="s">
        <v>393</v>
      </c>
      <c r="C125" s="37" t="s">
        <v>395</v>
      </c>
      <c r="D125" s="38" t="s">
        <v>388</v>
      </c>
      <c r="E125" s="38" t="s">
        <v>389</v>
      </c>
      <c r="F125" s="39" t="s">
        <v>394</v>
      </c>
      <c r="G125" s="39">
        <v>2</v>
      </c>
      <c r="H125" s="39" t="s">
        <v>1076</v>
      </c>
      <c r="I125" s="39" t="s">
        <v>1082</v>
      </c>
      <c r="J125" s="39" t="s">
        <v>24</v>
      </c>
      <c r="K125" s="42">
        <v>7869877.5299999993</v>
      </c>
      <c r="L125" s="42">
        <v>7744676.6500000004</v>
      </c>
      <c r="M125" s="42">
        <v>8166053.4500000002</v>
      </c>
      <c r="N125" s="42">
        <v>7742340.3200000003</v>
      </c>
      <c r="O125" s="42">
        <v>7923428.1600000001</v>
      </c>
      <c r="P125" s="42">
        <v>7769264.3900000006</v>
      </c>
      <c r="Q125" s="42">
        <v>7791873.5099999998</v>
      </c>
      <c r="R125" s="42">
        <v>7510293.54</v>
      </c>
      <c r="S125" s="42">
        <v>7402100.8600000003</v>
      </c>
      <c r="T125" s="42">
        <v>7675284.8699999992</v>
      </c>
      <c r="U125" s="42">
        <v>7561688.29</v>
      </c>
      <c r="V125" s="42">
        <v>7916976.4300000006</v>
      </c>
      <c r="W125" s="42">
        <v>8097100.9500000002</v>
      </c>
      <c r="X125" s="42">
        <v>7733197.3300000001</v>
      </c>
      <c r="Y125" s="42">
        <v>8237841.1500000004</v>
      </c>
      <c r="Z125" s="58">
        <f t="shared" si="43"/>
        <v>6.8045061433124054E-3</v>
      </c>
      <c r="AA125" s="58">
        <f t="shared" si="44"/>
        <v>-1.278458776727609E-2</v>
      </c>
      <c r="AB125" s="58">
        <f t="shared" si="45"/>
        <v>-9.911719680852471E-3</v>
      </c>
      <c r="AC125" s="59">
        <f t="shared" si="21"/>
        <v>8152197.723157296</v>
      </c>
      <c r="AD125" s="59">
        <f t="shared" si="22"/>
        <v>7993582.8522442309</v>
      </c>
      <c r="AE125" s="59">
        <f t="shared" si="23"/>
        <v>8016844.7551560355</v>
      </c>
      <c r="AF125" s="60">
        <f t="shared" si="24"/>
        <v>24162625.330557562</v>
      </c>
      <c r="AG125" s="87">
        <v>-1.0617806235604815E-3</v>
      </c>
      <c r="AH125" s="85">
        <f t="shared" si="25"/>
        <v>24162625.33055757</v>
      </c>
      <c r="AI125" s="86">
        <f t="shared" si="26"/>
        <v>0</v>
      </c>
      <c r="AJ125" s="61">
        <f t="shared" si="27"/>
        <v>-1.0617806235604815E-3</v>
      </c>
      <c r="AK125" s="62">
        <f t="shared" si="28"/>
        <v>8088503.6051042769</v>
      </c>
      <c r="AL125" s="63">
        <f t="shared" si="29"/>
        <v>-1.1000000000000001E-3</v>
      </c>
      <c r="AM125" s="64">
        <f t="shared" si="46"/>
        <v>2.3747811301375599E-3</v>
      </c>
      <c r="AN125" s="42"/>
      <c r="AO125" s="42"/>
      <c r="AP125" s="42"/>
      <c r="AQ125" s="65">
        <f t="shared" si="31"/>
        <v>-1.0617806235604815E-3</v>
      </c>
      <c r="AR125" s="60">
        <f t="shared" si="32"/>
        <v>8097100.9500000002</v>
      </c>
      <c r="AS125" s="45">
        <f t="shared" si="33"/>
        <v>8088503.6051042769</v>
      </c>
      <c r="AT125" s="66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2">
        <v>122</v>
      </c>
      <c r="B126" s="37" t="s">
        <v>396</v>
      </c>
      <c r="C126" s="37" t="s">
        <v>398</v>
      </c>
      <c r="D126" s="38" t="s">
        <v>388</v>
      </c>
      <c r="E126" s="38" t="s">
        <v>389</v>
      </c>
      <c r="F126" s="39" t="s">
        <v>397</v>
      </c>
      <c r="G126" s="39">
        <v>2</v>
      </c>
      <c r="H126" s="39" t="s">
        <v>1076</v>
      </c>
      <c r="I126" s="39" t="s">
        <v>1082</v>
      </c>
      <c r="J126" s="39" t="s">
        <v>24</v>
      </c>
      <c r="K126" s="42">
        <v>2692715.4</v>
      </c>
      <c r="L126" s="42">
        <v>2510317.7000000002</v>
      </c>
      <c r="M126" s="42">
        <v>2791066.75</v>
      </c>
      <c r="N126" s="42">
        <v>2612229.0999999996</v>
      </c>
      <c r="O126" s="42">
        <v>2592886.29</v>
      </c>
      <c r="P126" s="42">
        <v>2426517.7000000002</v>
      </c>
      <c r="Q126" s="42">
        <v>2461583.3599999999</v>
      </c>
      <c r="R126" s="42">
        <v>2428267.5999999996</v>
      </c>
      <c r="S126" s="42">
        <v>2368494.96</v>
      </c>
      <c r="T126" s="42">
        <v>2478604.21</v>
      </c>
      <c r="U126" s="42">
        <v>2399718.35</v>
      </c>
      <c r="V126" s="42">
        <v>2576776.2200000002</v>
      </c>
      <c r="W126" s="42">
        <v>2755945.61</v>
      </c>
      <c r="X126" s="42">
        <v>2641155.2000000002</v>
      </c>
      <c r="Y126" s="42">
        <v>2892586.4</v>
      </c>
      <c r="Z126" s="58">
        <f t="shared" si="43"/>
        <v>-3.7073769474486595E-2</v>
      </c>
      <c r="AA126" s="58">
        <f t="shared" si="44"/>
        <v>-9.8858460868162967E-2</v>
      </c>
      <c r="AB126" s="58">
        <f t="shared" si="45"/>
        <v>-8.5836044908422227E-2</v>
      </c>
      <c r="AC126" s="59">
        <f t="shared" si="21"/>
        <v>2653772.3177706366</v>
      </c>
      <c r="AD126" s="59">
        <f t="shared" si="22"/>
        <v>2483497.0687590293</v>
      </c>
      <c r="AE126" s="59">
        <f t="shared" si="23"/>
        <v>2519386.1388548706</v>
      </c>
      <c r="AF126" s="60">
        <f t="shared" si="24"/>
        <v>7656655.525384536</v>
      </c>
      <c r="AG126" s="87">
        <v>-1.5257690115249989E-2</v>
      </c>
      <c r="AH126" s="85">
        <f t="shared" si="25"/>
        <v>7656655.5253845342</v>
      </c>
      <c r="AI126" s="86">
        <f t="shared" si="26"/>
        <v>0</v>
      </c>
      <c r="AJ126" s="61">
        <f t="shared" si="27"/>
        <v>-1.5257690115249989E-2</v>
      </c>
      <c r="AK126" s="62">
        <f t="shared" si="28"/>
        <v>2713896.245908136</v>
      </c>
      <c r="AL126" s="63">
        <f t="shared" si="29"/>
        <v>-1.5299999999999999E-2</v>
      </c>
      <c r="AM126" s="64">
        <f t="shared" si="46"/>
        <v>1.9360793681588717E-3</v>
      </c>
      <c r="AN126" s="42"/>
      <c r="AO126" s="42"/>
      <c r="AP126" s="42"/>
      <c r="AQ126" s="65">
        <f t="shared" si="31"/>
        <v>-1.5257690115249989E-2</v>
      </c>
      <c r="AR126" s="60">
        <f t="shared" si="32"/>
        <v>2755945.61</v>
      </c>
      <c r="AS126" s="45">
        <f t="shared" si="33"/>
        <v>2713896.245908136</v>
      </c>
      <c r="AT126" s="66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2">
        <v>123</v>
      </c>
      <c r="B127" s="37" t="s">
        <v>399</v>
      </c>
      <c r="C127" s="37" t="s">
        <v>401</v>
      </c>
      <c r="D127" s="38" t="s">
        <v>388</v>
      </c>
      <c r="E127" s="38" t="s">
        <v>389</v>
      </c>
      <c r="F127" s="39" t="s">
        <v>400</v>
      </c>
      <c r="G127" s="39">
        <v>2</v>
      </c>
      <c r="H127" s="39" t="s">
        <v>1076</v>
      </c>
      <c r="I127" s="39" t="s">
        <v>1082</v>
      </c>
      <c r="J127" s="39" t="s">
        <v>24</v>
      </c>
      <c r="K127" s="42">
        <v>422967.99</v>
      </c>
      <c r="L127" s="42">
        <v>412225.99</v>
      </c>
      <c r="M127" s="42">
        <v>422183</v>
      </c>
      <c r="N127" s="42">
        <v>439031</v>
      </c>
      <c r="O127" s="42">
        <v>424744.99</v>
      </c>
      <c r="P127" s="42">
        <v>389667</v>
      </c>
      <c r="Q127" s="42">
        <v>391791</v>
      </c>
      <c r="R127" s="42">
        <v>386160</v>
      </c>
      <c r="S127" s="42">
        <v>382221</v>
      </c>
      <c r="T127" s="42">
        <v>402411</v>
      </c>
      <c r="U127" s="42">
        <v>376281.29</v>
      </c>
      <c r="V127" s="42">
        <v>407357</v>
      </c>
      <c r="W127" s="42">
        <v>440908</v>
      </c>
      <c r="X127" s="42">
        <v>431299</v>
      </c>
      <c r="Y127" s="42">
        <v>474447.20000000007</v>
      </c>
      <c r="Z127" s="58">
        <f t="shared" si="43"/>
        <v>4.2012635518824393E-3</v>
      </c>
      <c r="AA127" s="58">
        <f t="shared" si="44"/>
        <v>-7.8731702604729059E-2</v>
      </c>
      <c r="AB127" s="58">
        <f t="shared" si="45"/>
        <v>-7.3710046001353446E-2</v>
      </c>
      <c r="AC127" s="59">
        <f t="shared" si="21"/>
        <v>442760.3707101334</v>
      </c>
      <c r="AD127" s="59">
        <f t="shared" si="22"/>
        <v>406194.56246795412</v>
      </c>
      <c r="AE127" s="59">
        <f t="shared" si="23"/>
        <v>408408.65103763528</v>
      </c>
      <c r="AF127" s="60">
        <f t="shared" si="24"/>
        <v>1257363.5842157227</v>
      </c>
      <c r="AG127" s="87">
        <v>-1.0090822179407932E-2</v>
      </c>
      <c r="AH127" s="85">
        <f t="shared" si="25"/>
        <v>1257363.5842157225</v>
      </c>
      <c r="AI127" s="86">
        <f t="shared" si="26"/>
        <v>0</v>
      </c>
      <c r="AJ127" s="61">
        <f t="shared" si="27"/>
        <v>-1.0090822179407932E-2</v>
      </c>
      <c r="AK127" s="62">
        <f t="shared" si="28"/>
        <v>436458.87577452161</v>
      </c>
      <c r="AL127" s="63">
        <f t="shared" si="29"/>
        <v>-1.01E-2</v>
      </c>
      <c r="AM127" s="64">
        <f t="shared" si="46"/>
        <v>3.4676429508591067E-3</v>
      </c>
      <c r="AN127" s="42"/>
      <c r="AO127" s="42"/>
      <c r="AP127" s="42"/>
      <c r="AQ127" s="65">
        <f t="shared" si="31"/>
        <v>-1.0090822179407932E-2</v>
      </c>
      <c r="AR127" s="60">
        <f t="shared" si="32"/>
        <v>440908</v>
      </c>
      <c r="AS127" s="45">
        <f t="shared" si="33"/>
        <v>436458.87577452161</v>
      </c>
      <c r="AT127" s="66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2">
        <v>124</v>
      </c>
      <c r="B128" s="37" t="s">
        <v>402</v>
      </c>
      <c r="C128" s="37" t="s">
        <v>404</v>
      </c>
      <c r="D128" s="38" t="s">
        <v>388</v>
      </c>
      <c r="E128" s="38" t="s">
        <v>389</v>
      </c>
      <c r="F128" s="39" t="s">
        <v>403</v>
      </c>
      <c r="G128" s="39">
        <v>2</v>
      </c>
      <c r="H128" s="39" t="s">
        <v>1076</v>
      </c>
      <c r="I128" s="39" t="s">
        <v>1082</v>
      </c>
      <c r="J128" s="39" t="s">
        <v>24</v>
      </c>
      <c r="K128" s="42">
        <v>23990889.409999996</v>
      </c>
      <c r="L128" s="42">
        <v>22530474.02</v>
      </c>
      <c r="M128" s="42">
        <v>24891192.440000001</v>
      </c>
      <c r="N128" s="42">
        <v>23830086.739999998</v>
      </c>
      <c r="O128" s="42">
        <v>24322913.449999999</v>
      </c>
      <c r="P128" s="42">
        <v>23416175.609999999</v>
      </c>
      <c r="Q128" s="42">
        <v>23622390.93</v>
      </c>
      <c r="R128" s="42">
        <v>23035866.710000001</v>
      </c>
      <c r="S128" s="42">
        <v>22731133.310000002</v>
      </c>
      <c r="T128" s="42">
        <v>23512242.969999999</v>
      </c>
      <c r="U128" s="42">
        <v>22905782.530000001</v>
      </c>
      <c r="V128" s="42">
        <v>24000465.609999999</v>
      </c>
      <c r="W128" s="42">
        <v>24611497.589999996</v>
      </c>
      <c r="X128" s="42">
        <v>23673238.809999999</v>
      </c>
      <c r="Y128" s="42">
        <v>25376437.079999998</v>
      </c>
      <c r="Z128" s="58">
        <f t="shared" si="43"/>
        <v>1.3839588617402754E-2</v>
      </c>
      <c r="AA128" s="58">
        <f t="shared" si="44"/>
        <v>-2.3955502031552167E-2</v>
      </c>
      <c r="AB128" s="58">
        <f t="shared" si="45"/>
        <v>-1.5359934085911742E-2</v>
      </c>
      <c r="AC128" s="59">
        <f t="shared" si="21"/>
        <v>24952110.591903795</v>
      </c>
      <c r="AD128" s="59">
        <f t="shared" si="22"/>
        <v>24021916.809483211</v>
      </c>
      <c r="AE128" s="59">
        <f t="shared" si="23"/>
        <v>24233466.609262019</v>
      </c>
      <c r="AF128" s="60">
        <f t="shared" si="24"/>
        <v>73207494.010649025</v>
      </c>
      <c r="AG128" s="87">
        <v>-1.7043821207261755E-3</v>
      </c>
      <c r="AH128" s="85">
        <f t="shared" si="25"/>
        <v>73207494.010649025</v>
      </c>
      <c r="AI128" s="86">
        <f t="shared" si="26"/>
        <v>0</v>
      </c>
      <c r="AJ128" s="61">
        <f t="shared" si="27"/>
        <v>-1.7043821207261755E-3</v>
      </c>
      <c r="AK128" s="62">
        <f t="shared" si="28"/>
        <v>24569550.193543304</v>
      </c>
      <c r="AL128" s="63">
        <f t="shared" si="29"/>
        <v>-1.6999999999999999E-3</v>
      </c>
      <c r="AM128" s="64">
        <f t="shared" si="46"/>
        <v>2.1305635230883802E-3</v>
      </c>
      <c r="AN128" s="42"/>
      <c r="AO128" s="42"/>
      <c r="AP128" s="42"/>
      <c r="AQ128" s="65">
        <f t="shared" si="31"/>
        <v>-1.7043821207261755E-3</v>
      </c>
      <c r="AR128" s="60">
        <f t="shared" si="32"/>
        <v>24611497.589999996</v>
      </c>
      <c r="AS128" s="45">
        <f t="shared" si="33"/>
        <v>24569550.193543304</v>
      </c>
      <c r="AT128" s="66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2">
        <v>125</v>
      </c>
      <c r="B129" s="37" t="s">
        <v>405</v>
      </c>
      <c r="C129" s="37" t="s">
        <v>407</v>
      </c>
      <c r="D129" s="38" t="s">
        <v>388</v>
      </c>
      <c r="E129" s="38" t="s">
        <v>389</v>
      </c>
      <c r="F129" s="39" t="s">
        <v>406</v>
      </c>
      <c r="G129" s="39">
        <v>3</v>
      </c>
      <c r="H129" s="39" t="s">
        <v>1076</v>
      </c>
      <c r="I129" s="39" t="s">
        <v>1082</v>
      </c>
      <c r="J129" s="39" t="s">
        <v>24</v>
      </c>
      <c r="K129" s="42">
        <v>3317625.05</v>
      </c>
      <c r="L129" s="42">
        <v>3053371.3</v>
      </c>
      <c r="M129" s="42">
        <v>3326987.9799999995</v>
      </c>
      <c r="N129" s="42">
        <v>3298628.21</v>
      </c>
      <c r="O129" s="42">
        <v>3435671.7800000003</v>
      </c>
      <c r="P129" s="42">
        <v>3316622.21</v>
      </c>
      <c r="Q129" s="42">
        <v>3391481.13</v>
      </c>
      <c r="R129" s="42">
        <v>3409459.2199999997</v>
      </c>
      <c r="S129" s="42">
        <v>3321495.83</v>
      </c>
      <c r="T129" s="42">
        <v>3432165.5</v>
      </c>
      <c r="U129" s="42">
        <v>3321742.09</v>
      </c>
      <c r="V129" s="42">
        <v>3419366.0999999996</v>
      </c>
      <c r="W129" s="42">
        <v>3367052.09</v>
      </c>
      <c r="X129" s="42">
        <v>3121530.63</v>
      </c>
      <c r="Y129" s="42">
        <v>3380833.34</v>
      </c>
      <c r="Z129" s="58">
        <f t="shared" si="43"/>
        <v>3.5581697214397634E-2</v>
      </c>
      <c r="AA129" s="58">
        <f t="shared" si="44"/>
        <v>-3.0227647334646335E-4</v>
      </c>
      <c r="AB129" s="58">
        <f t="shared" si="45"/>
        <v>2.2261732078493912E-2</v>
      </c>
      <c r="AC129" s="59">
        <f t="shared" si="21"/>
        <v>3486857.5179714845</v>
      </c>
      <c r="AD129" s="59">
        <f t="shared" si="22"/>
        <v>3366034.3093686607</v>
      </c>
      <c r="AE129" s="59">
        <f t="shared" si="23"/>
        <v>3442008.5015219129</v>
      </c>
      <c r="AF129" s="60">
        <f t="shared" si="24"/>
        <v>10294900.328862058</v>
      </c>
      <c r="AG129" s="87">
        <v>3.8060143850930268E-3</v>
      </c>
      <c r="AH129" s="85">
        <f t="shared" si="25"/>
        <v>10294900.328862056</v>
      </c>
      <c r="AI129" s="86">
        <f t="shared" si="26"/>
        <v>0</v>
      </c>
      <c r="AJ129" s="61">
        <f t="shared" si="27"/>
        <v>3.8060143850930268E-3</v>
      </c>
      <c r="AK129" s="62">
        <f t="shared" si="28"/>
        <v>3379867.1386898975</v>
      </c>
      <c r="AL129" s="63">
        <f t="shared" si="29"/>
        <v>3.8E-3</v>
      </c>
      <c r="AM129" s="64">
        <f t="shared" si="46"/>
        <v>1.2331288659588324E-3</v>
      </c>
      <c r="AN129" s="42"/>
      <c r="AO129" s="42"/>
      <c r="AP129" s="42"/>
      <c r="AQ129" s="65">
        <f t="shared" si="31"/>
        <v>3.8060143850930268E-3</v>
      </c>
      <c r="AR129" s="60">
        <f t="shared" si="32"/>
        <v>3367052.09</v>
      </c>
      <c r="AS129" s="45">
        <f t="shared" si="33"/>
        <v>3379867.1386898975</v>
      </c>
      <c r="AT129" s="66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2">
        <v>126</v>
      </c>
      <c r="B130" s="37" t="s">
        <v>408</v>
      </c>
      <c r="C130" s="37" t="s">
        <v>410</v>
      </c>
      <c r="D130" s="38" t="s">
        <v>388</v>
      </c>
      <c r="E130" s="38" t="s">
        <v>389</v>
      </c>
      <c r="F130" s="39" t="s">
        <v>409</v>
      </c>
      <c r="G130" s="39">
        <v>5</v>
      </c>
      <c r="H130" s="39" t="s">
        <v>21</v>
      </c>
      <c r="I130" s="39" t="s">
        <v>1082</v>
      </c>
      <c r="J130" s="39" t="s">
        <v>24</v>
      </c>
      <c r="K130" s="42">
        <v>62839.49</v>
      </c>
      <c r="L130" s="42">
        <v>58055.64</v>
      </c>
      <c r="M130" s="42">
        <v>56115.199999999997</v>
      </c>
      <c r="N130" s="42">
        <v>63538.1</v>
      </c>
      <c r="O130" s="42">
        <v>62870.1</v>
      </c>
      <c r="P130" s="42">
        <v>66834.03</v>
      </c>
      <c r="Q130" s="42">
        <v>66484.800000000003</v>
      </c>
      <c r="R130" s="42">
        <v>65009.69</v>
      </c>
      <c r="S130" s="42">
        <v>69304.2</v>
      </c>
      <c r="T130" s="42">
        <v>69229.8</v>
      </c>
      <c r="U130" s="42">
        <v>65902.8</v>
      </c>
      <c r="V130" s="42">
        <v>65465.9</v>
      </c>
      <c r="W130" s="42">
        <v>63781.9</v>
      </c>
      <c r="X130" s="42">
        <v>59271.630000000005</v>
      </c>
      <c r="Y130" s="42">
        <v>60214.79</v>
      </c>
      <c r="Z130" s="58">
        <f t="shared" si="43"/>
        <v>4.8711407428680964E-4</v>
      </c>
      <c r="AA130" s="58">
        <f t="shared" si="44"/>
        <v>6.3567352313012027E-2</v>
      </c>
      <c r="AB130" s="58">
        <f t="shared" si="45"/>
        <v>5.8009859723559209E-2</v>
      </c>
      <c r="AC130" s="59">
        <f t="shared" si="21"/>
        <v>63812.969061174757</v>
      </c>
      <c r="AD130" s="59">
        <f t="shared" si="22"/>
        <v>67836.346508493298</v>
      </c>
      <c r="AE130" s="59">
        <f t="shared" si="23"/>
        <v>67481.879071902076</v>
      </c>
      <c r="AF130" s="60">
        <f t="shared" si="24"/>
        <v>199131.19464157012</v>
      </c>
      <c r="AG130" s="87">
        <v>8.0040529626888377E-3</v>
      </c>
      <c r="AH130" s="85">
        <f t="shared" si="25"/>
        <v>199131.19464157007</v>
      </c>
      <c r="AI130" s="86">
        <f t="shared" si="26"/>
        <v>0</v>
      </c>
      <c r="AJ130" s="61">
        <f t="shared" si="27"/>
        <v>8.0040529626888377E-3</v>
      </c>
      <c r="AK130" s="62">
        <f t="shared" si="28"/>
        <v>64292.413705660925</v>
      </c>
      <c r="AL130" s="63">
        <f t="shared" si="29"/>
        <v>8.0000000000000002E-3</v>
      </c>
      <c r="AM130" s="64">
        <f t="shared" si="46"/>
        <v>1.241249174241954E-3</v>
      </c>
      <c r="AN130" s="42"/>
      <c r="AO130" s="42"/>
      <c r="AP130" s="42"/>
      <c r="AQ130" s="65">
        <f t="shared" si="31"/>
        <v>8.0040529626888377E-3</v>
      </c>
      <c r="AR130" s="60">
        <f t="shared" si="32"/>
        <v>63781.9</v>
      </c>
      <c r="AS130" s="45">
        <f t="shared" si="33"/>
        <v>64292.413705660925</v>
      </c>
      <c r="AT130" s="66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2">
        <v>127</v>
      </c>
      <c r="B131" s="37" t="s">
        <v>411</v>
      </c>
      <c r="C131" s="37" t="s">
        <v>413</v>
      </c>
      <c r="D131" s="38" t="s">
        <v>388</v>
      </c>
      <c r="E131" s="38" t="s">
        <v>389</v>
      </c>
      <c r="F131" s="39" t="s">
        <v>412</v>
      </c>
      <c r="G131" s="39">
        <v>4</v>
      </c>
      <c r="H131" s="39" t="s">
        <v>21</v>
      </c>
      <c r="I131" s="39" t="s">
        <v>1082</v>
      </c>
      <c r="J131" s="39" t="s">
        <v>24</v>
      </c>
      <c r="K131" s="42">
        <v>158285.84999999998</v>
      </c>
      <c r="L131" s="42">
        <v>145672.1</v>
      </c>
      <c r="M131" s="42">
        <v>149038.79999999999</v>
      </c>
      <c r="N131" s="42">
        <v>168747.69999999998</v>
      </c>
      <c r="O131" s="42">
        <v>163975.04000000001</v>
      </c>
      <c r="P131" s="42">
        <v>161046.9</v>
      </c>
      <c r="Q131" s="42">
        <v>157090.31</v>
      </c>
      <c r="R131" s="42">
        <v>169038.36</v>
      </c>
      <c r="S131" s="42">
        <v>163964.68</v>
      </c>
      <c r="T131" s="42">
        <v>165221.5</v>
      </c>
      <c r="U131" s="42">
        <v>166395.1</v>
      </c>
      <c r="V131" s="42">
        <v>161028.79999999999</v>
      </c>
      <c r="W131" s="42">
        <v>161598.75</v>
      </c>
      <c r="X131" s="42">
        <v>144479.66999999998</v>
      </c>
      <c r="Y131" s="42">
        <v>153965.87</v>
      </c>
      <c r="Z131" s="58">
        <f t="shared" si="43"/>
        <v>3.5942505283953263E-2</v>
      </c>
      <c r="AA131" s="58">
        <f t="shared" si="44"/>
        <v>1.7443441722680975E-2</v>
      </c>
      <c r="AB131" s="58">
        <f t="shared" si="45"/>
        <v>-7.5530440655307007E-3</v>
      </c>
      <c r="AC131" s="59">
        <f t="shared" si="21"/>
        <v>167407.01392575525</v>
      </c>
      <c r="AD131" s="59">
        <f t="shared" si="22"/>
        <v>164417.58837808311</v>
      </c>
      <c r="AE131" s="59">
        <f t="shared" si="23"/>
        <v>160378.18752031532</v>
      </c>
      <c r="AF131" s="60">
        <f t="shared" si="24"/>
        <v>492202.78982415365</v>
      </c>
      <c r="AG131" s="87">
        <v>3.0364090760665379E-3</v>
      </c>
      <c r="AH131" s="85">
        <f t="shared" si="25"/>
        <v>492202.7898241537</v>
      </c>
      <c r="AI131" s="86">
        <f t="shared" si="26"/>
        <v>0</v>
      </c>
      <c r="AJ131" s="61">
        <f t="shared" si="27"/>
        <v>3.0364090760665379E-3</v>
      </c>
      <c r="AK131" s="62">
        <f t="shared" si="28"/>
        <v>162089.42991118101</v>
      </c>
      <c r="AL131" s="63">
        <f t="shared" si="29"/>
        <v>3.0000000000000001E-3</v>
      </c>
      <c r="AM131" s="64">
        <f t="shared" si="46"/>
        <v>1.7276435975859261E-3</v>
      </c>
      <c r="AN131" s="42"/>
      <c r="AO131" s="42"/>
      <c r="AP131" s="42"/>
      <c r="AQ131" s="65">
        <f t="shared" si="31"/>
        <v>3.0364090760665379E-3</v>
      </c>
      <c r="AR131" s="60">
        <f t="shared" si="32"/>
        <v>161598.75</v>
      </c>
      <c r="AS131" s="45">
        <f t="shared" si="33"/>
        <v>162089.42991118101</v>
      </c>
      <c r="AT131" s="66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2">
        <v>128</v>
      </c>
      <c r="B132" s="37" t="s">
        <v>414</v>
      </c>
      <c r="C132" s="37" t="s">
        <v>416</v>
      </c>
      <c r="D132" s="38" t="s">
        <v>388</v>
      </c>
      <c r="E132" s="38" t="s">
        <v>389</v>
      </c>
      <c r="F132" s="39" t="s">
        <v>415</v>
      </c>
      <c r="G132" s="39">
        <v>5</v>
      </c>
      <c r="H132" s="39" t="s">
        <v>21</v>
      </c>
      <c r="I132" s="39" t="s">
        <v>1082</v>
      </c>
      <c r="J132" s="39" t="s">
        <v>24</v>
      </c>
      <c r="K132" s="42">
        <v>357779.45</v>
      </c>
      <c r="L132" s="42">
        <v>295276.05000000005</v>
      </c>
      <c r="M132" s="42">
        <v>303525.13</v>
      </c>
      <c r="N132" s="42">
        <v>332583.27999999997</v>
      </c>
      <c r="O132" s="42">
        <v>356841.41000000003</v>
      </c>
      <c r="P132" s="42">
        <v>360199</v>
      </c>
      <c r="Q132" s="42">
        <v>350566.63</v>
      </c>
      <c r="R132" s="42">
        <v>345111.77</v>
      </c>
      <c r="S132" s="42">
        <v>347555.61</v>
      </c>
      <c r="T132" s="42">
        <v>359222.7</v>
      </c>
      <c r="U132" s="42">
        <v>351992.56</v>
      </c>
      <c r="V132" s="42">
        <v>334784.52</v>
      </c>
      <c r="W132" s="42">
        <v>315434.45</v>
      </c>
      <c r="X132" s="42">
        <v>285279.86</v>
      </c>
      <c r="Y132" s="42">
        <v>298852.23</v>
      </c>
      <c r="Z132" s="58">
        <f t="shared" si="43"/>
        <v>-2.6218386774309321E-3</v>
      </c>
      <c r="AA132" s="58">
        <f t="shared" si="44"/>
        <v>6.7626857830991316E-3</v>
      </c>
      <c r="AB132" s="58">
        <f t="shared" si="45"/>
        <v>-2.0159961674713345E-2</v>
      </c>
      <c r="AC132" s="59">
        <f t="shared" si="21"/>
        <v>314607.43175879586</v>
      </c>
      <c r="AD132" s="59">
        <f t="shared" si="22"/>
        <v>317567.6340705147</v>
      </c>
      <c r="AE132" s="59">
        <f t="shared" si="23"/>
        <v>309075.3035771157</v>
      </c>
      <c r="AF132" s="60">
        <f t="shared" si="24"/>
        <v>941250.36940642633</v>
      </c>
      <c r="AG132" s="87">
        <v>-1.070305672709956E-3</v>
      </c>
      <c r="AH132" s="85">
        <f t="shared" si="25"/>
        <v>941250.36940642633</v>
      </c>
      <c r="AI132" s="86">
        <f t="shared" si="26"/>
        <v>0</v>
      </c>
      <c r="AJ132" s="61">
        <f t="shared" si="27"/>
        <v>-1.070305672709956E-3</v>
      </c>
      <c r="AK132" s="62">
        <f t="shared" si="28"/>
        <v>315096.83871879685</v>
      </c>
      <c r="AL132" s="63">
        <f t="shared" si="29"/>
        <v>-1.1000000000000001E-3</v>
      </c>
      <c r="AM132" s="64">
        <f t="shared" si="46"/>
        <v>-1.0442250508325146E-2</v>
      </c>
      <c r="AN132" s="42"/>
      <c r="AO132" s="42"/>
      <c r="AP132" s="42"/>
      <c r="AQ132" s="65">
        <f t="shared" si="31"/>
        <v>-1.070305672709956E-3</v>
      </c>
      <c r="AR132" s="60">
        <f t="shared" si="32"/>
        <v>315434.45</v>
      </c>
      <c r="AS132" s="45">
        <f t="shared" si="33"/>
        <v>315096.83871879685</v>
      </c>
      <c r="AT132" s="66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2">
        <v>129</v>
      </c>
      <c r="B133" s="37" t="s">
        <v>417</v>
      </c>
      <c r="C133" s="37" t="s">
        <v>419</v>
      </c>
      <c r="D133" s="38" t="s">
        <v>388</v>
      </c>
      <c r="E133" s="38" t="s">
        <v>389</v>
      </c>
      <c r="F133" s="39" t="s">
        <v>418</v>
      </c>
      <c r="G133" s="39">
        <v>6</v>
      </c>
      <c r="H133" s="39" t="s">
        <v>21</v>
      </c>
      <c r="I133" s="39" t="s">
        <v>1082</v>
      </c>
      <c r="J133" s="39" t="s">
        <v>24</v>
      </c>
      <c r="K133" s="42">
        <v>143285.29</v>
      </c>
      <c r="L133" s="42">
        <v>119310.45999999999</v>
      </c>
      <c r="M133" s="42">
        <v>132092.9</v>
      </c>
      <c r="N133" s="42">
        <v>154676.79999999999</v>
      </c>
      <c r="O133" s="42">
        <v>157190</v>
      </c>
      <c r="P133" s="42">
        <v>157534.79999999999</v>
      </c>
      <c r="Q133" s="42">
        <v>166639.66999999998</v>
      </c>
      <c r="R133" s="42">
        <v>165956.6</v>
      </c>
      <c r="S133" s="42">
        <v>165604.83000000002</v>
      </c>
      <c r="T133" s="42">
        <v>166091.09</v>
      </c>
      <c r="U133" s="42">
        <v>167458.39000000001</v>
      </c>
      <c r="V133" s="42">
        <v>153811.1</v>
      </c>
      <c r="W133" s="42">
        <v>153034.9</v>
      </c>
      <c r="X133" s="42">
        <v>126667.9</v>
      </c>
      <c r="Y133" s="42">
        <v>137695</v>
      </c>
      <c r="Z133" s="58">
        <f t="shared" si="43"/>
        <v>9.7042131819672361E-2</v>
      </c>
      <c r="AA133" s="58">
        <f t="shared" si="44"/>
        <v>9.9448519802695534E-2</v>
      </c>
      <c r="AB133" s="58">
        <f t="shared" si="45"/>
        <v>0.1629921675839856</v>
      </c>
      <c r="AC133" s="59">
        <f t="shared" ref="AC133:AC196" si="47">$W133*(Z133+1)</f>
        <v>167885.73293881037</v>
      </c>
      <c r="AD133" s="59">
        <f t="shared" ref="AD133:AD196" si="48">$W133*(1+AA133)</f>
        <v>168253.99428315353</v>
      </c>
      <c r="AE133" s="59">
        <f t="shared" ref="AE133:AE196" si="49">$W133*(AB133+1)</f>
        <v>177978.39006699846</v>
      </c>
      <c r="AF133" s="60">
        <f t="shared" ref="AF133:AF196" si="50">SUM(AC133:AE133)</f>
        <v>514118.11728896236</v>
      </c>
      <c r="AG133" s="87">
        <v>2.2858233509621233E-2</v>
      </c>
      <c r="AH133" s="85">
        <f t="shared" ref="AH133:AH196" si="51">W133*((1+AG133)^4+(1+AG133)^5+(1+AG133)^6)</f>
        <v>514118.11728896236</v>
      </c>
      <c r="AI133" s="86">
        <f t="shared" ref="AI133:AI196" si="52">+AF133-AH133</f>
        <v>0</v>
      </c>
      <c r="AJ133" s="61">
        <f t="shared" ref="AJ133:AJ196" si="53">AG133</f>
        <v>2.2858233509621233E-2</v>
      </c>
      <c r="AK133" s="62">
        <f t="shared" ref="AK133:AK196" si="54">+W133*(1+AJ133)</f>
        <v>156533.00747932153</v>
      </c>
      <c r="AL133" s="63">
        <f t="shared" ref="AL133:AL196" si="55">ROUND(AJ133,4)</f>
        <v>2.29E-2</v>
      </c>
      <c r="AM133" s="64">
        <f t="shared" si="46"/>
        <v>5.5007674819596009E-3</v>
      </c>
      <c r="AN133" s="42"/>
      <c r="AO133" s="42"/>
      <c r="AP133" s="42"/>
      <c r="AQ133" s="65">
        <f t="shared" ref="AQ133:AQ196" si="56">AG133</f>
        <v>2.2858233509621233E-2</v>
      </c>
      <c r="AR133" s="60">
        <f t="shared" ref="AR133:AR196" si="57">W133</f>
        <v>153034.9</v>
      </c>
      <c r="AS133" s="45">
        <f t="shared" ref="AS133:AS196" si="58">AK133</f>
        <v>156533.00747932153</v>
      </c>
      <c r="AT133" s="66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2">
        <v>130</v>
      </c>
      <c r="B134" s="37" t="s">
        <v>420</v>
      </c>
      <c r="C134" s="37" t="s">
        <v>422</v>
      </c>
      <c r="D134" s="38" t="s">
        <v>388</v>
      </c>
      <c r="E134" s="38" t="s">
        <v>389</v>
      </c>
      <c r="F134" s="39" t="s">
        <v>421</v>
      </c>
      <c r="G134" s="39">
        <v>5</v>
      </c>
      <c r="H134" s="39" t="s">
        <v>21</v>
      </c>
      <c r="I134" s="39" t="s">
        <v>1082</v>
      </c>
      <c r="J134" s="39" t="s">
        <v>24</v>
      </c>
      <c r="K134" s="42">
        <v>358040.58</v>
      </c>
      <c r="L134" s="42">
        <v>328418.57999999996</v>
      </c>
      <c r="M134" s="42">
        <v>357706.33999999997</v>
      </c>
      <c r="N134" s="42">
        <v>350700.17</v>
      </c>
      <c r="O134" s="42">
        <v>372014.56999999995</v>
      </c>
      <c r="P134" s="42">
        <v>351979.25</v>
      </c>
      <c r="Q134" s="42">
        <v>367428.76</v>
      </c>
      <c r="R134" s="42">
        <v>375926</v>
      </c>
      <c r="S134" s="42">
        <v>364455.2</v>
      </c>
      <c r="T134" s="42">
        <v>367587</v>
      </c>
      <c r="U134" s="42">
        <v>377656.61</v>
      </c>
      <c r="V134" s="42">
        <v>377874.93</v>
      </c>
      <c r="W134" s="42">
        <v>364205.64</v>
      </c>
      <c r="X134" s="42">
        <v>352010.87</v>
      </c>
      <c r="Y134" s="42">
        <v>361590.79</v>
      </c>
      <c r="Z134" s="58">
        <f t="shared" si="43"/>
        <v>3.9029067598985279E-2</v>
      </c>
      <c r="AA134" s="58">
        <f t="shared" si="44"/>
        <v>-1.6929170430904805E-2</v>
      </c>
      <c r="AB134" s="58">
        <f t="shared" si="45"/>
        <v>2.6220994279475329E-2</v>
      </c>
      <c r="AC134" s="59">
        <f t="shared" si="47"/>
        <v>378420.24654349172</v>
      </c>
      <c r="AD134" s="59">
        <f t="shared" si="48"/>
        <v>358039.94064854324</v>
      </c>
      <c r="AE134" s="59">
        <f t="shared" si="49"/>
        <v>373755.47400299268</v>
      </c>
      <c r="AF134" s="60">
        <f t="shared" si="50"/>
        <v>1110215.6611950276</v>
      </c>
      <c r="AG134" s="87">
        <v>3.20015363259078E-3</v>
      </c>
      <c r="AH134" s="85">
        <f t="shared" si="51"/>
        <v>1110215.6611950276</v>
      </c>
      <c r="AI134" s="86">
        <f t="shared" si="52"/>
        <v>0</v>
      </c>
      <c r="AJ134" s="61">
        <f t="shared" si="53"/>
        <v>3.20015363259078E-3</v>
      </c>
      <c r="AK134" s="62">
        <f t="shared" si="54"/>
        <v>365371.15400185605</v>
      </c>
      <c r="AL134" s="63">
        <f t="shared" si="55"/>
        <v>3.2000000000000002E-3</v>
      </c>
      <c r="AM134" s="64">
        <f t="shared" si="46"/>
        <v>1.4237059449253575E-3</v>
      </c>
      <c r="AN134" s="42"/>
      <c r="AO134" s="42"/>
      <c r="AP134" s="42"/>
      <c r="AQ134" s="65">
        <f t="shared" si="56"/>
        <v>3.20015363259078E-3</v>
      </c>
      <c r="AR134" s="60">
        <f t="shared" si="57"/>
        <v>364205.64</v>
      </c>
      <c r="AS134" s="45">
        <f t="shared" si="58"/>
        <v>365371.15400185605</v>
      </c>
      <c r="AT134" s="66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2">
        <v>131</v>
      </c>
      <c r="B135" s="37" t="s">
        <v>423</v>
      </c>
      <c r="C135" s="37" t="s">
        <v>425</v>
      </c>
      <c r="D135" s="38" t="s">
        <v>388</v>
      </c>
      <c r="E135" s="38" t="s">
        <v>389</v>
      </c>
      <c r="F135" s="39" t="s">
        <v>424</v>
      </c>
      <c r="G135" s="39">
        <v>6</v>
      </c>
      <c r="H135" s="39" t="s">
        <v>21</v>
      </c>
      <c r="I135" s="39" t="s">
        <v>22</v>
      </c>
      <c r="J135" s="39" t="s">
        <v>24</v>
      </c>
      <c r="K135" s="42">
        <v>71306.210000000006</v>
      </c>
      <c r="L135" s="42">
        <v>62518.42</v>
      </c>
      <c r="M135" s="42">
        <v>62523.15</v>
      </c>
      <c r="N135" s="42">
        <v>69117.26999999999</v>
      </c>
      <c r="O135" s="42">
        <v>75262.61</v>
      </c>
      <c r="P135" s="42">
        <v>73163.87</v>
      </c>
      <c r="Q135" s="42">
        <v>75202.22</v>
      </c>
      <c r="R135" s="42">
        <v>80328.820000000007</v>
      </c>
      <c r="S135" s="42">
        <v>82822.92</v>
      </c>
      <c r="T135" s="42">
        <v>79054.94</v>
      </c>
      <c r="U135" s="42">
        <v>76880.19</v>
      </c>
      <c r="V135" s="42">
        <v>71116.3</v>
      </c>
      <c r="W135" s="42">
        <v>73339.929999999993</v>
      </c>
      <c r="X135" s="42">
        <v>67090.91</v>
      </c>
      <c r="Y135" s="42">
        <v>69554.509999999995</v>
      </c>
      <c r="Z135" s="58">
        <f t="shared" si="43"/>
        <v>5.548464853201418E-2</v>
      </c>
      <c r="AA135" s="58">
        <f t="shared" si="44"/>
        <v>2.6051868413704549E-2</v>
      </c>
      <c r="AB135" s="58">
        <f t="shared" si="45"/>
        <v>5.4637737722983637E-2</v>
      </c>
      <c r="AC135" s="59">
        <f t="shared" si="47"/>
        <v>77409.170239412517</v>
      </c>
      <c r="AD135" s="59">
        <f t="shared" si="48"/>
        <v>75250.572205830293</v>
      </c>
      <c r="AE135" s="59">
        <f t="shared" si="49"/>
        <v>77347.057859961977</v>
      </c>
      <c r="AF135" s="60">
        <f t="shared" si="50"/>
        <v>230006.80030520482</v>
      </c>
      <c r="AG135" s="87">
        <v>8.9125089552102299E-3</v>
      </c>
      <c r="AH135" s="85">
        <f t="shared" si="51"/>
        <v>230006.80030520493</v>
      </c>
      <c r="AI135" s="86">
        <f t="shared" si="52"/>
        <v>0</v>
      </c>
      <c r="AJ135" s="61">
        <f t="shared" si="53"/>
        <v>8.9125089552102299E-3</v>
      </c>
      <c r="AK135" s="62">
        <f t="shared" si="54"/>
        <v>73993.572782899486</v>
      </c>
      <c r="AL135" s="63">
        <f t="shared" si="55"/>
        <v>8.8999999999999999E-3</v>
      </c>
      <c r="AM135" s="64">
        <f t="shared" si="46"/>
        <v>2.3462304161616654E-3</v>
      </c>
      <c r="AN135" s="42"/>
      <c r="AO135" s="42"/>
      <c r="AP135" s="42"/>
      <c r="AQ135" s="65">
        <f t="shared" si="56"/>
        <v>8.9125089552102299E-3</v>
      </c>
      <c r="AR135" s="60">
        <f t="shared" si="57"/>
        <v>73339.929999999993</v>
      </c>
      <c r="AS135" s="45">
        <f t="shared" si="58"/>
        <v>73993.572782899486</v>
      </c>
      <c r="AT135" s="66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2">
        <v>132</v>
      </c>
      <c r="B136" s="37" t="s">
        <v>426</v>
      </c>
      <c r="C136" s="37" t="s">
        <v>428</v>
      </c>
      <c r="D136" s="38" t="s">
        <v>388</v>
      </c>
      <c r="E136" s="38" t="s">
        <v>389</v>
      </c>
      <c r="F136" s="39" t="s">
        <v>427</v>
      </c>
      <c r="G136" s="39">
        <v>4</v>
      </c>
      <c r="H136" s="39" t="s">
        <v>21</v>
      </c>
      <c r="I136" s="39" t="s">
        <v>1082</v>
      </c>
      <c r="J136" s="39" t="s">
        <v>24</v>
      </c>
      <c r="K136" s="42">
        <v>78348</v>
      </c>
      <c r="L136" s="42">
        <v>72960</v>
      </c>
      <c r="M136" s="42">
        <v>69434.31</v>
      </c>
      <c r="N136" s="42">
        <v>70417.87</v>
      </c>
      <c r="O136" s="42">
        <v>76588</v>
      </c>
      <c r="P136" s="42">
        <v>71748.490000000005</v>
      </c>
      <c r="Q136" s="42">
        <v>72895</v>
      </c>
      <c r="R136" s="42">
        <v>79160.100000000006</v>
      </c>
      <c r="S136" s="42">
        <v>74979.100000000006</v>
      </c>
      <c r="T136" s="42">
        <v>79222.299999999988</v>
      </c>
      <c r="U136" s="42">
        <v>76157</v>
      </c>
      <c r="V136" s="42">
        <v>74905</v>
      </c>
      <c r="W136" s="42">
        <v>84918</v>
      </c>
      <c r="X136" s="42">
        <v>74665.3</v>
      </c>
      <c r="Y136" s="42">
        <v>75744.899999999994</v>
      </c>
      <c r="Z136" s="58">
        <f t="shared" si="43"/>
        <v>-2.2463879103487017E-2</v>
      </c>
      <c r="AA136" s="58">
        <f t="shared" si="44"/>
        <v>-8.4233292489916733E-2</v>
      </c>
      <c r="AB136" s="58">
        <f t="shared" si="45"/>
        <v>-6.9599734517792444E-2</v>
      </c>
      <c r="AC136" s="59">
        <f t="shared" si="47"/>
        <v>83010.412314290093</v>
      </c>
      <c r="AD136" s="59">
        <f t="shared" si="48"/>
        <v>77765.077268341251</v>
      </c>
      <c r="AE136" s="59">
        <f t="shared" si="49"/>
        <v>79007.729744218101</v>
      </c>
      <c r="AF136" s="60">
        <f t="shared" si="50"/>
        <v>239783.21932684944</v>
      </c>
      <c r="AG136" s="87">
        <v>-1.2049238492868828E-2</v>
      </c>
      <c r="AH136" s="85">
        <f t="shared" si="51"/>
        <v>239783.21932684944</v>
      </c>
      <c r="AI136" s="86">
        <f t="shared" si="52"/>
        <v>0</v>
      </c>
      <c r="AJ136" s="61">
        <f t="shared" si="53"/>
        <v>-1.2049238492868828E-2</v>
      </c>
      <c r="AK136" s="62">
        <f t="shared" si="54"/>
        <v>83894.802765662564</v>
      </c>
      <c r="AL136" s="63">
        <f t="shared" si="55"/>
        <v>-1.2E-2</v>
      </c>
      <c r="AM136" s="64">
        <f t="shared" si="46"/>
        <v>6.7330359015607133E-3</v>
      </c>
      <c r="AN136" s="42"/>
      <c r="AO136" s="42"/>
      <c r="AP136" s="42"/>
      <c r="AQ136" s="65">
        <f t="shared" si="56"/>
        <v>-1.2049238492868828E-2</v>
      </c>
      <c r="AR136" s="60">
        <f t="shared" si="57"/>
        <v>84918</v>
      </c>
      <c r="AS136" s="45">
        <f t="shared" si="58"/>
        <v>83894.802765662564</v>
      </c>
      <c r="AT136" s="66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2">
        <v>133</v>
      </c>
      <c r="B137" s="37" t="s">
        <v>429</v>
      </c>
      <c r="C137" s="37" t="s">
        <v>431</v>
      </c>
      <c r="D137" s="38" t="s">
        <v>388</v>
      </c>
      <c r="E137" s="38" t="s">
        <v>389</v>
      </c>
      <c r="F137" s="39" t="s">
        <v>430</v>
      </c>
      <c r="G137" s="39">
        <v>4</v>
      </c>
      <c r="H137" s="39" t="s">
        <v>21</v>
      </c>
      <c r="I137" s="39" t="s">
        <v>1082</v>
      </c>
      <c r="J137" s="39" t="s">
        <v>24</v>
      </c>
      <c r="K137" s="42">
        <v>446656</v>
      </c>
      <c r="L137" s="42">
        <v>444053</v>
      </c>
      <c r="M137" s="42">
        <v>400439</v>
      </c>
      <c r="N137" s="42">
        <v>474624</v>
      </c>
      <c r="O137" s="42">
        <v>505779.8</v>
      </c>
      <c r="P137" s="42">
        <v>480880.80000000005</v>
      </c>
      <c r="Q137" s="42">
        <v>472914.4</v>
      </c>
      <c r="R137" s="42">
        <v>481611</v>
      </c>
      <c r="S137" s="42">
        <v>489862.3</v>
      </c>
      <c r="T137" s="42">
        <v>502794.9</v>
      </c>
      <c r="U137" s="42">
        <v>495891</v>
      </c>
      <c r="V137" s="42">
        <v>484422.40000000002</v>
      </c>
      <c r="W137" s="42">
        <v>465995</v>
      </c>
      <c r="X137" s="42">
        <v>433961</v>
      </c>
      <c r="Y137" s="42">
        <v>479454</v>
      </c>
      <c r="Z137" s="58">
        <f t="shared" si="43"/>
        <v>0.1323698774896116</v>
      </c>
      <c r="AA137" s="58">
        <f t="shared" si="44"/>
        <v>7.6624516406362142E-2</v>
      </c>
      <c r="AB137" s="58">
        <f t="shared" si="45"/>
        <v>5.8788866599799539E-2</v>
      </c>
      <c r="AC137" s="59">
        <f t="shared" si="47"/>
        <v>527678.70106077159</v>
      </c>
      <c r="AD137" s="59">
        <f t="shared" si="48"/>
        <v>501701.64152278274</v>
      </c>
      <c r="AE137" s="59">
        <f t="shared" si="49"/>
        <v>493390.31789117359</v>
      </c>
      <c r="AF137" s="60">
        <f t="shared" si="50"/>
        <v>1522770.6604747279</v>
      </c>
      <c r="AG137" s="87">
        <v>1.7227169061224481E-2</v>
      </c>
      <c r="AH137" s="85">
        <f t="shared" si="51"/>
        <v>1522770.6604747269</v>
      </c>
      <c r="AI137" s="86">
        <f t="shared" si="52"/>
        <v>0</v>
      </c>
      <c r="AJ137" s="61">
        <f t="shared" si="53"/>
        <v>1.7227169061224481E-2</v>
      </c>
      <c r="AK137" s="62">
        <f t="shared" si="54"/>
        <v>474022.77464668528</v>
      </c>
      <c r="AL137" s="63">
        <f t="shared" si="55"/>
        <v>1.72E-2</v>
      </c>
      <c r="AM137" s="64">
        <f t="shared" si="46"/>
        <v>3.5384272602019262E-3</v>
      </c>
      <c r="AN137" s="42"/>
      <c r="AO137" s="42"/>
      <c r="AP137" s="42"/>
      <c r="AQ137" s="65">
        <f t="shared" si="56"/>
        <v>1.7227169061224481E-2</v>
      </c>
      <c r="AR137" s="60">
        <f t="shared" si="57"/>
        <v>465995</v>
      </c>
      <c r="AS137" s="45">
        <f t="shared" si="58"/>
        <v>474022.77464668528</v>
      </c>
      <c r="AT137" s="66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2">
        <v>134</v>
      </c>
      <c r="B138" s="37" t="s">
        <v>432</v>
      </c>
      <c r="C138" s="37" t="s">
        <v>434</v>
      </c>
      <c r="D138" s="38" t="s">
        <v>388</v>
      </c>
      <c r="E138" s="38" t="s">
        <v>389</v>
      </c>
      <c r="F138" s="39" t="s">
        <v>433</v>
      </c>
      <c r="G138" s="39">
        <v>4</v>
      </c>
      <c r="H138" s="39" t="s">
        <v>21</v>
      </c>
      <c r="I138" s="39" t="s">
        <v>1082</v>
      </c>
      <c r="J138" s="39" t="s">
        <v>24</v>
      </c>
      <c r="K138" s="42">
        <v>76081</v>
      </c>
      <c r="L138" s="42">
        <v>64068</v>
      </c>
      <c r="M138" s="42">
        <v>74402</v>
      </c>
      <c r="N138" s="42">
        <v>76050.64</v>
      </c>
      <c r="O138" s="42">
        <v>77285.3</v>
      </c>
      <c r="P138" s="42">
        <v>76952</v>
      </c>
      <c r="Q138" s="42">
        <v>72539</v>
      </c>
      <c r="R138" s="42">
        <v>86159.8</v>
      </c>
      <c r="S138" s="42">
        <v>74723</v>
      </c>
      <c r="T138" s="42">
        <v>81249</v>
      </c>
      <c r="U138" s="42">
        <v>82162</v>
      </c>
      <c r="V138" s="42">
        <v>74220</v>
      </c>
      <c r="W138" s="42">
        <v>77696</v>
      </c>
      <c r="X138" s="42">
        <v>68858</v>
      </c>
      <c r="Y138" s="42">
        <v>72828.2</v>
      </c>
      <c r="Z138" s="58">
        <f t="shared" si="43"/>
        <v>1.5829182055966617E-2</v>
      </c>
      <c r="AA138" s="58">
        <f t="shared" si="44"/>
        <v>1.1448324811713873E-2</v>
      </c>
      <c r="AB138" s="58">
        <f t="shared" si="45"/>
        <v>-4.6555644641894878E-2</v>
      </c>
      <c r="AC138" s="59">
        <f t="shared" si="47"/>
        <v>78925.864129020381</v>
      </c>
      <c r="AD138" s="59">
        <f t="shared" si="48"/>
        <v>78585.489044570917</v>
      </c>
      <c r="AE138" s="59">
        <f t="shared" si="49"/>
        <v>74078.812633903333</v>
      </c>
      <c r="AF138" s="60">
        <f t="shared" si="50"/>
        <v>231590.16580749466</v>
      </c>
      <c r="AG138" s="87">
        <v>-1.2886362105124867E-3</v>
      </c>
      <c r="AH138" s="85">
        <f t="shared" si="51"/>
        <v>231590.16580749475</v>
      </c>
      <c r="AI138" s="86">
        <f t="shared" si="52"/>
        <v>0</v>
      </c>
      <c r="AJ138" s="61">
        <f t="shared" si="53"/>
        <v>-1.2886362105124867E-3</v>
      </c>
      <c r="AK138" s="62">
        <f t="shared" si="54"/>
        <v>77595.878120988025</v>
      </c>
      <c r="AL138" s="63">
        <f t="shared" si="55"/>
        <v>-1.2999999999999999E-3</v>
      </c>
      <c r="AM138" s="64">
        <f t="shared" si="46"/>
        <v>1.7519673870027841E-3</v>
      </c>
      <c r="AN138" s="42"/>
      <c r="AO138" s="42"/>
      <c r="AP138" s="42"/>
      <c r="AQ138" s="65">
        <f t="shared" si="56"/>
        <v>-1.2886362105124867E-3</v>
      </c>
      <c r="AR138" s="60">
        <f t="shared" si="57"/>
        <v>77696</v>
      </c>
      <c r="AS138" s="45">
        <f t="shared" si="58"/>
        <v>77595.878120988025</v>
      </c>
      <c r="AT138" s="66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2">
        <v>135</v>
      </c>
      <c r="B139" s="37" t="s">
        <v>435</v>
      </c>
      <c r="C139" s="37" t="s">
        <v>437</v>
      </c>
      <c r="D139" s="38" t="s">
        <v>388</v>
      </c>
      <c r="E139" s="38" t="s">
        <v>389</v>
      </c>
      <c r="F139" s="39" t="s">
        <v>436</v>
      </c>
      <c r="G139" s="39">
        <v>4</v>
      </c>
      <c r="H139" s="39" t="s">
        <v>21</v>
      </c>
      <c r="I139" s="39" t="s">
        <v>1082</v>
      </c>
      <c r="J139" s="39" t="s">
        <v>24</v>
      </c>
      <c r="K139" s="42">
        <v>287715.32</v>
      </c>
      <c r="L139" s="42">
        <v>283882</v>
      </c>
      <c r="M139" s="42">
        <v>271491.59999999998</v>
      </c>
      <c r="N139" s="42">
        <v>310091.74</v>
      </c>
      <c r="O139" s="42">
        <v>293131</v>
      </c>
      <c r="P139" s="42">
        <v>274926</v>
      </c>
      <c r="Q139" s="42">
        <v>275604.2</v>
      </c>
      <c r="R139" s="42">
        <v>261665.5</v>
      </c>
      <c r="S139" s="42">
        <v>259657.49</v>
      </c>
      <c r="T139" s="42">
        <v>270632</v>
      </c>
      <c r="U139" s="42">
        <v>266196</v>
      </c>
      <c r="V139" s="42">
        <v>285104.09999999998</v>
      </c>
      <c r="W139" s="42">
        <v>293321.7</v>
      </c>
      <c r="X139" s="42">
        <v>304871</v>
      </c>
      <c r="Y139" s="42">
        <v>319386.09999999998</v>
      </c>
      <c r="Z139" s="58">
        <f t="shared" si="43"/>
        <v>1.8823050507008166E-2</v>
      </c>
      <c r="AA139" s="58">
        <f t="shared" si="44"/>
        <v>-4.4451299986389303E-2</v>
      </c>
      <c r="AB139" s="58">
        <f t="shared" si="45"/>
        <v>-4.2094108857324675E-2</v>
      </c>
      <c r="AC139" s="59">
        <f t="shared" si="47"/>
        <v>298842.90917390148</v>
      </c>
      <c r="AD139" s="59">
        <f t="shared" si="48"/>
        <v>280283.16912078235</v>
      </c>
      <c r="AE139" s="59">
        <f t="shared" si="49"/>
        <v>280974.5844299845</v>
      </c>
      <c r="AF139" s="60">
        <f t="shared" si="50"/>
        <v>860100.66272466839</v>
      </c>
      <c r="AG139" s="87">
        <v>-4.557536946548881E-3</v>
      </c>
      <c r="AH139" s="85">
        <f t="shared" si="51"/>
        <v>860100.66272466828</v>
      </c>
      <c r="AI139" s="86">
        <f t="shared" si="52"/>
        <v>0</v>
      </c>
      <c r="AJ139" s="61">
        <f t="shared" si="53"/>
        <v>-4.557536946548881E-3</v>
      </c>
      <c r="AK139" s="62">
        <f t="shared" si="54"/>
        <v>291984.87551502546</v>
      </c>
      <c r="AL139" s="63">
        <f t="shared" si="55"/>
        <v>-4.5999999999999999E-3</v>
      </c>
      <c r="AM139" s="64">
        <f t="shared" si="46"/>
        <v>1.6094971752893539E-3</v>
      </c>
      <c r="AN139" s="42"/>
      <c r="AO139" s="42"/>
      <c r="AP139" s="42"/>
      <c r="AQ139" s="65">
        <f t="shared" si="56"/>
        <v>-4.557536946548881E-3</v>
      </c>
      <c r="AR139" s="60">
        <f t="shared" si="57"/>
        <v>293321.7</v>
      </c>
      <c r="AS139" s="45">
        <f t="shared" si="58"/>
        <v>291984.87551502546</v>
      </c>
      <c r="AT139" s="66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2">
        <v>136</v>
      </c>
      <c r="B140" s="37" t="s">
        <v>438</v>
      </c>
      <c r="C140" s="37" t="s">
        <v>440</v>
      </c>
      <c r="D140" s="38" t="s">
        <v>388</v>
      </c>
      <c r="E140" s="38" t="s">
        <v>389</v>
      </c>
      <c r="F140" s="39" t="s">
        <v>439</v>
      </c>
      <c r="G140" s="39">
        <v>6</v>
      </c>
      <c r="H140" s="39" t="s">
        <v>21</v>
      </c>
      <c r="I140" s="39" t="s">
        <v>1082</v>
      </c>
      <c r="J140" s="39" t="s">
        <v>24</v>
      </c>
      <c r="K140" s="42">
        <v>518752.88</v>
      </c>
      <c r="L140" s="42">
        <v>501219.11</v>
      </c>
      <c r="M140" s="42">
        <v>524572.28</v>
      </c>
      <c r="N140" s="42">
        <v>539491.87</v>
      </c>
      <c r="O140" s="42">
        <v>562543.65</v>
      </c>
      <c r="P140" s="42">
        <v>550058.9</v>
      </c>
      <c r="Q140" s="42">
        <v>548207.03</v>
      </c>
      <c r="R140" s="42">
        <v>559029.53</v>
      </c>
      <c r="S140" s="42">
        <v>556596.93999999994</v>
      </c>
      <c r="T140" s="42">
        <v>563868.73</v>
      </c>
      <c r="U140" s="42">
        <v>563784.18000000005</v>
      </c>
      <c r="V140" s="42">
        <v>548782.49</v>
      </c>
      <c r="W140" s="42">
        <v>550862.30000000005</v>
      </c>
      <c r="X140" s="42">
        <v>510877.23</v>
      </c>
      <c r="Y140" s="42">
        <v>537377.83000000007</v>
      </c>
      <c r="Z140" s="58">
        <f t="shared" si="43"/>
        <v>8.4415473510238703E-2</v>
      </c>
      <c r="AA140" s="58">
        <f t="shared" si="44"/>
        <v>6.034861917296741E-2</v>
      </c>
      <c r="AB140" s="58">
        <f t="shared" si="45"/>
        <v>5.6778769112568739E-2</v>
      </c>
      <c r="AC140" s="59">
        <f t="shared" si="47"/>
        <v>597363.60189343919</v>
      </c>
      <c r="AD140" s="59">
        <f t="shared" si="48"/>
        <v>584106.07915944501</v>
      </c>
      <c r="AE140" s="59">
        <f t="shared" si="49"/>
        <v>582139.58334451867</v>
      </c>
      <c r="AF140" s="60">
        <f t="shared" si="50"/>
        <v>1763609.2643974028</v>
      </c>
      <c r="AG140" s="87">
        <v>1.3077629626311441E-2</v>
      </c>
      <c r="AH140" s="85">
        <f t="shared" si="51"/>
        <v>1763609.2643974049</v>
      </c>
      <c r="AI140" s="86">
        <f t="shared" si="52"/>
        <v>-2.0954757928848267E-9</v>
      </c>
      <c r="AJ140" s="61">
        <f t="shared" si="53"/>
        <v>1.3077629626311441E-2</v>
      </c>
      <c r="AK140" s="62">
        <f t="shared" si="54"/>
        <v>558066.27313449816</v>
      </c>
      <c r="AL140" s="63">
        <f t="shared" si="55"/>
        <v>1.3100000000000001E-2</v>
      </c>
      <c r="AM140" s="64">
        <f t="shared" si="46"/>
        <v>5.0173152267674048E-3</v>
      </c>
      <c r="AN140" s="42"/>
      <c r="AO140" s="42"/>
      <c r="AP140" s="42"/>
      <c r="AQ140" s="65">
        <f t="shared" si="56"/>
        <v>1.3077629626311441E-2</v>
      </c>
      <c r="AR140" s="60">
        <f t="shared" si="57"/>
        <v>550862.30000000005</v>
      </c>
      <c r="AS140" s="45">
        <f t="shared" si="58"/>
        <v>558066.27313449816</v>
      </c>
      <c r="AT140" s="66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2">
        <v>137</v>
      </c>
      <c r="B141" s="37" t="s">
        <v>441</v>
      </c>
      <c r="C141" s="37" t="s">
        <v>443</v>
      </c>
      <c r="D141" s="38" t="s">
        <v>388</v>
      </c>
      <c r="E141" s="38" t="s">
        <v>389</v>
      </c>
      <c r="F141" s="39" t="s">
        <v>442</v>
      </c>
      <c r="G141" s="39">
        <v>3</v>
      </c>
      <c r="H141" s="39" t="s">
        <v>1076</v>
      </c>
      <c r="I141" s="39" t="s">
        <v>1082</v>
      </c>
      <c r="J141" s="39" t="s">
        <v>24</v>
      </c>
      <c r="K141" s="42">
        <v>797270</v>
      </c>
      <c r="L141" s="42">
        <v>749643.6</v>
      </c>
      <c r="M141" s="42">
        <v>826805.49</v>
      </c>
      <c r="N141" s="42">
        <v>786769.5</v>
      </c>
      <c r="O141" s="42">
        <v>782111.8</v>
      </c>
      <c r="P141" s="42">
        <v>735040.1</v>
      </c>
      <c r="Q141" s="42">
        <v>724381.5</v>
      </c>
      <c r="R141" s="42">
        <v>729294.2</v>
      </c>
      <c r="S141" s="42">
        <v>702466.23</v>
      </c>
      <c r="T141" s="42">
        <v>724693.6</v>
      </c>
      <c r="U141" s="42">
        <v>709152</v>
      </c>
      <c r="V141" s="42">
        <v>755195.2</v>
      </c>
      <c r="W141" s="42">
        <v>804307.29999999993</v>
      </c>
      <c r="X141" s="42">
        <v>756432.7</v>
      </c>
      <c r="Y141" s="42">
        <v>826932.9</v>
      </c>
      <c r="Z141" s="58">
        <f t="shared" si="43"/>
        <v>-1.9012630601929037E-2</v>
      </c>
      <c r="AA141" s="58">
        <f t="shared" si="44"/>
        <v>-7.8053733365108457E-2</v>
      </c>
      <c r="AB141" s="58">
        <f t="shared" si="45"/>
        <v>-9.1422604638328298E-2</v>
      </c>
      <c r="AC141" s="59">
        <f t="shared" si="47"/>
        <v>789015.302414665</v>
      </c>
      <c r="AD141" s="59">
        <f t="shared" si="48"/>
        <v>741528.11246218963</v>
      </c>
      <c r="AE141" s="59">
        <f t="shared" si="49"/>
        <v>730775.43170437857</v>
      </c>
      <c r="AF141" s="60">
        <f t="shared" si="50"/>
        <v>2261318.8465812332</v>
      </c>
      <c r="AG141" s="87">
        <v>-1.2905294442102646E-2</v>
      </c>
      <c r="AH141" s="85">
        <f t="shared" si="51"/>
        <v>2261318.8465812337</v>
      </c>
      <c r="AI141" s="86">
        <f t="shared" si="52"/>
        <v>0</v>
      </c>
      <c r="AJ141" s="61">
        <f t="shared" si="53"/>
        <v>-1.2905294442102646E-2</v>
      </c>
      <c r="AK141" s="62">
        <f t="shared" si="54"/>
        <v>793927.47747156734</v>
      </c>
      <c r="AL141" s="63">
        <f t="shared" si="55"/>
        <v>-1.29E-2</v>
      </c>
      <c r="AM141" s="64">
        <f t="shared" si="46"/>
        <v>7.3260307887101916E-4</v>
      </c>
      <c r="AN141" s="42"/>
      <c r="AO141" s="42"/>
      <c r="AP141" s="42"/>
      <c r="AQ141" s="65">
        <f t="shared" si="56"/>
        <v>-1.2905294442102646E-2</v>
      </c>
      <c r="AR141" s="60">
        <f t="shared" si="57"/>
        <v>804307.29999999993</v>
      </c>
      <c r="AS141" s="45">
        <f t="shared" si="58"/>
        <v>793927.47747156734</v>
      </c>
      <c r="AT141" s="66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2">
        <v>138</v>
      </c>
      <c r="B142" s="37" t="s">
        <v>444</v>
      </c>
      <c r="C142" s="37" t="s">
        <v>446</v>
      </c>
      <c r="D142" s="38" t="s">
        <v>388</v>
      </c>
      <c r="E142" s="38" t="s">
        <v>389</v>
      </c>
      <c r="F142" s="39" t="s">
        <v>445</v>
      </c>
      <c r="G142" s="39">
        <v>3</v>
      </c>
      <c r="H142" s="39" t="s">
        <v>1076</v>
      </c>
      <c r="I142" s="39" t="s">
        <v>1082</v>
      </c>
      <c r="J142" s="39" t="s">
        <v>24</v>
      </c>
      <c r="K142" s="42">
        <v>462607.6</v>
      </c>
      <c r="L142" s="42">
        <v>437773</v>
      </c>
      <c r="M142" s="42">
        <v>489970.4</v>
      </c>
      <c r="N142" s="42">
        <v>455393.37</v>
      </c>
      <c r="O142" s="42">
        <v>451253.4</v>
      </c>
      <c r="P142" s="42">
        <v>419712.4</v>
      </c>
      <c r="Q142" s="42">
        <v>419286</v>
      </c>
      <c r="R142" s="42">
        <v>405711</v>
      </c>
      <c r="S142" s="42">
        <v>399960.7</v>
      </c>
      <c r="T142" s="42">
        <v>422253</v>
      </c>
      <c r="U142" s="42">
        <v>407091</v>
      </c>
      <c r="V142" s="42">
        <v>444514</v>
      </c>
      <c r="W142" s="42">
        <v>478252</v>
      </c>
      <c r="X142" s="42">
        <v>451251.3</v>
      </c>
      <c r="Y142" s="42">
        <v>509325.5</v>
      </c>
      <c r="Z142" s="58">
        <f t="shared" si="43"/>
        <v>-2.4543911513775329E-2</v>
      </c>
      <c r="AA142" s="58">
        <f t="shared" si="44"/>
        <v>-9.2724806077548183E-2</v>
      </c>
      <c r="AB142" s="58">
        <f t="shared" si="45"/>
        <v>-9.3646537583904732E-2</v>
      </c>
      <c r="AC142" s="59">
        <f t="shared" si="47"/>
        <v>466513.82523071393</v>
      </c>
      <c r="AD142" s="59">
        <f t="shared" si="48"/>
        <v>433906.17604380043</v>
      </c>
      <c r="AE142" s="59">
        <f t="shared" si="49"/>
        <v>433465.35610742238</v>
      </c>
      <c r="AF142" s="60">
        <f t="shared" si="50"/>
        <v>1333885.3573819366</v>
      </c>
      <c r="AG142" s="87">
        <v>-1.4487982036295947E-2</v>
      </c>
      <c r="AH142" s="85">
        <f t="shared" si="51"/>
        <v>1333885.3573819362</v>
      </c>
      <c r="AI142" s="86">
        <f t="shared" si="52"/>
        <v>0</v>
      </c>
      <c r="AJ142" s="61">
        <f t="shared" si="53"/>
        <v>-1.4487982036295947E-2</v>
      </c>
      <c r="AK142" s="62">
        <f t="shared" si="54"/>
        <v>471323.09361517738</v>
      </c>
      <c r="AL142" s="63">
        <f t="shared" si="55"/>
        <v>-1.4500000000000001E-2</v>
      </c>
      <c r="AM142" s="64">
        <f t="shared" si="46"/>
        <v>2.7753952716529362E-3</v>
      </c>
      <c r="AN142" s="42"/>
      <c r="AO142" s="42"/>
      <c r="AP142" s="42"/>
      <c r="AQ142" s="65">
        <f t="shared" si="56"/>
        <v>-1.4487982036295947E-2</v>
      </c>
      <c r="AR142" s="60">
        <f t="shared" si="57"/>
        <v>478252</v>
      </c>
      <c r="AS142" s="45">
        <f t="shared" si="58"/>
        <v>471323.09361517738</v>
      </c>
      <c r="AT142" s="66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2">
        <v>139</v>
      </c>
      <c r="B143" s="37" t="s">
        <v>447</v>
      </c>
      <c r="C143" s="37" t="s">
        <v>449</v>
      </c>
      <c r="D143" s="38" t="s">
        <v>388</v>
      </c>
      <c r="E143" s="38" t="s">
        <v>389</v>
      </c>
      <c r="F143" s="39" t="s">
        <v>448</v>
      </c>
      <c r="G143" s="39">
        <v>6</v>
      </c>
      <c r="H143" s="39" t="s">
        <v>21</v>
      </c>
      <c r="I143" s="39" t="s">
        <v>1082</v>
      </c>
      <c r="J143" s="39" t="s">
        <v>24</v>
      </c>
      <c r="K143" s="42">
        <v>207426</v>
      </c>
      <c r="L143" s="42">
        <v>179906.5</v>
      </c>
      <c r="M143" s="42">
        <v>201073</v>
      </c>
      <c r="N143" s="42">
        <v>208633.69</v>
      </c>
      <c r="O143" s="42">
        <v>212427</v>
      </c>
      <c r="P143" s="42">
        <v>208413</v>
      </c>
      <c r="Q143" s="42">
        <v>210648.59999999998</v>
      </c>
      <c r="R143" s="42">
        <v>210047</v>
      </c>
      <c r="S143" s="42">
        <v>211477.1</v>
      </c>
      <c r="T143" s="42">
        <v>219787</v>
      </c>
      <c r="U143" s="42">
        <v>211430.5</v>
      </c>
      <c r="V143" s="42">
        <v>206683</v>
      </c>
      <c r="W143" s="42">
        <v>216186</v>
      </c>
      <c r="X143" s="42">
        <v>195598</v>
      </c>
      <c r="Y143" s="42">
        <v>200068.19999999998</v>
      </c>
      <c r="Z143" s="58">
        <f t="shared" si="43"/>
        <v>2.4109803014086939E-2</v>
      </c>
      <c r="AA143" s="58">
        <f t="shared" si="44"/>
        <v>4.7583234502908134E-3</v>
      </c>
      <c r="AB143" s="58">
        <f t="shared" si="45"/>
        <v>1.553614301003714E-2</v>
      </c>
      <c r="AC143" s="59">
        <f t="shared" si="47"/>
        <v>221398.2018744034</v>
      </c>
      <c r="AD143" s="59">
        <f t="shared" si="48"/>
        <v>217214.68291342456</v>
      </c>
      <c r="AE143" s="59">
        <f t="shared" si="49"/>
        <v>219544.69661276788</v>
      </c>
      <c r="AF143" s="60">
        <f t="shared" si="50"/>
        <v>658157.58140059584</v>
      </c>
      <c r="AG143" s="87">
        <v>2.9423349625625102E-3</v>
      </c>
      <c r="AH143" s="85">
        <f t="shared" si="51"/>
        <v>658157.58140059595</v>
      </c>
      <c r="AI143" s="86">
        <f t="shared" si="52"/>
        <v>0</v>
      </c>
      <c r="AJ143" s="61">
        <f t="shared" si="53"/>
        <v>2.9423349625625102E-3</v>
      </c>
      <c r="AK143" s="62">
        <f t="shared" si="54"/>
        <v>216822.09162621654</v>
      </c>
      <c r="AL143" s="63">
        <f t="shared" si="55"/>
        <v>2.8999999999999998E-3</v>
      </c>
      <c r="AM143" s="64">
        <f t="shared" si="46"/>
        <v>3.4529894377695047E-3</v>
      </c>
      <c r="AN143" s="42"/>
      <c r="AO143" s="42"/>
      <c r="AP143" s="42"/>
      <c r="AQ143" s="65">
        <f t="shared" si="56"/>
        <v>2.9423349625625102E-3</v>
      </c>
      <c r="AR143" s="60">
        <f t="shared" si="57"/>
        <v>216186</v>
      </c>
      <c r="AS143" s="45">
        <f t="shared" si="58"/>
        <v>216822.09162621654</v>
      </c>
      <c r="AT143" s="66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2">
        <v>140</v>
      </c>
      <c r="B144" s="37" t="s">
        <v>450</v>
      </c>
      <c r="C144" s="37" t="s">
        <v>452</v>
      </c>
      <c r="D144" s="38" t="s">
        <v>388</v>
      </c>
      <c r="E144" s="38" t="s">
        <v>389</v>
      </c>
      <c r="F144" s="39" t="s">
        <v>451</v>
      </c>
      <c r="G144" s="39">
        <v>5</v>
      </c>
      <c r="H144" s="39" t="s">
        <v>21</v>
      </c>
      <c r="I144" s="39" t="s">
        <v>1082</v>
      </c>
      <c r="J144" s="39" t="s">
        <v>24</v>
      </c>
      <c r="K144" s="42">
        <v>85847.6</v>
      </c>
      <c r="L144" s="42">
        <v>75290</v>
      </c>
      <c r="M144" s="42">
        <v>83715</v>
      </c>
      <c r="N144" s="42">
        <v>90218</v>
      </c>
      <c r="O144" s="42">
        <v>79303</v>
      </c>
      <c r="P144" s="42">
        <v>79764.899999999994</v>
      </c>
      <c r="Q144" s="42">
        <v>73821.2</v>
      </c>
      <c r="R144" s="42">
        <v>78966</v>
      </c>
      <c r="S144" s="42">
        <v>77106</v>
      </c>
      <c r="T144" s="42">
        <v>77871.600000000006</v>
      </c>
      <c r="U144" s="42">
        <v>83125.399999999994</v>
      </c>
      <c r="V144" s="42">
        <v>79759</v>
      </c>
      <c r="W144" s="42">
        <v>84628</v>
      </c>
      <c r="X144" s="42">
        <v>88223</v>
      </c>
      <c r="Y144" s="42">
        <v>89102.200000000012</v>
      </c>
      <c r="Z144" s="58">
        <f t="shared" si="43"/>
        <v>-7.6235095681183918E-2</v>
      </c>
      <c r="AA144" s="58">
        <f t="shared" si="44"/>
        <v>-7.0854630764284776E-2</v>
      </c>
      <c r="AB144" s="58">
        <f t="shared" si="45"/>
        <v>-0.14009011317730502</v>
      </c>
      <c r="AC144" s="59">
        <f t="shared" si="47"/>
        <v>78176.376322692769</v>
      </c>
      <c r="AD144" s="59">
        <f t="shared" si="48"/>
        <v>78631.714307680115</v>
      </c>
      <c r="AE144" s="59">
        <f t="shared" si="49"/>
        <v>72772.453902031033</v>
      </c>
      <c r="AF144" s="60">
        <f t="shared" si="50"/>
        <v>229580.5445324039</v>
      </c>
      <c r="AG144" s="87">
        <v>-1.995009103032204E-2</v>
      </c>
      <c r="AH144" s="85">
        <f t="shared" si="51"/>
        <v>229580.54453240387</v>
      </c>
      <c r="AI144" s="86">
        <f t="shared" si="52"/>
        <v>0</v>
      </c>
      <c r="AJ144" s="61">
        <f t="shared" si="53"/>
        <v>-1.995009103032204E-2</v>
      </c>
      <c r="AK144" s="62">
        <f t="shared" si="54"/>
        <v>82939.663696285905</v>
      </c>
      <c r="AL144" s="63">
        <f t="shared" si="55"/>
        <v>-0.02</v>
      </c>
      <c r="AM144" s="64">
        <f t="shared" si="46"/>
        <v>-1.1916602495873896E-3</v>
      </c>
      <c r="AN144" s="42"/>
      <c r="AO144" s="42"/>
      <c r="AP144" s="42"/>
      <c r="AQ144" s="65">
        <f t="shared" si="56"/>
        <v>-1.995009103032204E-2</v>
      </c>
      <c r="AR144" s="60">
        <f t="shared" si="57"/>
        <v>84628</v>
      </c>
      <c r="AS144" s="45">
        <f t="shared" si="58"/>
        <v>82939.663696285905</v>
      </c>
      <c r="AT144" s="66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2">
        <v>141</v>
      </c>
      <c r="B145" s="37" t="s">
        <v>453</v>
      </c>
      <c r="C145" s="37" t="s">
        <v>455</v>
      </c>
      <c r="D145" s="38" t="s">
        <v>388</v>
      </c>
      <c r="E145" s="38" t="s">
        <v>389</v>
      </c>
      <c r="F145" s="39" t="s">
        <v>454</v>
      </c>
      <c r="G145" s="39">
        <v>4</v>
      </c>
      <c r="H145" s="39" t="s">
        <v>21</v>
      </c>
      <c r="I145" s="39" t="s">
        <v>1082</v>
      </c>
      <c r="J145" s="39" t="s">
        <v>24</v>
      </c>
      <c r="K145" s="42">
        <v>10814.92</v>
      </c>
      <c r="L145" s="42">
        <v>9860</v>
      </c>
      <c r="M145" s="42">
        <v>10468</v>
      </c>
      <c r="N145" s="42">
        <v>11297</v>
      </c>
      <c r="O145" s="42">
        <v>11202</v>
      </c>
      <c r="P145" s="42">
        <v>11596</v>
      </c>
      <c r="Q145" s="42">
        <v>11902</v>
      </c>
      <c r="R145" s="42">
        <v>11517</v>
      </c>
      <c r="S145" s="42">
        <v>11137</v>
      </c>
      <c r="T145" s="42">
        <v>10980.9</v>
      </c>
      <c r="U145" s="42">
        <v>11065</v>
      </c>
      <c r="V145" s="42">
        <v>10631</v>
      </c>
      <c r="W145" s="42">
        <v>10878</v>
      </c>
      <c r="X145" s="42">
        <v>9331</v>
      </c>
      <c r="Y145" s="42">
        <v>10937</v>
      </c>
      <c r="Z145" s="58">
        <f t="shared" si="43"/>
        <v>3.57912957284936E-2</v>
      </c>
      <c r="AA145" s="58">
        <f t="shared" si="44"/>
        <v>7.2222448247421189E-2</v>
      </c>
      <c r="AB145" s="58">
        <f t="shared" si="45"/>
        <v>0.10051669360476079</v>
      </c>
      <c r="AC145" s="59">
        <f t="shared" si="47"/>
        <v>11267.337714934554</v>
      </c>
      <c r="AD145" s="59">
        <f t="shared" si="48"/>
        <v>11663.635792035448</v>
      </c>
      <c r="AE145" s="59">
        <f t="shared" si="49"/>
        <v>11971.420593032588</v>
      </c>
      <c r="AF145" s="60">
        <f t="shared" si="50"/>
        <v>34902.394100002595</v>
      </c>
      <c r="AG145" s="87">
        <v>1.3518688612547038E-2</v>
      </c>
      <c r="AH145" s="85">
        <f t="shared" si="51"/>
        <v>34902.394100002624</v>
      </c>
      <c r="AI145" s="86">
        <f t="shared" si="52"/>
        <v>0</v>
      </c>
      <c r="AJ145" s="61">
        <f t="shared" si="53"/>
        <v>1.3518688612547038E-2</v>
      </c>
      <c r="AK145" s="62">
        <f t="shared" si="54"/>
        <v>11025.056294727288</v>
      </c>
      <c r="AL145" s="63">
        <f t="shared" si="55"/>
        <v>1.35E-2</v>
      </c>
      <c r="AM145" s="64">
        <f t="shared" si="46"/>
        <v>4.8476235570538151E-4</v>
      </c>
      <c r="AN145" s="42"/>
      <c r="AO145" s="42"/>
      <c r="AP145" s="42"/>
      <c r="AQ145" s="65">
        <f t="shared" si="56"/>
        <v>1.3518688612547038E-2</v>
      </c>
      <c r="AR145" s="60">
        <f t="shared" si="57"/>
        <v>10878</v>
      </c>
      <c r="AS145" s="45">
        <f t="shared" si="58"/>
        <v>11025.056294727288</v>
      </c>
      <c r="AT145" s="66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2">
        <v>142</v>
      </c>
      <c r="B146" s="37" t="s">
        <v>456</v>
      </c>
      <c r="C146" s="37" t="s">
        <v>458</v>
      </c>
      <c r="D146" s="38" t="s">
        <v>388</v>
      </c>
      <c r="E146" s="38" t="s">
        <v>389</v>
      </c>
      <c r="F146" s="39" t="s">
        <v>457</v>
      </c>
      <c r="G146" s="39">
        <v>5</v>
      </c>
      <c r="H146" s="39" t="s">
        <v>21</v>
      </c>
      <c r="I146" s="39" t="s">
        <v>1082</v>
      </c>
      <c r="J146" s="39" t="s">
        <v>24</v>
      </c>
      <c r="K146" s="42">
        <v>1301</v>
      </c>
      <c r="L146" s="42">
        <v>1127</v>
      </c>
      <c r="M146" s="42">
        <v>1090</v>
      </c>
      <c r="N146" s="42">
        <v>1128</v>
      </c>
      <c r="O146" s="42">
        <v>1153</v>
      </c>
      <c r="P146" s="42">
        <v>1183</v>
      </c>
      <c r="Q146" s="42">
        <v>1220</v>
      </c>
      <c r="R146" s="42">
        <v>1371</v>
      </c>
      <c r="S146" s="42">
        <v>1206</v>
      </c>
      <c r="T146" s="42">
        <v>1104</v>
      </c>
      <c r="U146" s="42">
        <v>1213</v>
      </c>
      <c r="V146" s="42">
        <v>1206</v>
      </c>
      <c r="W146" s="42">
        <v>1376</v>
      </c>
      <c r="X146" s="42">
        <v>1200.9000000000001</v>
      </c>
      <c r="Y146" s="42">
        <v>1287</v>
      </c>
      <c r="Z146" s="58">
        <f t="shared" si="43"/>
        <v>-0.11375864719446582</v>
      </c>
      <c r="AA146" s="58">
        <f t="shared" si="44"/>
        <v>-9.0699461952344351E-2</v>
      </c>
      <c r="AB146" s="58">
        <f t="shared" si="45"/>
        <v>-6.2259800153727896E-2</v>
      </c>
      <c r="AC146" s="59">
        <f t="shared" si="47"/>
        <v>1219.468101460415</v>
      </c>
      <c r="AD146" s="59">
        <f t="shared" si="48"/>
        <v>1251.1975403535741</v>
      </c>
      <c r="AE146" s="59">
        <f t="shared" si="49"/>
        <v>1290.3305149884704</v>
      </c>
      <c r="AF146" s="60">
        <f t="shared" si="50"/>
        <v>3760.9961568024596</v>
      </c>
      <c r="AG146" s="87">
        <v>-1.8472266275711979E-2</v>
      </c>
      <c r="AH146" s="85">
        <f t="shared" si="51"/>
        <v>3760.9961568024587</v>
      </c>
      <c r="AI146" s="86">
        <f t="shared" si="52"/>
        <v>0</v>
      </c>
      <c r="AJ146" s="61">
        <f t="shared" si="53"/>
        <v>-1.8472266275711979E-2</v>
      </c>
      <c r="AK146" s="62">
        <f t="shared" si="54"/>
        <v>1350.5821616046203</v>
      </c>
      <c r="AL146" s="63">
        <f t="shared" si="55"/>
        <v>-1.8499999999999999E-2</v>
      </c>
      <c r="AM146" s="64">
        <f t="shared" si="46"/>
        <v>4.6815527175319005E-3</v>
      </c>
      <c r="AN146" s="42"/>
      <c r="AO146" s="42"/>
      <c r="AP146" s="42"/>
      <c r="AQ146" s="65">
        <f t="shared" si="56"/>
        <v>-1.8472266275711979E-2</v>
      </c>
      <c r="AR146" s="60">
        <f t="shared" si="57"/>
        <v>1376</v>
      </c>
      <c r="AS146" s="45">
        <f t="shared" si="58"/>
        <v>1350.5821616046203</v>
      </c>
      <c r="AT146" s="66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2">
        <v>143</v>
      </c>
      <c r="B147" s="37" t="s">
        <v>459</v>
      </c>
      <c r="C147" s="37" t="s">
        <v>461</v>
      </c>
      <c r="D147" s="38" t="s">
        <v>388</v>
      </c>
      <c r="E147" s="38" t="s">
        <v>389</v>
      </c>
      <c r="F147" s="39" t="s">
        <v>460</v>
      </c>
      <c r="G147" s="39">
        <v>2</v>
      </c>
      <c r="H147" s="39" t="s">
        <v>1076</v>
      </c>
      <c r="I147" s="39" t="s">
        <v>1082</v>
      </c>
      <c r="J147" s="39" t="s">
        <v>24</v>
      </c>
      <c r="K147" s="42">
        <v>649656.05000000005</v>
      </c>
      <c r="L147" s="42">
        <v>638391</v>
      </c>
      <c r="M147" s="42">
        <v>630019.03</v>
      </c>
      <c r="N147" s="42">
        <v>679330.5</v>
      </c>
      <c r="O147" s="42">
        <v>619899.6</v>
      </c>
      <c r="P147" s="42">
        <v>584542.03</v>
      </c>
      <c r="Q147" s="42">
        <v>586698.57000000007</v>
      </c>
      <c r="R147" s="42">
        <v>572936.62</v>
      </c>
      <c r="S147" s="42">
        <v>593751.17999999993</v>
      </c>
      <c r="T147" s="42">
        <v>611888.30000000005</v>
      </c>
      <c r="U147" s="42">
        <v>628848</v>
      </c>
      <c r="V147" s="42">
        <v>614812.4</v>
      </c>
      <c r="W147" s="42">
        <v>699553.11</v>
      </c>
      <c r="X147" s="42">
        <v>678526.6</v>
      </c>
      <c r="Y147" s="42">
        <v>736136.3</v>
      </c>
      <c r="Z147" s="58">
        <f t="shared" si="43"/>
        <v>-4.5803390886608453E-2</v>
      </c>
      <c r="AA147" s="58">
        <f t="shared" si="44"/>
        <v>-0.10022845165530281</v>
      </c>
      <c r="AB147" s="58">
        <f t="shared" si="45"/>
        <v>-9.6908941277465188E-2</v>
      </c>
      <c r="AC147" s="59">
        <f t="shared" si="47"/>
        <v>667511.20545672742</v>
      </c>
      <c r="AD147" s="59">
        <f t="shared" si="48"/>
        <v>629437.98493404826</v>
      </c>
      <c r="AE147" s="59">
        <f t="shared" si="49"/>
        <v>631760.1587425418</v>
      </c>
      <c r="AF147" s="60">
        <f t="shared" si="50"/>
        <v>1928709.3491333174</v>
      </c>
      <c r="AG147" s="87">
        <v>-1.6766447265184628E-2</v>
      </c>
      <c r="AH147" s="85">
        <f t="shared" si="51"/>
        <v>1928709.3491333176</v>
      </c>
      <c r="AI147" s="86">
        <f t="shared" si="52"/>
        <v>0</v>
      </c>
      <c r="AJ147" s="61">
        <f t="shared" si="53"/>
        <v>-1.6766447265184628E-2</v>
      </c>
      <c r="AK147" s="62">
        <f t="shared" si="54"/>
        <v>687824.08967198909</v>
      </c>
      <c r="AL147" s="63">
        <f t="shared" si="55"/>
        <v>-1.6799999999999999E-2</v>
      </c>
      <c r="AM147" s="64">
        <f t="shared" si="46"/>
        <v>6.1856063273735273E-3</v>
      </c>
      <c r="AN147" s="42"/>
      <c r="AO147" s="42"/>
      <c r="AP147" s="42"/>
      <c r="AQ147" s="65">
        <f t="shared" si="56"/>
        <v>-1.6766447265184628E-2</v>
      </c>
      <c r="AR147" s="60">
        <f t="shared" si="57"/>
        <v>699553.11</v>
      </c>
      <c r="AS147" s="45">
        <f t="shared" si="58"/>
        <v>687824.08967198909</v>
      </c>
      <c r="AT147" s="66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2">
        <v>144</v>
      </c>
      <c r="B148" s="37" t="s">
        <v>462</v>
      </c>
      <c r="C148" s="37" t="s">
        <v>464</v>
      </c>
      <c r="D148" s="38" t="s">
        <v>388</v>
      </c>
      <c r="E148" s="38" t="s">
        <v>389</v>
      </c>
      <c r="F148" s="39" t="s">
        <v>463</v>
      </c>
      <c r="G148" s="39">
        <v>3</v>
      </c>
      <c r="H148" s="39" t="s">
        <v>1076</v>
      </c>
      <c r="I148" s="39" t="s">
        <v>1082</v>
      </c>
      <c r="J148" s="39" t="s">
        <v>24</v>
      </c>
      <c r="K148" s="42">
        <v>582046.1</v>
      </c>
      <c r="L148" s="42">
        <v>551455.80000000005</v>
      </c>
      <c r="M148" s="42">
        <v>611522.10000000009</v>
      </c>
      <c r="N148" s="42">
        <v>564303.54</v>
      </c>
      <c r="O148" s="42">
        <v>581444.82999999996</v>
      </c>
      <c r="P148" s="42">
        <v>542997.74</v>
      </c>
      <c r="Q148" s="42">
        <v>544827.9</v>
      </c>
      <c r="R148" s="42">
        <v>526449.9</v>
      </c>
      <c r="S148" s="42">
        <v>525379.29</v>
      </c>
      <c r="T148" s="42">
        <v>544365.54</v>
      </c>
      <c r="U148" s="42">
        <v>536952.55000000005</v>
      </c>
      <c r="V148" s="42">
        <v>564928.9</v>
      </c>
      <c r="W148" s="42">
        <v>610877.63</v>
      </c>
      <c r="X148" s="42">
        <v>580417.57000000007</v>
      </c>
      <c r="Y148" s="42">
        <v>611172.32000000007</v>
      </c>
      <c r="Z148" s="58">
        <f t="shared" si="43"/>
        <v>-1.0330281398672758E-3</v>
      </c>
      <c r="AA148" s="58">
        <f t="shared" si="44"/>
        <v>-6.708808803976174E-2</v>
      </c>
      <c r="AB148" s="58">
        <f t="shared" si="45"/>
        <v>-6.3943732291995348E-2</v>
      </c>
      <c r="AC148" s="59">
        <f t="shared" si="47"/>
        <v>610246.57621819456</v>
      </c>
      <c r="AD148" s="59">
        <f t="shared" si="48"/>
        <v>569895.01777703897</v>
      </c>
      <c r="AE148" s="59">
        <f t="shared" si="49"/>
        <v>571815.83436411142</v>
      </c>
      <c r="AF148" s="60">
        <f t="shared" si="50"/>
        <v>1751957.4283593451</v>
      </c>
      <c r="AG148" s="87">
        <v>-8.9689436060073468E-3</v>
      </c>
      <c r="AH148" s="85">
        <f t="shared" si="51"/>
        <v>1751957.4283593458</v>
      </c>
      <c r="AI148" s="86">
        <f t="shared" si="52"/>
        <v>0</v>
      </c>
      <c r="AJ148" s="61">
        <f t="shared" si="53"/>
        <v>-8.9689436060073468E-3</v>
      </c>
      <c r="AK148" s="62">
        <f t="shared" si="54"/>
        <v>605398.70298635866</v>
      </c>
      <c r="AL148" s="63">
        <f t="shared" si="55"/>
        <v>-8.9999999999999993E-3</v>
      </c>
      <c r="AM148" s="64">
        <f t="shared" si="46"/>
        <v>4.0370442196850931E-3</v>
      </c>
      <c r="AN148" s="42"/>
      <c r="AO148" s="42"/>
      <c r="AP148" s="42"/>
      <c r="AQ148" s="65">
        <f t="shared" si="56"/>
        <v>-8.9689436060073468E-3</v>
      </c>
      <c r="AR148" s="60">
        <f t="shared" si="57"/>
        <v>610877.63</v>
      </c>
      <c r="AS148" s="45">
        <f t="shared" si="58"/>
        <v>605398.70298635866</v>
      </c>
      <c r="AT148" s="66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2">
        <v>145</v>
      </c>
      <c r="B149" s="37" t="s">
        <v>465</v>
      </c>
      <c r="C149" s="37" t="s">
        <v>467</v>
      </c>
      <c r="D149" s="38" t="s">
        <v>388</v>
      </c>
      <c r="E149" s="38" t="s">
        <v>389</v>
      </c>
      <c r="F149" s="39" t="s">
        <v>466</v>
      </c>
      <c r="G149" s="39">
        <v>4</v>
      </c>
      <c r="H149" s="39" t="s">
        <v>21</v>
      </c>
      <c r="I149" s="39" t="s">
        <v>1082</v>
      </c>
      <c r="J149" s="39" t="s">
        <v>24</v>
      </c>
      <c r="K149" s="42">
        <v>209915.5</v>
      </c>
      <c r="L149" s="42">
        <v>186704.2</v>
      </c>
      <c r="M149" s="42">
        <v>190686</v>
      </c>
      <c r="N149" s="42">
        <v>222858</v>
      </c>
      <c r="O149" s="42">
        <v>227891.7</v>
      </c>
      <c r="P149" s="42">
        <v>219463</v>
      </c>
      <c r="Q149" s="42">
        <v>228470.7</v>
      </c>
      <c r="R149" s="42">
        <v>228182</v>
      </c>
      <c r="S149" s="42">
        <v>227148.9</v>
      </c>
      <c r="T149" s="42">
        <v>220445.05</v>
      </c>
      <c r="U149" s="42">
        <v>224901.59999999998</v>
      </c>
      <c r="V149" s="42">
        <v>224729.9</v>
      </c>
      <c r="W149" s="42">
        <v>191353</v>
      </c>
      <c r="X149" s="42">
        <v>184857.60000000001</v>
      </c>
      <c r="Y149" s="42">
        <v>193604</v>
      </c>
      <c r="Z149" s="58">
        <f t="shared" si="43"/>
        <v>8.56354104389625E-2</v>
      </c>
      <c r="AA149" s="58">
        <f t="shared" si="44"/>
        <v>4.5482587040976075E-2</v>
      </c>
      <c r="AB149" s="58">
        <f t="shared" si="45"/>
        <v>8.8393663164463954E-2</v>
      </c>
      <c r="AC149" s="59">
        <f t="shared" si="47"/>
        <v>207739.59269372679</v>
      </c>
      <c r="AD149" s="59">
        <f t="shared" si="48"/>
        <v>200056.22947805189</v>
      </c>
      <c r="AE149" s="59">
        <f t="shared" si="49"/>
        <v>208267.39262750966</v>
      </c>
      <c r="AF149" s="60">
        <f t="shared" si="50"/>
        <v>616063.21479928831</v>
      </c>
      <c r="AG149" s="87">
        <v>1.4210226113751202E-2</v>
      </c>
      <c r="AH149" s="85">
        <f t="shared" si="51"/>
        <v>616063.21479928796</v>
      </c>
      <c r="AI149" s="86">
        <f t="shared" si="52"/>
        <v>0</v>
      </c>
      <c r="AJ149" s="61">
        <f t="shared" si="53"/>
        <v>1.4210226113751202E-2</v>
      </c>
      <c r="AK149" s="62">
        <f t="shared" si="54"/>
        <v>194072.16939754461</v>
      </c>
      <c r="AL149" s="63">
        <f t="shared" si="55"/>
        <v>1.4200000000000001E-2</v>
      </c>
      <c r="AM149" s="64">
        <f t="shared" si="46"/>
        <v>-7.6857440377738895E-3</v>
      </c>
      <c r="AN149" s="42"/>
      <c r="AO149" s="42"/>
      <c r="AP149" s="42"/>
      <c r="AQ149" s="65">
        <f t="shared" si="56"/>
        <v>1.4210226113751202E-2</v>
      </c>
      <c r="AR149" s="60">
        <f t="shared" si="57"/>
        <v>191353</v>
      </c>
      <c r="AS149" s="45">
        <f t="shared" si="58"/>
        <v>194072.16939754461</v>
      </c>
      <c r="AT149" s="66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2">
        <v>146</v>
      </c>
      <c r="B150" s="37" t="s">
        <v>468</v>
      </c>
      <c r="C150" s="37" t="s">
        <v>470</v>
      </c>
      <c r="D150" s="38" t="s">
        <v>388</v>
      </c>
      <c r="E150" s="38" t="s">
        <v>389</v>
      </c>
      <c r="F150" s="39" t="s">
        <v>469</v>
      </c>
      <c r="G150" s="39">
        <v>4</v>
      </c>
      <c r="H150" s="39" t="s">
        <v>21</v>
      </c>
      <c r="I150" s="39" t="s">
        <v>1082</v>
      </c>
      <c r="J150" s="39" t="s">
        <v>24</v>
      </c>
      <c r="K150" s="42">
        <v>285189</v>
      </c>
      <c r="L150" s="42">
        <v>255890</v>
      </c>
      <c r="M150" s="42">
        <v>284194.40000000002</v>
      </c>
      <c r="N150" s="42">
        <v>301597.8</v>
      </c>
      <c r="O150" s="42">
        <v>303690.99</v>
      </c>
      <c r="P150" s="42">
        <v>293322.7</v>
      </c>
      <c r="Q150" s="42">
        <v>284095</v>
      </c>
      <c r="R150" s="42">
        <v>300957</v>
      </c>
      <c r="S150" s="42">
        <v>302383.90000000002</v>
      </c>
      <c r="T150" s="42">
        <v>301829</v>
      </c>
      <c r="U150" s="42">
        <v>298527.90000000002</v>
      </c>
      <c r="V150" s="42">
        <v>303793.59999999998</v>
      </c>
      <c r="W150" s="42">
        <v>281425.90000000002</v>
      </c>
      <c r="X150" s="42">
        <v>264171.59999999998</v>
      </c>
      <c r="Y150" s="42">
        <v>286309.40000000002</v>
      </c>
      <c r="Z150" s="58">
        <f t="shared" si="43"/>
        <v>6.4876239967179616E-2</v>
      </c>
      <c r="AA150" s="58">
        <f t="shared" si="44"/>
        <v>2.8520384727321213E-2</v>
      </c>
      <c r="AB150" s="58">
        <f t="shared" si="45"/>
        <v>-3.8360525826732772E-3</v>
      </c>
      <c r="AC150" s="59">
        <f t="shared" si="47"/>
        <v>299683.75422137952</v>
      </c>
      <c r="AD150" s="59">
        <f t="shared" si="48"/>
        <v>289452.27494023263</v>
      </c>
      <c r="AE150" s="59">
        <f t="shared" si="49"/>
        <v>280346.33544947387</v>
      </c>
      <c r="AF150" s="60">
        <f t="shared" si="50"/>
        <v>869482.36461108597</v>
      </c>
      <c r="AG150" s="87">
        <v>5.8983378393841698E-3</v>
      </c>
      <c r="AH150" s="85">
        <f t="shared" si="51"/>
        <v>869482.36461108632</v>
      </c>
      <c r="AI150" s="86">
        <f t="shared" si="52"/>
        <v>0</v>
      </c>
      <c r="AJ150" s="61">
        <f t="shared" si="53"/>
        <v>5.8983378393841698E-3</v>
      </c>
      <c r="AK150" s="62">
        <f t="shared" si="54"/>
        <v>283085.8450349528</v>
      </c>
      <c r="AL150" s="63">
        <f t="shared" si="55"/>
        <v>5.8999999999999999E-3</v>
      </c>
      <c r="AM150" s="64">
        <f t="shared" si="46"/>
        <v>-1.1062991098889086E-3</v>
      </c>
      <c r="AN150" s="42"/>
      <c r="AO150" s="42"/>
      <c r="AP150" s="42"/>
      <c r="AQ150" s="65">
        <f t="shared" si="56"/>
        <v>5.8983378393841698E-3</v>
      </c>
      <c r="AR150" s="60">
        <f t="shared" si="57"/>
        <v>281425.90000000002</v>
      </c>
      <c r="AS150" s="45">
        <f t="shared" si="58"/>
        <v>283085.8450349528</v>
      </c>
      <c r="AT150" s="66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2">
        <v>147</v>
      </c>
      <c r="B151" s="37" t="s">
        <v>471</v>
      </c>
      <c r="C151" s="37" t="s">
        <v>473</v>
      </c>
      <c r="D151" s="38" t="s">
        <v>388</v>
      </c>
      <c r="E151" s="38" t="s">
        <v>389</v>
      </c>
      <c r="F151" s="39" t="s">
        <v>472</v>
      </c>
      <c r="G151" s="39">
        <v>3</v>
      </c>
      <c r="H151" s="39" t="s">
        <v>1076</v>
      </c>
      <c r="I151" s="39" t="s">
        <v>1082</v>
      </c>
      <c r="J151" s="39" t="s">
        <v>24</v>
      </c>
      <c r="K151" s="42">
        <v>209927</v>
      </c>
      <c r="L151" s="42">
        <v>188039.26</v>
      </c>
      <c r="M151" s="42">
        <v>221169.2</v>
      </c>
      <c r="N151" s="42">
        <v>215896</v>
      </c>
      <c r="O151" s="42">
        <v>220145.9</v>
      </c>
      <c r="P151" s="42">
        <v>213342.2</v>
      </c>
      <c r="Q151" s="42">
        <v>219835</v>
      </c>
      <c r="R151" s="42">
        <v>217255</v>
      </c>
      <c r="S151" s="42">
        <v>213496</v>
      </c>
      <c r="T151" s="42">
        <v>226171</v>
      </c>
      <c r="U151" s="42">
        <v>218726.8</v>
      </c>
      <c r="V151" s="42">
        <v>225436</v>
      </c>
      <c r="W151" s="42">
        <v>222836</v>
      </c>
      <c r="X151" s="42">
        <v>197201.96</v>
      </c>
      <c r="Y151" s="42">
        <v>221786</v>
      </c>
      <c r="Z151" s="58">
        <f t="shared" si="43"/>
        <v>4.8678350093127598E-2</v>
      </c>
      <c r="AA151" s="58">
        <f t="shared" si="44"/>
        <v>1.62685123876396E-2</v>
      </c>
      <c r="AB151" s="58">
        <f t="shared" si="45"/>
        <v>4.7197359081966539E-2</v>
      </c>
      <c r="AC151" s="59">
        <f t="shared" si="47"/>
        <v>233683.28882135218</v>
      </c>
      <c r="AD151" s="59">
        <f t="shared" si="48"/>
        <v>226461.21022641205</v>
      </c>
      <c r="AE151" s="59">
        <f t="shared" si="49"/>
        <v>233353.27070838909</v>
      </c>
      <c r="AF151" s="60">
        <f t="shared" si="50"/>
        <v>693497.76975615334</v>
      </c>
      <c r="AG151" s="87">
        <v>7.363320840861028E-3</v>
      </c>
      <c r="AH151" s="85">
        <f t="shared" si="51"/>
        <v>693497.76975615311</v>
      </c>
      <c r="AI151" s="86">
        <f t="shared" si="52"/>
        <v>0</v>
      </c>
      <c r="AJ151" s="61">
        <f t="shared" si="53"/>
        <v>7.363320840861028E-3</v>
      </c>
      <c r="AK151" s="62">
        <f t="shared" si="54"/>
        <v>224476.8129628941</v>
      </c>
      <c r="AL151" s="63">
        <f t="shared" si="55"/>
        <v>7.4000000000000003E-3</v>
      </c>
      <c r="AM151" s="64">
        <f t="shared" si="46"/>
        <v>4.9854046186164069E-3</v>
      </c>
      <c r="AN151" s="42"/>
      <c r="AO151" s="42"/>
      <c r="AP151" s="42"/>
      <c r="AQ151" s="65">
        <f t="shared" si="56"/>
        <v>7.363320840861028E-3</v>
      </c>
      <c r="AR151" s="60">
        <f t="shared" si="57"/>
        <v>222836</v>
      </c>
      <c r="AS151" s="45">
        <f t="shared" si="58"/>
        <v>224476.8129628941</v>
      </c>
      <c r="AT151" s="66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2">
        <v>148</v>
      </c>
      <c r="B152" s="37" t="s">
        <v>474</v>
      </c>
      <c r="C152" s="37" t="s">
        <v>476</v>
      </c>
      <c r="D152" s="38" t="s">
        <v>388</v>
      </c>
      <c r="E152" s="38" t="s">
        <v>389</v>
      </c>
      <c r="F152" s="39" t="s">
        <v>475</v>
      </c>
      <c r="G152" s="39">
        <v>3</v>
      </c>
      <c r="H152" s="39" t="s">
        <v>1076</v>
      </c>
      <c r="I152" s="39" t="s">
        <v>1082</v>
      </c>
      <c r="J152" s="39" t="s">
        <v>24</v>
      </c>
      <c r="K152" s="42">
        <v>331245.90000000002</v>
      </c>
      <c r="L152" s="42">
        <v>334000</v>
      </c>
      <c r="M152" s="42">
        <v>350382.4</v>
      </c>
      <c r="N152" s="42">
        <v>347553</v>
      </c>
      <c r="O152" s="42">
        <v>310603.7</v>
      </c>
      <c r="P152" s="42">
        <v>329625.5</v>
      </c>
      <c r="Q152" s="42">
        <v>311098.90000000002</v>
      </c>
      <c r="R152" s="42">
        <v>309058.3</v>
      </c>
      <c r="S152" s="42">
        <v>316666</v>
      </c>
      <c r="T152" s="42">
        <v>305616.7</v>
      </c>
      <c r="U152" s="42">
        <v>309966.80000000005</v>
      </c>
      <c r="V152" s="42">
        <v>325807.09999999998</v>
      </c>
      <c r="W152" s="42">
        <v>340201</v>
      </c>
      <c r="X152" s="42">
        <v>342989.9</v>
      </c>
      <c r="Y152" s="42">
        <v>353406.8</v>
      </c>
      <c r="Z152" s="58">
        <f t="shared" si="43"/>
        <v>-6.2316846789650882E-2</v>
      </c>
      <c r="AA152" s="58">
        <f t="shared" si="44"/>
        <v>-4.8918341328905157E-3</v>
      </c>
      <c r="AB152" s="58">
        <f t="shared" si="45"/>
        <v>-6.0821884889745048E-2</v>
      </c>
      <c r="AC152" s="59">
        <f t="shared" si="47"/>
        <v>319000.74640531396</v>
      </c>
      <c r="AD152" s="59">
        <f t="shared" si="48"/>
        <v>338536.79313615651</v>
      </c>
      <c r="AE152" s="59">
        <f t="shared" si="49"/>
        <v>319509.33393862384</v>
      </c>
      <c r="AF152" s="60">
        <f t="shared" si="50"/>
        <v>977046.87348009436</v>
      </c>
      <c r="AG152" s="87">
        <v>-8.68995661963806E-3</v>
      </c>
      <c r="AH152" s="85">
        <f t="shared" si="51"/>
        <v>977046.87348009483</v>
      </c>
      <c r="AI152" s="86">
        <f t="shared" si="52"/>
        <v>0</v>
      </c>
      <c r="AJ152" s="61">
        <f t="shared" si="53"/>
        <v>-8.68995661963806E-3</v>
      </c>
      <c r="AK152" s="62">
        <f t="shared" si="54"/>
        <v>337244.66806804255</v>
      </c>
      <c r="AL152" s="63">
        <f t="shared" si="55"/>
        <v>-8.6999999999999994E-3</v>
      </c>
      <c r="AM152" s="64">
        <f t="shared" si="46"/>
        <v>2.2254409208273263E-3</v>
      </c>
      <c r="AN152" s="42"/>
      <c r="AO152" s="42"/>
      <c r="AP152" s="42"/>
      <c r="AQ152" s="65">
        <f t="shared" si="56"/>
        <v>-8.68995661963806E-3</v>
      </c>
      <c r="AR152" s="60">
        <f t="shared" si="57"/>
        <v>340201</v>
      </c>
      <c r="AS152" s="45">
        <f t="shared" si="58"/>
        <v>337244.66806804255</v>
      </c>
      <c r="AT152" s="66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2">
        <v>149</v>
      </c>
      <c r="B153" s="37" t="s">
        <v>477</v>
      </c>
      <c r="C153" s="37" t="s">
        <v>479</v>
      </c>
      <c r="D153" s="38" t="s">
        <v>388</v>
      </c>
      <c r="E153" s="38" t="s">
        <v>389</v>
      </c>
      <c r="F153" s="39" t="s">
        <v>478</v>
      </c>
      <c r="G153" s="39">
        <v>6</v>
      </c>
      <c r="H153" s="39" t="s">
        <v>21</v>
      </c>
      <c r="I153" s="39" t="s">
        <v>1082</v>
      </c>
      <c r="J153" s="39" t="s">
        <v>24</v>
      </c>
      <c r="K153" s="42">
        <v>109934.45000000001</v>
      </c>
      <c r="L153" s="42">
        <v>106367.08</v>
      </c>
      <c r="M153" s="42">
        <v>101553.62</v>
      </c>
      <c r="N153" s="42">
        <v>113611.20000000001</v>
      </c>
      <c r="O153" s="42">
        <v>119458.14</v>
      </c>
      <c r="P153" s="42">
        <v>118737.06000000001</v>
      </c>
      <c r="Q153" s="42">
        <v>123738.79999999999</v>
      </c>
      <c r="R153" s="42">
        <v>129570.6</v>
      </c>
      <c r="S153" s="42">
        <v>128674.48</v>
      </c>
      <c r="T153" s="42">
        <v>127935.7</v>
      </c>
      <c r="U153" s="42">
        <v>130869.79999999999</v>
      </c>
      <c r="V153" s="42">
        <v>126121.4</v>
      </c>
      <c r="W153" s="42">
        <v>115925.1</v>
      </c>
      <c r="X153" s="42">
        <v>98109.6</v>
      </c>
      <c r="Y153" s="42">
        <v>104642.34</v>
      </c>
      <c r="Z153" s="58">
        <f t="shared" si="43"/>
        <v>8.6630623976378551E-2</v>
      </c>
      <c r="AA153" s="58">
        <f t="shared" si="44"/>
        <v>8.0071442573278917E-2</v>
      </c>
      <c r="AB153" s="58">
        <f t="shared" si="45"/>
        <v>0.12556891856920172</v>
      </c>
      <c r="AC153" s="59">
        <f t="shared" si="47"/>
        <v>125967.76374752409</v>
      </c>
      <c r="AD153" s="59">
        <f t="shared" si="48"/>
        <v>125207.38998745162</v>
      </c>
      <c r="AE153" s="59">
        <f t="shared" si="49"/>
        <v>130481.68944202657</v>
      </c>
      <c r="AF153" s="60">
        <f t="shared" si="50"/>
        <v>381656.84317700227</v>
      </c>
      <c r="AG153" s="87">
        <v>1.8743568297130475E-2</v>
      </c>
      <c r="AH153" s="85">
        <f t="shared" si="51"/>
        <v>381656.84317700216</v>
      </c>
      <c r="AI153" s="86">
        <f t="shared" si="52"/>
        <v>0</v>
      </c>
      <c r="AJ153" s="61">
        <f t="shared" si="53"/>
        <v>1.8743568297130475E-2</v>
      </c>
      <c r="AK153" s="62">
        <f t="shared" si="54"/>
        <v>118097.95002920167</v>
      </c>
      <c r="AL153" s="63">
        <f t="shared" si="55"/>
        <v>1.8700000000000001E-2</v>
      </c>
      <c r="AM153" s="64">
        <f t="shared" si="46"/>
        <v>4.4314578160984386E-3</v>
      </c>
      <c r="AN153" s="42"/>
      <c r="AO153" s="42"/>
      <c r="AP153" s="42"/>
      <c r="AQ153" s="65">
        <f t="shared" si="56"/>
        <v>1.8743568297130475E-2</v>
      </c>
      <c r="AR153" s="60">
        <f t="shared" si="57"/>
        <v>115925.1</v>
      </c>
      <c r="AS153" s="45">
        <f t="shared" si="58"/>
        <v>118097.95002920167</v>
      </c>
      <c r="AT153" s="66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2">
        <v>150</v>
      </c>
      <c r="B154" s="37" t="s">
        <v>480</v>
      </c>
      <c r="C154" s="37" t="s">
        <v>482</v>
      </c>
      <c r="D154" s="38" t="s">
        <v>388</v>
      </c>
      <c r="E154" s="38" t="s">
        <v>389</v>
      </c>
      <c r="F154" s="39" t="s">
        <v>481</v>
      </c>
      <c r="G154" s="39">
        <v>2</v>
      </c>
      <c r="H154" s="39" t="s">
        <v>1076</v>
      </c>
      <c r="I154" s="39" t="s">
        <v>1082</v>
      </c>
      <c r="J154" s="39" t="s">
        <v>24</v>
      </c>
      <c r="K154" s="42">
        <v>437789.29000000004</v>
      </c>
      <c r="L154" s="42">
        <v>375212.15</v>
      </c>
      <c r="M154" s="42">
        <v>428810.69</v>
      </c>
      <c r="N154" s="42">
        <v>447881.42</v>
      </c>
      <c r="O154" s="42">
        <v>432314.42</v>
      </c>
      <c r="P154" s="42">
        <v>438828.65</v>
      </c>
      <c r="Q154" s="42">
        <v>434931.66</v>
      </c>
      <c r="R154" s="42">
        <v>443711.16</v>
      </c>
      <c r="S154" s="42">
        <v>440106.14</v>
      </c>
      <c r="T154" s="42">
        <v>413797.39999999997</v>
      </c>
      <c r="U154" s="42">
        <v>438006.17000000004</v>
      </c>
      <c r="V154" s="42">
        <v>427084.5</v>
      </c>
      <c r="W154" s="42">
        <v>416905.39999999997</v>
      </c>
      <c r="X154" s="42">
        <v>394903.89999999997</v>
      </c>
      <c r="Y154" s="42">
        <v>420684.79999999999</v>
      </c>
      <c r="Z154" s="58">
        <f t="shared" ref="Z154:Z185" si="60">O154/$K154-1</f>
        <v>-1.2505719361019629E-2</v>
      </c>
      <c r="AA154" s="58">
        <f t="shared" ref="AA154:AA185" si="61">P154/$K154-1</f>
        <v>2.3741101569660916E-3</v>
      </c>
      <c r="AB154" s="58">
        <f t="shared" ref="AB154:AB185" si="62">Q154/$K154-1</f>
        <v>-6.5274095672830379E-3</v>
      </c>
      <c r="AC154" s="59">
        <f t="shared" si="47"/>
        <v>411691.69806750631</v>
      </c>
      <c r="AD154" s="59">
        <f t="shared" si="48"/>
        <v>417895.179344634</v>
      </c>
      <c r="AE154" s="59">
        <f t="shared" si="49"/>
        <v>414184.08770338801</v>
      </c>
      <c r="AF154" s="60">
        <f t="shared" si="50"/>
        <v>1243770.9651155283</v>
      </c>
      <c r="AG154" s="87">
        <v>-1.1131589810942063E-3</v>
      </c>
      <c r="AH154" s="85">
        <f t="shared" si="51"/>
        <v>1243770.9651155286</v>
      </c>
      <c r="AI154" s="86">
        <f t="shared" si="52"/>
        <v>0</v>
      </c>
      <c r="AJ154" s="61">
        <f t="shared" si="53"/>
        <v>-1.1131589810942063E-3</v>
      </c>
      <c r="AK154" s="62">
        <f t="shared" si="54"/>
        <v>416441.31800972327</v>
      </c>
      <c r="AL154" s="63">
        <f t="shared" si="55"/>
        <v>-1.1000000000000001E-3</v>
      </c>
      <c r="AM154" s="64">
        <f t="shared" ref="AM154:AM185" si="63">(POWER(W154/K154,1/12)-1)</f>
        <v>-4.0649144457992614E-3</v>
      </c>
      <c r="AN154" s="42"/>
      <c r="AO154" s="42"/>
      <c r="AP154" s="42"/>
      <c r="AQ154" s="65">
        <f t="shared" si="56"/>
        <v>-1.1131589810942063E-3</v>
      </c>
      <c r="AR154" s="60">
        <f t="shared" si="57"/>
        <v>416905.39999999997</v>
      </c>
      <c r="AS154" s="45">
        <f t="shared" si="58"/>
        <v>416441.31800972327</v>
      </c>
      <c r="AT154" s="66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2">
        <v>151</v>
      </c>
      <c r="B155" s="37" t="s">
        <v>483</v>
      </c>
      <c r="C155" s="37" t="s">
        <v>485</v>
      </c>
      <c r="D155" s="38" t="s">
        <v>388</v>
      </c>
      <c r="E155" s="38" t="s">
        <v>389</v>
      </c>
      <c r="F155" s="39" t="s">
        <v>484</v>
      </c>
      <c r="G155" s="39">
        <v>2</v>
      </c>
      <c r="H155" s="39" t="s">
        <v>1076</v>
      </c>
      <c r="I155" s="39" t="s">
        <v>1082</v>
      </c>
      <c r="J155" s="39" t="s">
        <v>24</v>
      </c>
      <c r="K155" s="42">
        <v>280809</v>
      </c>
      <c r="L155" s="42">
        <v>282280.8</v>
      </c>
      <c r="M155" s="42">
        <v>306625</v>
      </c>
      <c r="N155" s="42">
        <v>286088</v>
      </c>
      <c r="O155" s="42">
        <v>280525.2</v>
      </c>
      <c r="P155" s="42">
        <v>284512</v>
      </c>
      <c r="Q155" s="42">
        <v>280714.80000000005</v>
      </c>
      <c r="R155" s="42">
        <v>268451.09999999998</v>
      </c>
      <c r="S155" s="42">
        <v>263280.92</v>
      </c>
      <c r="T155" s="42">
        <v>278392.2</v>
      </c>
      <c r="U155" s="42">
        <v>270466.40000000002</v>
      </c>
      <c r="V155" s="42">
        <v>288816.59999999998</v>
      </c>
      <c r="W155" s="42">
        <v>301295.5</v>
      </c>
      <c r="X155" s="42">
        <v>288485.55</v>
      </c>
      <c r="Y155" s="42">
        <v>305308.40000000002</v>
      </c>
      <c r="Z155" s="58">
        <f t="shared" si="60"/>
        <v>-1.0106513680117057E-3</v>
      </c>
      <c r="AA155" s="58">
        <f t="shared" si="61"/>
        <v>1.3186899280293707E-2</v>
      </c>
      <c r="AB155" s="58">
        <f t="shared" si="62"/>
        <v>-3.3545933356815549E-4</v>
      </c>
      <c r="AC155" s="59">
        <f t="shared" si="47"/>
        <v>300990.99529074924</v>
      </c>
      <c r="AD155" s="59">
        <f t="shared" si="48"/>
        <v>305268.65341210575</v>
      </c>
      <c r="AE155" s="59">
        <f t="shared" si="49"/>
        <v>301194.4276123629</v>
      </c>
      <c r="AF155" s="60">
        <f t="shared" si="50"/>
        <v>907454.07631521788</v>
      </c>
      <c r="AG155" s="87">
        <v>7.8810118134911556E-4</v>
      </c>
      <c r="AH155" s="85">
        <f t="shared" si="51"/>
        <v>907454.07631521777</v>
      </c>
      <c r="AI155" s="86">
        <f t="shared" si="52"/>
        <v>0</v>
      </c>
      <c r="AJ155" s="61">
        <f t="shared" si="53"/>
        <v>7.8810118134911556E-4</v>
      </c>
      <c r="AK155" s="62">
        <f t="shared" si="54"/>
        <v>301532.95133948518</v>
      </c>
      <c r="AL155" s="63">
        <f t="shared" si="55"/>
        <v>8.0000000000000004E-4</v>
      </c>
      <c r="AM155" s="64">
        <f t="shared" si="63"/>
        <v>5.885316475746194E-3</v>
      </c>
      <c r="AN155" s="42"/>
      <c r="AO155" s="42"/>
      <c r="AP155" s="42"/>
      <c r="AQ155" s="65">
        <f t="shared" si="56"/>
        <v>7.8810118134911556E-4</v>
      </c>
      <c r="AR155" s="60">
        <f t="shared" si="57"/>
        <v>301295.5</v>
      </c>
      <c r="AS155" s="45">
        <f t="shared" si="58"/>
        <v>301532.95133948518</v>
      </c>
      <c r="AT155" s="66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2">
        <v>152</v>
      </c>
      <c r="B156" s="37" t="s">
        <v>486</v>
      </c>
      <c r="C156" s="37" t="s">
        <v>488</v>
      </c>
      <c r="D156" s="38" t="s">
        <v>388</v>
      </c>
      <c r="E156" s="38" t="s">
        <v>389</v>
      </c>
      <c r="F156" s="39" t="s">
        <v>487</v>
      </c>
      <c r="G156" s="39">
        <v>2</v>
      </c>
      <c r="H156" s="39" t="s">
        <v>1076</v>
      </c>
      <c r="I156" s="39" t="s">
        <v>1082</v>
      </c>
      <c r="J156" s="39" t="s">
        <v>24</v>
      </c>
      <c r="K156" s="42">
        <v>988736.9</v>
      </c>
      <c r="L156" s="42">
        <v>931949.2</v>
      </c>
      <c r="M156" s="42">
        <v>1028029.3300000001</v>
      </c>
      <c r="N156" s="42">
        <v>957841</v>
      </c>
      <c r="O156" s="42">
        <v>958827.7</v>
      </c>
      <c r="P156" s="42">
        <v>904141.60000000009</v>
      </c>
      <c r="Q156" s="42">
        <v>886341.60000000009</v>
      </c>
      <c r="R156" s="42">
        <v>903805.5</v>
      </c>
      <c r="S156" s="42">
        <v>873015.9</v>
      </c>
      <c r="T156" s="42">
        <v>903721.5</v>
      </c>
      <c r="U156" s="42">
        <v>881714.1</v>
      </c>
      <c r="V156" s="42">
        <v>957172.5</v>
      </c>
      <c r="W156" s="42">
        <v>1015158.2</v>
      </c>
      <c r="X156" s="42">
        <v>963576.60000000009</v>
      </c>
      <c r="Y156" s="42">
        <v>1039900</v>
      </c>
      <c r="Z156" s="58">
        <f t="shared" si="60"/>
        <v>-3.024990773581937E-2</v>
      </c>
      <c r="AA156" s="58">
        <f t="shared" si="61"/>
        <v>-8.5558959112378541E-2</v>
      </c>
      <c r="AB156" s="58">
        <f t="shared" si="62"/>
        <v>-0.10356172607697756</v>
      </c>
      <c r="AC156" s="59">
        <f t="shared" si="47"/>
        <v>984449.75811273954</v>
      </c>
      <c r="AD156" s="59">
        <f t="shared" si="48"/>
        <v>928302.32107360417</v>
      </c>
      <c r="AE156" s="59">
        <f t="shared" si="49"/>
        <v>910026.66456680233</v>
      </c>
      <c r="AF156" s="60">
        <f t="shared" si="50"/>
        <v>2822778.7437531459</v>
      </c>
      <c r="AG156" s="87">
        <v>-1.5087430299639226E-2</v>
      </c>
      <c r="AH156" s="85">
        <f t="shared" si="51"/>
        <v>2822778.7437531464</v>
      </c>
      <c r="AI156" s="86">
        <f t="shared" si="52"/>
        <v>0</v>
      </c>
      <c r="AJ156" s="61">
        <f t="shared" si="53"/>
        <v>-1.5087430299639226E-2</v>
      </c>
      <c r="AK156" s="62">
        <f t="shared" si="54"/>
        <v>999842.07141439279</v>
      </c>
      <c r="AL156" s="63">
        <f t="shared" si="55"/>
        <v>-1.5100000000000001E-2</v>
      </c>
      <c r="AM156" s="64">
        <f t="shared" si="63"/>
        <v>2.2000391639318551E-3</v>
      </c>
      <c r="AN156" s="42"/>
      <c r="AO156" s="42"/>
      <c r="AP156" s="42"/>
      <c r="AQ156" s="65">
        <f t="shared" si="56"/>
        <v>-1.5087430299639226E-2</v>
      </c>
      <c r="AR156" s="60">
        <f t="shared" si="57"/>
        <v>1015158.2</v>
      </c>
      <c r="AS156" s="45">
        <f t="shared" si="58"/>
        <v>999842.07141439279</v>
      </c>
      <c r="AT156" s="66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2">
        <v>153</v>
      </c>
      <c r="B157" s="37" t="s">
        <v>489</v>
      </c>
      <c r="C157" s="37" t="s">
        <v>491</v>
      </c>
      <c r="D157" s="38" t="s">
        <v>388</v>
      </c>
      <c r="E157" s="38" t="s">
        <v>389</v>
      </c>
      <c r="F157" s="39" t="s">
        <v>490</v>
      </c>
      <c r="G157" s="39">
        <v>4</v>
      </c>
      <c r="H157" s="39" t="s">
        <v>21</v>
      </c>
      <c r="I157" s="39" t="s">
        <v>1082</v>
      </c>
      <c r="J157" s="39" t="s">
        <v>24</v>
      </c>
      <c r="K157" s="42">
        <v>507648.3</v>
      </c>
      <c r="L157" s="42">
        <v>527946.20000000007</v>
      </c>
      <c r="M157" s="42">
        <v>546280.9</v>
      </c>
      <c r="N157" s="42">
        <v>506565</v>
      </c>
      <c r="O157" s="42">
        <v>519598.5</v>
      </c>
      <c r="P157" s="42">
        <v>496185.8</v>
      </c>
      <c r="Q157" s="42">
        <v>503239.69999999995</v>
      </c>
      <c r="R157" s="42">
        <v>473208.23</v>
      </c>
      <c r="S157" s="42">
        <v>467067.69999999995</v>
      </c>
      <c r="T157" s="42">
        <v>488821.2</v>
      </c>
      <c r="U157" s="42">
        <v>485934</v>
      </c>
      <c r="V157" s="42">
        <v>515226.19999999995</v>
      </c>
      <c r="W157" s="42">
        <v>533286.44000000006</v>
      </c>
      <c r="X157" s="42">
        <v>524586.73</v>
      </c>
      <c r="Y157" s="42">
        <v>561618.18000000005</v>
      </c>
      <c r="Z157" s="58">
        <f t="shared" si="60"/>
        <v>2.3540313244425404E-2</v>
      </c>
      <c r="AA157" s="58">
        <f t="shared" si="61"/>
        <v>-2.2579608756692404E-2</v>
      </c>
      <c r="AB157" s="58">
        <f t="shared" si="62"/>
        <v>-8.6843588366197766E-3</v>
      </c>
      <c r="AC157" s="59">
        <f t="shared" si="47"/>
        <v>545840.16984660458</v>
      </c>
      <c r="AD157" s="59">
        <f t="shared" si="48"/>
        <v>521245.04082955077</v>
      </c>
      <c r="AE157" s="59">
        <f t="shared" si="49"/>
        <v>528655.18919233652</v>
      </c>
      <c r="AF157" s="60">
        <f t="shared" si="50"/>
        <v>1595740.3998684918</v>
      </c>
      <c r="AG157" s="87">
        <v>-5.1545908893944675E-4</v>
      </c>
      <c r="AH157" s="85">
        <f t="shared" si="51"/>
        <v>1595740.3998684918</v>
      </c>
      <c r="AI157" s="86">
        <f t="shared" si="52"/>
        <v>0</v>
      </c>
      <c r="AJ157" s="61">
        <f t="shared" si="53"/>
        <v>-5.1545908893944675E-4</v>
      </c>
      <c r="AK157" s="62">
        <f t="shared" si="54"/>
        <v>533011.55265749386</v>
      </c>
      <c r="AL157" s="63">
        <f t="shared" si="55"/>
        <v>-5.0000000000000001E-4</v>
      </c>
      <c r="AM157" s="64">
        <f t="shared" si="63"/>
        <v>4.114257557887635E-3</v>
      </c>
      <c r="AN157" s="42"/>
      <c r="AO157" s="42"/>
      <c r="AP157" s="42"/>
      <c r="AQ157" s="65">
        <f t="shared" si="56"/>
        <v>-5.1545908893944675E-4</v>
      </c>
      <c r="AR157" s="60">
        <f t="shared" si="57"/>
        <v>533286.44000000006</v>
      </c>
      <c r="AS157" s="45">
        <f t="shared" si="58"/>
        <v>533011.55265749386</v>
      </c>
      <c r="AT157" s="66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2">
        <v>154</v>
      </c>
      <c r="B158" s="37" t="s">
        <v>492</v>
      </c>
      <c r="C158" s="37" t="s">
        <v>494</v>
      </c>
      <c r="D158" s="38" t="s">
        <v>388</v>
      </c>
      <c r="E158" s="38" t="s">
        <v>389</v>
      </c>
      <c r="F158" s="39" t="s">
        <v>493</v>
      </c>
      <c r="G158" s="39">
        <v>3</v>
      </c>
      <c r="H158" s="39" t="s">
        <v>1076</v>
      </c>
      <c r="I158" s="39" t="s">
        <v>1082</v>
      </c>
      <c r="J158" s="39" t="s">
        <v>24</v>
      </c>
      <c r="K158" s="42">
        <v>47025</v>
      </c>
      <c r="L158" s="42">
        <v>39478</v>
      </c>
      <c r="M158" s="42">
        <v>48365</v>
      </c>
      <c r="N158" s="42">
        <v>46148</v>
      </c>
      <c r="O158" s="42">
        <v>47821</v>
      </c>
      <c r="P158" s="42">
        <v>45486</v>
      </c>
      <c r="Q158" s="42">
        <v>44190</v>
      </c>
      <c r="R158" s="42">
        <v>43413</v>
      </c>
      <c r="S158" s="42">
        <v>45146</v>
      </c>
      <c r="T158" s="42">
        <v>45112</v>
      </c>
      <c r="U158" s="42">
        <v>48463</v>
      </c>
      <c r="V158" s="42">
        <v>46980</v>
      </c>
      <c r="W158" s="42">
        <v>38184</v>
      </c>
      <c r="X158" s="42">
        <v>37399</v>
      </c>
      <c r="Y158" s="42">
        <v>42020</v>
      </c>
      <c r="Z158" s="58">
        <f t="shared" si="60"/>
        <v>1.6927166400850568E-2</v>
      </c>
      <c r="AA158" s="58">
        <f t="shared" si="61"/>
        <v>-3.2727272727272716E-2</v>
      </c>
      <c r="AB158" s="58">
        <f t="shared" si="62"/>
        <v>-6.0287081339712945E-2</v>
      </c>
      <c r="AC158" s="59">
        <f t="shared" si="47"/>
        <v>38830.346921850076</v>
      </c>
      <c r="AD158" s="59">
        <f t="shared" si="48"/>
        <v>36934.34181818182</v>
      </c>
      <c r="AE158" s="59">
        <f t="shared" si="49"/>
        <v>35881.998086124404</v>
      </c>
      <c r="AF158" s="60">
        <f t="shared" si="50"/>
        <v>111646.68682615631</v>
      </c>
      <c r="AG158" s="87">
        <v>-5.1264885875845021E-3</v>
      </c>
      <c r="AH158" s="85">
        <f t="shared" si="51"/>
        <v>111646.68682615635</v>
      </c>
      <c r="AI158" s="86">
        <f t="shared" si="52"/>
        <v>0</v>
      </c>
      <c r="AJ158" s="61">
        <f t="shared" si="53"/>
        <v>-5.1264885875845021E-3</v>
      </c>
      <c r="AK158" s="62">
        <f t="shared" si="54"/>
        <v>37988.250159771676</v>
      </c>
      <c r="AL158" s="63">
        <f t="shared" si="55"/>
        <v>-5.1000000000000004E-3</v>
      </c>
      <c r="AM158" s="64">
        <f t="shared" si="63"/>
        <v>-1.7205498378968787E-2</v>
      </c>
      <c r="AN158" s="42"/>
      <c r="AO158" s="42"/>
      <c r="AP158" s="42"/>
      <c r="AQ158" s="65">
        <f t="shared" si="56"/>
        <v>-5.1264885875845021E-3</v>
      </c>
      <c r="AR158" s="60">
        <f t="shared" si="57"/>
        <v>38184</v>
      </c>
      <c r="AS158" s="45">
        <f t="shared" si="58"/>
        <v>37988.250159771676</v>
      </c>
      <c r="AT158" s="66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2">
        <v>155</v>
      </c>
      <c r="B159" s="37" t="s">
        <v>495</v>
      </c>
      <c r="C159" s="37" t="s">
        <v>497</v>
      </c>
      <c r="D159" s="38" t="s">
        <v>388</v>
      </c>
      <c r="E159" s="38" t="s">
        <v>389</v>
      </c>
      <c r="F159" s="39" t="s">
        <v>496</v>
      </c>
      <c r="G159" s="39" t="s">
        <v>30</v>
      </c>
      <c r="H159" s="39" t="s">
        <v>21</v>
      </c>
      <c r="I159" s="39" t="s">
        <v>1082</v>
      </c>
      <c r="J159" s="39" t="s">
        <v>24</v>
      </c>
      <c r="K159" s="42">
        <v>352921.4</v>
      </c>
      <c r="L159" s="42">
        <v>330985.59999999998</v>
      </c>
      <c r="M159" s="42">
        <v>361757.1</v>
      </c>
      <c r="N159" s="42">
        <v>358730.8</v>
      </c>
      <c r="O159" s="42">
        <v>356833.72</v>
      </c>
      <c r="P159" s="42">
        <v>332315.8</v>
      </c>
      <c r="Q159" s="42">
        <v>334102.10000000003</v>
      </c>
      <c r="R159" s="42">
        <v>344491.58999999997</v>
      </c>
      <c r="S159" s="42">
        <v>336843</v>
      </c>
      <c r="T159" s="42">
        <v>349057.5</v>
      </c>
      <c r="U159" s="42">
        <v>344575</v>
      </c>
      <c r="V159" s="42">
        <v>339044</v>
      </c>
      <c r="W159" s="42">
        <v>382953.4</v>
      </c>
      <c r="X159" s="42">
        <v>383804</v>
      </c>
      <c r="Y159" s="42">
        <v>405999.67000000004</v>
      </c>
      <c r="Z159" s="58">
        <f t="shared" si="60"/>
        <v>1.1085527825742458E-2</v>
      </c>
      <c r="AA159" s="58">
        <f t="shared" si="61"/>
        <v>-5.8385804884600434E-2</v>
      </c>
      <c r="AB159" s="58">
        <f t="shared" si="62"/>
        <v>-5.3324337940402589E-2</v>
      </c>
      <c r="AC159" s="59">
        <f t="shared" si="47"/>
        <v>387198.64057166269</v>
      </c>
      <c r="AD159" s="59">
        <f t="shared" si="48"/>
        <v>360594.35750770569</v>
      </c>
      <c r="AE159" s="59">
        <f t="shared" si="49"/>
        <v>362532.66348297388</v>
      </c>
      <c r="AF159" s="60">
        <f t="shared" si="50"/>
        <v>1110325.6615623422</v>
      </c>
      <c r="AG159" s="87">
        <v>-6.8032509866137285E-3</v>
      </c>
      <c r="AH159" s="85">
        <f t="shared" si="51"/>
        <v>1110325.6615623424</v>
      </c>
      <c r="AI159" s="86">
        <f t="shared" si="52"/>
        <v>0</v>
      </c>
      <c r="AJ159" s="61">
        <f t="shared" si="53"/>
        <v>-6.8032509866137285E-3</v>
      </c>
      <c r="AK159" s="62">
        <f t="shared" si="54"/>
        <v>380348.07190362294</v>
      </c>
      <c r="AL159" s="63">
        <f t="shared" si="55"/>
        <v>-6.7999999999999996E-3</v>
      </c>
      <c r="AM159" s="64">
        <f t="shared" si="63"/>
        <v>6.8288729344951893E-3</v>
      </c>
      <c r="AN159" s="42"/>
      <c r="AO159" s="42"/>
      <c r="AP159" s="42"/>
      <c r="AQ159" s="65">
        <f t="shared" si="56"/>
        <v>-6.8032509866137285E-3</v>
      </c>
      <c r="AR159" s="60">
        <f t="shared" si="57"/>
        <v>382953.4</v>
      </c>
      <c r="AS159" s="45">
        <f t="shared" si="58"/>
        <v>380348.07190362294</v>
      </c>
      <c r="AT159" s="66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2">
        <v>156</v>
      </c>
      <c r="B160" s="37" t="s">
        <v>498</v>
      </c>
      <c r="C160" s="37" t="s">
        <v>500</v>
      </c>
      <c r="D160" s="38" t="s">
        <v>388</v>
      </c>
      <c r="E160" s="38" t="s">
        <v>389</v>
      </c>
      <c r="F160" s="39" t="s">
        <v>499</v>
      </c>
      <c r="G160" s="39" t="s">
        <v>30</v>
      </c>
      <c r="H160" s="39" t="s">
        <v>21</v>
      </c>
      <c r="I160" s="39" t="s">
        <v>1082</v>
      </c>
      <c r="J160" s="39" t="s">
        <v>24</v>
      </c>
      <c r="K160" s="42">
        <v>351469.56</v>
      </c>
      <c r="L160" s="42">
        <v>337401.67</v>
      </c>
      <c r="M160" s="42">
        <v>321336.16000000003</v>
      </c>
      <c r="N160" s="42">
        <v>352327.1</v>
      </c>
      <c r="O160" s="42">
        <v>377413.28</v>
      </c>
      <c r="P160" s="42">
        <v>379016.62</v>
      </c>
      <c r="Q160" s="42">
        <v>381167.63</v>
      </c>
      <c r="R160" s="42">
        <v>377719.67999999993</v>
      </c>
      <c r="S160" s="42">
        <v>391463.81</v>
      </c>
      <c r="T160" s="42">
        <v>391983.24</v>
      </c>
      <c r="U160" s="42">
        <v>403056.51</v>
      </c>
      <c r="V160" s="42">
        <v>395990.26999999996</v>
      </c>
      <c r="W160" s="42">
        <v>420642.54000000004</v>
      </c>
      <c r="X160" s="42">
        <v>379956.72</v>
      </c>
      <c r="Y160" s="42">
        <v>377442.48</v>
      </c>
      <c r="Z160" s="58">
        <f t="shared" si="60"/>
        <v>7.3814984148271812E-2</v>
      </c>
      <c r="AA160" s="58">
        <f t="shared" si="61"/>
        <v>7.8376801678074148E-2</v>
      </c>
      <c r="AB160" s="58">
        <f t="shared" si="62"/>
        <v>8.4496848034293581E-2</v>
      </c>
      <c r="AC160" s="59">
        <f t="shared" si="47"/>
        <v>451692.26242218883</v>
      </c>
      <c r="AD160" s="59">
        <f t="shared" si="48"/>
        <v>453611.15693494142</v>
      </c>
      <c r="AE160" s="59">
        <f t="shared" si="49"/>
        <v>456185.50877913932</v>
      </c>
      <c r="AF160" s="60">
        <f t="shared" si="50"/>
        <v>1361488.9281362696</v>
      </c>
      <c r="AG160" s="87">
        <v>1.528803645547175E-2</v>
      </c>
      <c r="AH160" s="85">
        <f t="shared" si="51"/>
        <v>1361488.9281362691</v>
      </c>
      <c r="AI160" s="86">
        <f t="shared" si="52"/>
        <v>0</v>
      </c>
      <c r="AJ160" s="61">
        <f t="shared" si="53"/>
        <v>1.528803645547175E-2</v>
      </c>
      <c r="AK160" s="62">
        <f t="shared" si="54"/>
        <v>427073.33848624228</v>
      </c>
      <c r="AL160" s="63">
        <f t="shared" si="55"/>
        <v>1.5299999999999999E-2</v>
      </c>
      <c r="AM160" s="64">
        <f t="shared" si="63"/>
        <v>1.5084328200663855E-2</v>
      </c>
      <c r="AN160" s="42"/>
      <c r="AO160" s="42"/>
      <c r="AP160" s="42"/>
      <c r="AQ160" s="65">
        <f t="shared" si="56"/>
        <v>1.528803645547175E-2</v>
      </c>
      <c r="AR160" s="60">
        <f t="shared" si="57"/>
        <v>420642.54000000004</v>
      </c>
      <c r="AS160" s="45">
        <f t="shared" si="58"/>
        <v>427073.33848624228</v>
      </c>
      <c r="AT160" s="66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2">
        <v>157</v>
      </c>
      <c r="B161" s="37" t="s">
        <v>501</v>
      </c>
      <c r="C161" s="37" t="s">
        <v>383</v>
      </c>
      <c r="D161" s="38" t="s">
        <v>388</v>
      </c>
      <c r="E161" s="38" t="s">
        <v>389</v>
      </c>
      <c r="F161" s="39" t="s">
        <v>502</v>
      </c>
      <c r="G161" s="39" t="s">
        <v>30</v>
      </c>
      <c r="H161" s="39" t="s">
        <v>21</v>
      </c>
      <c r="I161" s="39" t="s">
        <v>1082</v>
      </c>
      <c r="J161" s="39" t="s">
        <v>24</v>
      </c>
      <c r="K161" s="42">
        <v>244811.93</v>
      </c>
      <c r="L161" s="42">
        <v>232460.09000000003</v>
      </c>
      <c r="M161" s="42">
        <v>244847.7</v>
      </c>
      <c r="N161" s="42">
        <v>236248.05</v>
      </c>
      <c r="O161" s="42">
        <v>237781.52000000002</v>
      </c>
      <c r="P161" s="42">
        <v>226788.2</v>
      </c>
      <c r="Q161" s="42">
        <v>226005.9</v>
      </c>
      <c r="R161" s="42">
        <v>233405</v>
      </c>
      <c r="S161" s="42">
        <v>228621.09999999998</v>
      </c>
      <c r="T161" s="42">
        <v>238329.1</v>
      </c>
      <c r="U161" s="42">
        <v>238508.3</v>
      </c>
      <c r="V161" s="42">
        <v>242441.7</v>
      </c>
      <c r="W161" s="42">
        <v>258185.37</v>
      </c>
      <c r="X161" s="42">
        <v>248066.6</v>
      </c>
      <c r="Y161" s="42">
        <v>260953.3</v>
      </c>
      <c r="Z161" s="58">
        <f t="shared" si="60"/>
        <v>-2.8717595584496158E-2</v>
      </c>
      <c r="AA161" s="58">
        <f t="shared" si="61"/>
        <v>-7.3622760132645459E-2</v>
      </c>
      <c r="AB161" s="58">
        <f t="shared" si="62"/>
        <v>-7.6818274338182779E-2</v>
      </c>
      <c r="AC161" s="59">
        <f t="shared" si="47"/>
        <v>250770.9069585065</v>
      </c>
      <c r="AD161" s="59">
        <f t="shared" si="48"/>
        <v>239177.05043473167</v>
      </c>
      <c r="AE161" s="59">
        <f t="shared" si="49"/>
        <v>238352.01541723477</v>
      </c>
      <c r="AF161" s="60">
        <f t="shared" si="50"/>
        <v>728299.97281047294</v>
      </c>
      <c r="AG161" s="87">
        <v>-1.2249897408458884E-2</v>
      </c>
      <c r="AH161" s="85">
        <f t="shared" si="51"/>
        <v>728299.97281047329</v>
      </c>
      <c r="AI161" s="86">
        <f t="shared" si="52"/>
        <v>0</v>
      </c>
      <c r="AJ161" s="61">
        <f t="shared" si="53"/>
        <v>-1.2249897408458884E-2</v>
      </c>
      <c r="AK161" s="62">
        <f t="shared" si="54"/>
        <v>255022.625705135</v>
      </c>
      <c r="AL161" s="63">
        <f t="shared" si="55"/>
        <v>-1.2200000000000001E-2</v>
      </c>
      <c r="AM161" s="64">
        <f t="shared" si="63"/>
        <v>4.442131494408752E-3</v>
      </c>
      <c r="AN161" s="42"/>
      <c r="AO161" s="42"/>
      <c r="AP161" s="42"/>
      <c r="AQ161" s="65">
        <f t="shared" si="56"/>
        <v>-1.2249897408458884E-2</v>
      </c>
      <c r="AR161" s="60">
        <f t="shared" si="57"/>
        <v>258185.37</v>
      </c>
      <c r="AS161" s="45">
        <f t="shared" si="58"/>
        <v>255022.625705135</v>
      </c>
      <c r="AT161" s="66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2">
        <v>158</v>
      </c>
      <c r="B162" s="37" t="s">
        <v>503</v>
      </c>
      <c r="C162" s="37" t="s">
        <v>505</v>
      </c>
      <c r="D162" s="38" t="s">
        <v>388</v>
      </c>
      <c r="E162" s="38" t="s">
        <v>389</v>
      </c>
      <c r="F162" s="39" t="s">
        <v>504</v>
      </c>
      <c r="G162" s="39" t="s">
        <v>30</v>
      </c>
      <c r="H162" s="39" t="s">
        <v>21</v>
      </c>
      <c r="I162" s="39" t="s">
        <v>1082</v>
      </c>
      <c r="J162" s="39" t="s">
        <v>24</v>
      </c>
      <c r="K162" s="42">
        <v>221078.94</v>
      </c>
      <c r="L162" s="42">
        <v>231411.3</v>
      </c>
      <c r="M162" s="42">
        <v>234822</v>
      </c>
      <c r="N162" s="42">
        <v>229810</v>
      </c>
      <c r="O162" s="42">
        <v>234724</v>
      </c>
      <c r="P162" s="42">
        <v>232873.5</v>
      </c>
      <c r="Q162" s="42">
        <v>229463.1</v>
      </c>
      <c r="R162" s="42">
        <v>230655</v>
      </c>
      <c r="S162" s="42">
        <v>228304.1</v>
      </c>
      <c r="T162" s="42">
        <v>229943</v>
      </c>
      <c r="U162" s="42">
        <v>234856</v>
      </c>
      <c r="V162" s="42">
        <v>255270.30000000002</v>
      </c>
      <c r="W162" s="42">
        <v>273896</v>
      </c>
      <c r="X162" s="42">
        <v>271019.2</v>
      </c>
      <c r="Y162" s="42">
        <v>270481.96999999997</v>
      </c>
      <c r="Z162" s="58">
        <f t="shared" si="60"/>
        <v>6.1720306782726553E-2</v>
      </c>
      <c r="AA162" s="58">
        <f t="shared" si="61"/>
        <v>5.3349993445779953E-2</v>
      </c>
      <c r="AB162" s="58">
        <f t="shared" si="62"/>
        <v>3.7923829379677754E-2</v>
      </c>
      <c r="AC162" s="59">
        <f t="shared" si="47"/>
        <v>290800.94514656166</v>
      </c>
      <c r="AD162" s="59">
        <f t="shared" si="48"/>
        <v>288508.34980482532</v>
      </c>
      <c r="AE162" s="59">
        <f t="shared" si="49"/>
        <v>284283.18517177622</v>
      </c>
      <c r="AF162" s="60">
        <f t="shared" si="50"/>
        <v>863592.4801231632</v>
      </c>
      <c r="AG162" s="87">
        <v>9.9910376764354401E-3</v>
      </c>
      <c r="AH162" s="85">
        <f t="shared" si="51"/>
        <v>863592.4801231632</v>
      </c>
      <c r="AI162" s="86">
        <f t="shared" si="52"/>
        <v>0</v>
      </c>
      <c r="AJ162" s="61">
        <f t="shared" si="53"/>
        <v>9.9910376764354401E-3</v>
      </c>
      <c r="AK162" s="62">
        <f t="shared" si="54"/>
        <v>276632.50525542494</v>
      </c>
      <c r="AL162" s="63">
        <f t="shared" si="55"/>
        <v>0.01</v>
      </c>
      <c r="AM162" s="64">
        <f t="shared" si="63"/>
        <v>1.8012693049738404E-2</v>
      </c>
      <c r="AN162" s="42"/>
      <c r="AO162" s="42"/>
      <c r="AP162" s="42"/>
      <c r="AQ162" s="65">
        <f t="shared" si="56"/>
        <v>9.9910376764354401E-3</v>
      </c>
      <c r="AR162" s="60">
        <f t="shared" si="57"/>
        <v>273896</v>
      </c>
      <c r="AS162" s="45">
        <f t="shared" si="58"/>
        <v>276632.50525542494</v>
      </c>
      <c r="AT162" s="66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2">
        <v>159</v>
      </c>
      <c r="B163" s="37" t="s">
        <v>506</v>
      </c>
      <c r="C163" s="37" t="s">
        <v>508</v>
      </c>
      <c r="D163" s="38" t="s">
        <v>388</v>
      </c>
      <c r="E163" s="38" t="s">
        <v>389</v>
      </c>
      <c r="F163" s="39" t="s">
        <v>507</v>
      </c>
      <c r="G163" s="39" t="s">
        <v>30</v>
      </c>
      <c r="H163" s="39" t="s">
        <v>21</v>
      </c>
      <c r="I163" s="39" t="s">
        <v>1082</v>
      </c>
      <c r="J163" s="39" t="s">
        <v>24</v>
      </c>
      <c r="K163" s="42">
        <v>68882</v>
      </c>
      <c r="L163" s="42">
        <v>68281</v>
      </c>
      <c r="M163" s="42">
        <v>63328</v>
      </c>
      <c r="N163" s="42">
        <v>69481</v>
      </c>
      <c r="O163" s="42">
        <v>63915</v>
      </c>
      <c r="P163" s="42">
        <v>61146</v>
      </c>
      <c r="Q163" s="42">
        <v>57981</v>
      </c>
      <c r="R163" s="42">
        <v>56764</v>
      </c>
      <c r="S163" s="42">
        <v>59385</v>
      </c>
      <c r="T163" s="42">
        <v>59930</v>
      </c>
      <c r="U163" s="42">
        <v>59204</v>
      </c>
      <c r="V163" s="42">
        <v>65862</v>
      </c>
      <c r="W163" s="42">
        <v>66961</v>
      </c>
      <c r="X163" s="42">
        <v>69918</v>
      </c>
      <c r="Y163" s="42">
        <v>71399.399999999994</v>
      </c>
      <c r="Z163" s="58">
        <f t="shared" si="60"/>
        <v>-7.2108823785604348E-2</v>
      </c>
      <c r="AA163" s="58">
        <f t="shared" si="61"/>
        <v>-0.11230800499404781</v>
      </c>
      <c r="AB163" s="58">
        <f t="shared" si="62"/>
        <v>-0.15825614819546474</v>
      </c>
      <c r="AC163" s="59">
        <f t="shared" si="47"/>
        <v>62132.521050492149</v>
      </c>
      <c r="AD163" s="59">
        <f t="shared" si="48"/>
        <v>59440.743677593564</v>
      </c>
      <c r="AE163" s="59">
        <f t="shared" si="49"/>
        <v>56364.010060683482</v>
      </c>
      <c r="AF163" s="60">
        <f t="shared" si="50"/>
        <v>177937.27478876919</v>
      </c>
      <c r="AG163" s="87">
        <v>-2.4004854482592878E-2</v>
      </c>
      <c r="AH163" s="85">
        <f t="shared" si="51"/>
        <v>177937.27478876917</v>
      </c>
      <c r="AI163" s="86">
        <f t="shared" si="52"/>
        <v>0</v>
      </c>
      <c r="AJ163" s="61">
        <f t="shared" si="53"/>
        <v>-2.4004854482592878E-2</v>
      </c>
      <c r="AK163" s="62">
        <f t="shared" si="54"/>
        <v>65353.610938991093</v>
      </c>
      <c r="AL163" s="63">
        <f t="shared" si="55"/>
        <v>-2.4E-2</v>
      </c>
      <c r="AM163" s="64">
        <f t="shared" si="63"/>
        <v>-2.3542689635319691E-3</v>
      </c>
      <c r="AN163" s="42"/>
      <c r="AO163" s="42"/>
      <c r="AP163" s="42"/>
      <c r="AQ163" s="65">
        <f t="shared" si="56"/>
        <v>-2.4004854482592878E-2</v>
      </c>
      <c r="AR163" s="60">
        <f t="shared" si="57"/>
        <v>66961</v>
      </c>
      <c r="AS163" s="45">
        <f t="shared" si="58"/>
        <v>65353.610938991093</v>
      </c>
      <c r="AT163" s="66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2">
        <v>160</v>
      </c>
      <c r="B164" s="37" t="s">
        <v>509</v>
      </c>
      <c r="C164" s="37" t="s">
        <v>511</v>
      </c>
      <c r="D164" s="38" t="s">
        <v>388</v>
      </c>
      <c r="E164" s="38" t="s">
        <v>389</v>
      </c>
      <c r="F164" s="39" t="s">
        <v>510</v>
      </c>
      <c r="G164" s="39" t="s">
        <v>30</v>
      </c>
      <c r="H164" s="39" t="s">
        <v>21</v>
      </c>
      <c r="I164" s="39" t="s">
        <v>1082</v>
      </c>
      <c r="J164" s="39" t="s">
        <v>24</v>
      </c>
      <c r="K164" s="42">
        <v>165758.32</v>
      </c>
      <c r="L164" s="42">
        <v>171381.36</v>
      </c>
      <c r="M164" s="42">
        <v>179013.08</v>
      </c>
      <c r="N164" s="42">
        <v>197145.06</v>
      </c>
      <c r="O164" s="42">
        <v>197422.31</v>
      </c>
      <c r="P164" s="42">
        <v>201406.4</v>
      </c>
      <c r="Q164" s="42">
        <v>206068.75</v>
      </c>
      <c r="R164" s="42">
        <v>210162.97</v>
      </c>
      <c r="S164" s="42">
        <v>229246.46</v>
      </c>
      <c r="T164" s="42">
        <v>212643.96</v>
      </c>
      <c r="U164" s="42">
        <v>223700.4</v>
      </c>
      <c r="V164" s="42">
        <v>220976.4</v>
      </c>
      <c r="W164" s="42">
        <v>219778.03999999998</v>
      </c>
      <c r="X164" s="42">
        <v>215107.8</v>
      </c>
      <c r="Y164" s="42">
        <v>216442.18</v>
      </c>
      <c r="Z164" s="58">
        <f t="shared" si="60"/>
        <v>0.19102504175959312</v>
      </c>
      <c r="AA164" s="58">
        <f t="shared" si="61"/>
        <v>0.21506057735141137</v>
      </c>
      <c r="AB164" s="58">
        <f t="shared" si="62"/>
        <v>0.24318797391286306</v>
      </c>
      <c r="AC164" s="59">
        <f t="shared" si="47"/>
        <v>261761.14926884149</v>
      </c>
      <c r="AD164" s="59">
        <f t="shared" si="48"/>
        <v>267043.63217156153</v>
      </c>
      <c r="AE164" s="59">
        <f t="shared" si="49"/>
        <v>273225.41625814018</v>
      </c>
      <c r="AF164" s="60">
        <f t="shared" si="50"/>
        <v>802030.19769854331</v>
      </c>
      <c r="AG164" s="87">
        <v>3.9855080900163077E-2</v>
      </c>
      <c r="AH164" s="85">
        <f t="shared" si="51"/>
        <v>802030.19769854262</v>
      </c>
      <c r="AI164" s="86">
        <f t="shared" si="52"/>
        <v>0</v>
      </c>
      <c r="AJ164" s="61">
        <f t="shared" si="53"/>
        <v>3.9855080900163077E-2</v>
      </c>
      <c r="AK164" s="62">
        <f t="shared" si="54"/>
        <v>228537.31156427923</v>
      </c>
      <c r="AL164" s="63">
        <f t="shared" si="55"/>
        <v>3.9899999999999998E-2</v>
      </c>
      <c r="AM164" s="64">
        <f t="shared" si="63"/>
        <v>2.3785749109413334E-2</v>
      </c>
      <c r="AN164" s="42"/>
      <c r="AO164" s="42"/>
      <c r="AP164" s="42"/>
      <c r="AQ164" s="65">
        <f t="shared" si="56"/>
        <v>3.9855080900163077E-2</v>
      </c>
      <c r="AR164" s="60">
        <f t="shared" si="57"/>
        <v>219778.03999999998</v>
      </c>
      <c r="AS164" s="45">
        <f t="shared" si="58"/>
        <v>228537.31156427923</v>
      </c>
      <c r="AT164" s="66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2">
        <v>161</v>
      </c>
      <c r="B165" s="37" t="s">
        <v>514</v>
      </c>
      <c r="C165" s="37" t="s">
        <v>514</v>
      </c>
      <c r="D165" s="38" t="s">
        <v>512</v>
      </c>
      <c r="E165" s="38" t="s">
        <v>513</v>
      </c>
      <c r="F165" s="39" t="s">
        <v>515</v>
      </c>
      <c r="G165" s="39" t="s">
        <v>30</v>
      </c>
      <c r="H165" s="39" t="s">
        <v>21</v>
      </c>
      <c r="I165" s="39" t="s">
        <v>1082</v>
      </c>
      <c r="J165" s="39" t="s">
        <v>24</v>
      </c>
      <c r="K165" s="42">
        <v>14435</v>
      </c>
      <c r="L165" s="42">
        <v>14347</v>
      </c>
      <c r="M165" s="42">
        <v>15173</v>
      </c>
      <c r="N165" s="42">
        <v>14196</v>
      </c>
      <c r="O165" s="42">
        <v>13379</v>
      </c>
      <c r="P165" s="42">
        <v>12327</v>
      </c>
      <c r="Q165" s="42">
        <v>11904</v>
      </c>
      <c r="R165" s="42">
        <v>9876</v>
      </c>
      <c r="S165" s="42">
        <v>8196</v>
      </c>
      <c r="T165" s="42">
        <v>9234</v>
      </c>
      <c r="U165" s="42">
        <v>8013</v>
      </c>
      <c r="V165" s="42">
        <v>8940</v>
      </c>
      <c r="W165" s="42">
        <v>7273</v>
      </c>
      <c r="X165" s="42">
        <v>7873</v>
      </c>
      <c r="Y165" s="42">
        <v>7292</v>
      </c>
      <c r="Z165" s="58">
        <f t="shared" si="60"/>
        <v>-7.3155524766193247E-2</v>
      </c>
      <c r="AA165" s="58">
        <f t="shared" si="61"/>
        <v>-0.14603394527190861</v>
      </c>
      <c r="AB165" s="58">
        <f t="shared" si="62"/>
        <v>-0.17533772081745758</v>
      </c>
      <c r="AC165" s="59">
        <f t="shared" si="47"/>
        <v>6740.9398683754762</v>
      </c>
      <c r="AD165" s="59">
        <f t="shared" si="48"/>
        <v>6210.895116037409</v>
      </c>
      <c r="AE165" s="59">
        <f t="shared" si="49"/>
        <v>5997.7687564946309</v>
      </c>
      <c r="AF165" s="60">
        <f t="shared" si="50"/>
        <v>18949.603740907518</v>
      </c>
      <c r="AG165" s="87">
        <v>-2.7857458047966549E-2</v>
      </c>
      <c r="AH165" s="85">
        <f t="shared" si="51"/>
        <v>18949.603740907518</v>
      </c>
      <c r="AI165" s="86">
        <f t="shared" si="52"/>
        <v>0</v>
      </c>
      <c r="AJ165" s="61">
        <f t="shared" si="53"/>
        <v>-2.7857458047966549E-2</v>
      </c>
      <c r="AK165" s="62">
        <f t="shared" si="54"/>
        <v>7070.3927076171394</v>
      </c>
      <c r="AL165" s="63">
        <f t="shared" si="55"/>
        <v>-2.7900000000000001E-2</v>
      </c>
      <c r="AM165" s="64">
        <f t="shared" si="63"/>
        <v>-5.5522970547489336E-2</v>
      </c>
      <c r="AN165" s="42"/>
      <c r="AO165" s="42"/>
      <c r="AP165" s="42"/>
      <c r="AQ165" s="65">
        <f t="shared" si="56"/>
        <v>-2.7857458047966549E-2</v>
      </c>
      <c r="AR165" s="60">
        <f t="shared" si="57"/>
        <v>7273</v>
      </c>
      <c r="AS165" s="45">
        <f t="shared" si="58"/>
        <v>7070.3927076171394</v>
      </c>
      <c r="AT165" s="66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2">
        <v>162</v>
      </c>
      <c r="B166" s="37" t="s">
        <v>516</v>
      </c>
      <c r="C166" s="37" t="s">
        <v>518</v>
      </c>
      <c r="D166" s="38" t="s">
        <v>512</v>
      </c>
      <c r="E166" s="38" t="s">
        <v>513</v>
      </c>
      <c r="F166" s="39" t="s">
        <v>517</v>
      </c>
      <c r="G166" s="39">
        <v>2</v>
      </c>
      <c r="H166" s="39" t="s">
        <v>1076</v>
      </c>
      <c r="I166" s="39" t="s">
        <v>1082</v>
      </c>
      <c r="J166" s="39" t="s">
        <v>24</v>
      </c>
      <c r="K166" s="42">
        <v>11129239.199999999</v>
      </c>
      <c r="L166" s="42">
        <v>10850515.4</v>
      </c>
      <c r="M166" s="42">
        <v>12060193</v>
      </c>
      <c r="N166" s="42">
        <v>12250362.5</v>
      </c>
      <c r="O166" s="42">
        <v>11692459.100000001</v>
      </c>
      <c r="P166" s="42">
        <v>11161502.699999999</v>
      </c>
      <c r="Q166" s="42">
        <v>10708906.59</v>
      </c>
      <c r="R166" s="42">
        <v>10467689.300000001</v>
      </c>
      <c r="S166" s="42">
        <v>10743911.790000001</v>
      </c>
      <c r="T166" s="42">
        <v>11262075.049999999</v>
      </c>
      <c r="U166" s="42">
        <v>10928070.859999999</v>
      </c>
      <c r="V166" s="42">
        <v>11918150</v>
      </c>
      <c r="W166" s="42">
        <v>11940391.1</v>
      </c>
      <c r="X166" s="42">
        <v>12040861.800000001</v>
      </c>
      <c r="Y166" s="42">
        <v>12931782.6</v>
      </c>
      <c r="Z166" s="58">
        <f t="shared" si="60"/>
        <v>5.060722389720973E-2</v>
      </c>
      <c r="AA166" s="58">
        <f t="shared" si="61"/>
        <v>2.8989852244347691E-3</v>
      </c>
      <c r="AB166" s="58">
        <f t="shared" si="62"/>
        <v>-3.7768314836830852E-2</v>
      </c>
      <c r="AC166" s="59">
        <f t="shared" si="47"/>
        <v>12544661.14581795</v>
      </c>
      <c r="AD166" s="59">
        <f t="shared" si="48"/>
        <v>11975006.117372872</v>
      </c>
      <c r="AE166" s="59">
        <f t="shared" si="49"/>
        <v>11489422.649660306</v>
      </c>
      <c r="AF166" s="60">
        <f t="shared" si="50"/>
        <v>36009089.912851125</v>
      </c>
      <c r="AG166" s="87">
        <v>1.046925174874527E-3</v>
      </c>
      <c r="AH166" s="85">
        <f t="shared" si="51"/>
        <v>36009089.912851118</v>
      </c>
      <c r="AI166" s="86">
        <f t="shared" si="52"/>
        <v>0</v>
      </c>
      <c r="AJ166" s="61">
        <f t="shared" si="53"/>
        <v>1.046925174874527E-3</v>
      </c>
      <c r="AK166" s="62">
        <f t="shared" si="54"/>
        <v>11952891.796040438</v>
      </c>
      <c r="AL166" s="63">
        <f t="shared" si="55"/>
        <v>1E-3</v>
      </c>
      <c r="AM166" s="64">
        <f t="shared" si="63"/>
        <v>5.8798065772951436E-3</v>
      </c>
      <c r="AN166" s="42"/>
      <c r="AO166" s="42"/>
      <c r="AP166" s="42"/>
      <c r="AQ166" s="65">
        <f t="shared" si="56"/>
        <v>1.046925174874527E-3</v>
      </c>
      <c r="AR166" s="60">
        <f t="shared" si="57"/>
        <v>11940391.1</v>
      </c>
      <c r="AS166" s="45">
        <f t="shared" si="58"/>
        <v>11952891.796040438</v>
      </c>
      <c r="AT166" s="66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2">
        <v>163</v>
      </c>
      <c r="B167" s="37" t="s">
        <v>519</v>
      </c>
      <c r="C167" s="37" t="s">
        <v>521</v>
      </c>
      <c r="D167" s="38" t="s">
        <v>512</v>
      </c>
      <c r="E167" s="38" t="s">
        <v>513</v>
      </c>
      <c r="F167" s="39" t="s">
        <v>520</v>
      </c>
      <c r="G167" s="39">
        <v>2</v>
      </c>
      <c r="H167" s="39" t="s">
        <v>1076</v>
      </c>
      <c r="I167" s="39" t="s">
        <v>1082</v>
      </c>
      <c r="J167" s="39" t="s">
        <v>24</v>
      </c>
      <c r="K167" s="42">
        <v>2320446.1</v>
      </c>
      <c r="L167" s="42">
        <v>2220411.73</v>
      </c>
      <c r="M167" s="42">
        <v>2456127.2000000002</v>
      </c>
      <c r="N167" s="42">
        <v>2448168.5</v>
      </c>
      <c r="O167" s="42">
        <v>2344492.1999999997</v>
      </c>
      <c r="P167" s="42">
        <v>2260314.7999999998</v>
      </c>
      <c r="Q167" s="42">
        <v>2241072.5</v>
      </c>
      <c r="R167" s="42">
        <v>2152800.7000000002</v>
      </c>
      <c r="S167" s="42">
        <v>2172071.35</v>
      </c>
      <c r="T167" s="42">
        <v>2288488.4</v>
      </c>
      <c r="U167" s="42">
        <v>2182538</v>
      </c>
      <c r="V167" s="42">
        <v>2337193.2000000002</v>
      </c>
      <c r="W167" s="42">
        <v>2455745.7000000002</v>
      </c>
      <c r="X167" s="42">
        <v>2352419.7000000002</v>
      </c>
      <c r="Y167" s="42">
        <v>2500474</v>
      </c>
      <c r="Z167" s="58">
        <f t="shared" si="60"/>
        <v>1.036270568835862E-2</v>
      </c>
      <c r="AA167" s="58">
        <f t="shared" si="61"/>
        <v>-2.5913680994357202E-2</v>
      </c>
      <c r="AB167" s="58">
        <f t="shared" si="62"/>
        <v>-3.4206181302810723E-2</v>
      </c>
      <c r="AC167" s="59">
        <f t="shared" si="47"/>
        <v>2481193.8699345523</v>
      </c>
      <c r="AD167" s="59">
        <f t="shared" si="48"/>
        <v>2392108.2893269355</v>
      </c>
      <c r="AE167" s="59">
        <f t="shared" si="49"/>
        <v>2371744.0173522024</v>
      </c>
      <c r="AF167" s="60">
        <f t="shared" si="50"/>
        <v>7245046.1766136903</v>
      </c>
      <c r="AG167" s="87">
        <v>-3.3401159918496803E-3</v>
      </c>
      <c r="AH167" s="85">
        <f t="shared" si="51"/>
        <v>7245046.1766136885</v>
      </c>
      <c r="AI167" s="86">
        <f t="shared" si="52"/>
        <v>0</v>
      </c>
      <c r="AJ167" s="61">
        <f t="shared" si="53"/>
        <v>-3.3401159918496803E-3</v>
      </c>
      <c r="AK167" s="62">
        <f t="shared" si="54"/>
        <v>2447543.224515514</v>
      </c>
      <c r="AL167" s="63">
        <f t="shared" si="55"/>
        <v>-3.3E-3</v>
      </c>
      <c r="AM167" s="64">
        <f t="shared" si="63"/>
        <v>4.7337532180204978E-3</v>
      </c>
      <c r="AN167" s="42"/>
      <c r="AO167" s="42"/>
      <c r="AP167" s="42"/>
      <c r="AQ167" s="65">
        <f t="shared" si="56"/>
        <v>-3.3401159918496803E-3</v>
      </c>
      <c r="AR167" s="60">
        <f t="shared" si="57"/>
        <v>2455745.7000000002</v>
      </c>
      <c r="AS167" s="45">
        <f t="shared" si="58"/>
        <v>2447543.224515514</v>
      </c>
      <c r="AT167" s="66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2">
        <v>164</v>
      </c>
      <c r="B168" s="37" t="s">
        <v>522</v>
      </c>
      <c r="C168" s="37" t="s">
        <v>524</v>
      </c>
      <c r="D168" s="38" t="s">
        <v>512</v>
      </c>
      <c r="E168" s="38" t="s">
        <v>513</v>
      </c>
      <c r="F168" s="39" t="s">
        <v>523</v>
      </c>
      <c r="G168" s="39">
        <v>2</v>
      </c>
      <c r="H168" s="39" t="s">
        <v>1076</v>
      </c>
      <c r="I168" s="39" t="s">
        <v>1082</v>
      </c>
      <c r="J168" s="39" t="s">
        <v>24</v>
      </c>
      <c r="K168" s="42">
        <v>1893239.9</v>
      </c>
      <c r="L168" s="42">
        <v>1759341</v>
      </c>
      <c r="M168" s="42">
        <v>1944644</v>
      </c>
      <c r="N168" s="42">
        <v>1976018</v>
      </c>
      <c r="O168" s="42">
        <v>1985729</v>
      </c>
      <c r="P168" s="42">
        <v>1934465.2000000002</v>
      </c>
      <c r="Q168" s="42">
        <v>1873356</v>
      </c>
      <c r="R168" s="42">
        <v>1795469</v>
      </c>
      <c r="S168" s="42">
        <v>1745528</v>
      </c>
      <c r="T168" s="42">
        <v>1886118</v>
      </c>
      <c r="U168" s="42">
        <v>1818325</v>
      </c>
      <c r="V168" s="42">
        <v>1950121</v>
      </c>
      <c r="W168" s="42">
        <v>1929860</v>
      </c>
      <c r="X168" s="42">
        <v>1802771</v>
      </c>
      <c r="Y168" s="42">
        <v>1948679.7</v>
      </c>
      <c r="Z168" s="58">
        <f t="shared" si="60"/>
        <v>4.8852287552147988E-2</v>
      </c>
      <c r="AA168" s="58">
        <f t="shared" si="61"/>
        <v>2.1775000621949925E-2</v>
      </c>
      <c r="AB168" s="58">
        <f t="shared" si="62"/>
        <v>-1.0502578146594055E-2</v>
      </c>
      <c r="AC168" s="59">
        <f t="shared" si="47"/>
        <v>2024138.0756553884</v>
      </c>
      <c r="AD168" s="59">
        <f t="shared" si="48"/>
        <v>1971882.7027002764</v>
      </c>
      <c r="AE168" s="59">
        <f t="shared" si="49"/>
        <v>1909591.4945380141</v>
      </c>
      <c r="AF168" s="60">
        <f t="shared" si="50"/>
        <v>5905612.2728936784</v>
      </c>
      <c r="AG168" s="87">
        <v>3.9755082572199476E-3</v>
      </c>
      <c r="AH168" s="85">
        <f t="shared" si="51"/>
        <v>5905612.2728936765</v>
      </c>
      <c r="AI168" s="86">
        <f t="shared" si="52"/>
        <v>0</v>
      </c>
      <c r="AJ168" s="61">
        <f t="shared" si="53"/>
        <v>3.9755082572199476E-3</v>
      </c>
      <c r="AK168" s="62">
        <f t="shared" si="54"/>
        <v>1937532.1743652786</v>
      </c>
      <c r="AL168" s="63">
        <f t="shared" si="55"/>
        <v>4.0000000000000001E-3</v>
      </c>
      <c r="AM168" s="64">
        <f t="shared" si="63"/>
        <v>1.5977639977313718E-3</v>
      </c>
      <c r="AN168" s="42"/>
      <c r="AO168" s="42"/>
      <c r="AP168" s="42"/>
      <c r="AQ168" s="65">
        <f t="shared" si="56"/>
        <v>3.9755082572199476E-3</v>
      </c>
      <c r="AR168" s="60">
        <f t="shared" si="57"/>
        <v>1929860</v>
      </c>
      <c r="AS168" s="45">
        <f t="shared" si="58"/>
        <v>1937532.1743652786</v>
      </c>
      <c r="AT168" s="66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2">
        <v>165</v>
      </c>
      <c r="B169" s="37" t="s">
        <v>525</v>
      </c>
      <c r="C169" s="37" t="s">
        <v>527</v>
      </c>
      <c r="D169" s="38" t="s">
        <v>512</v>
      </c>
      <c r="E169" s="38" t="s">
        <v>513</v>
      </c>
      <c r="F169" s="39" t="s">
        <v>526</v>
      </c>
      <c r="G169" s="39">
        <v>3</v>
      </c>
      <c r="H169" s="39" t="s">
        <v>1076</v>
      </c>
      <c r="I169" s="39" t="s">
        <v>1082</v>
      </c>
      <c r="J169" s="39" t="s">
        <v>24</v>
      </c>
      <c r="K169" s="42">
        <v>1538180.5</v>
      </c>
      <c r="L169" s="42">
        <v>1455024</v>
      </c>
      <c r="M169" s="42">
        <v>1570354.44</v>
      </c>
      <c r="N169" s="42">
        <v>1531716</v>
      </c>
      <c r="O169" s="42">
        <v>1466639.15</v>
      </c>
      <c r="P169" s="42">
        <v>1421158</v>
      </c>
      <c r="Q169" s="42">
        <v>1417335</v>
      </c>
      <c r="R169" s="42">
        <v>1412309.8</v>
      </c>
      <c r="S169" s="42">
        <v>1385678.2</v>
      </c>
      <c r="T169" s="42">
        <v>1443962.5</v>
      </c>
      <c r="U169" s="42">
        <v>1391721</v>
      </c>
      <c r="V169" s="42">
        <v>1493402</v>
      </c>
      <c r="W169" s="42">
        <v>1553319.6</v>
      </c>
      <c r="X169" s="42">
        <v>1536324.6</v>
      </c>
      <c r="Y169" s="42">
        <v>1570369.8</v>
      </c>
      <c r="Z169" s="58">
        <f t="shared" si="60"/>
        <v>-4.6510373782530756E-2</v>
      </c>
      <c r="AA169" s="58">
        <f t="shared" si="61"/>
        <v>-7.6078522644124069E-2</v>
      </c>
      <c r="AB169" s="58">
        <f t="shared" si="62"/>
        <v>-7.8563926665303541E-2</v>
      </c>
      <c r="AC169" s="59">
        <f t="shared" si="47"/>
        <v>1481074.124800269</v>
      </c>
      <c r="AD169" s="59">
        <f t="shared" si="48"/>
        <v>1435145.3396378383</v>
      </c>
      <c r="AE169" s="59">
        <f t="shared" si="49"/>
        <v>1431284.7128578215</v>
      </c>
      <c r="AF169" s="60">
        <f t="shared" si="50"/>
        <v>4347504.1772959288</v>
      </c>
      <c r="AG169" s="87">
        <v>-1.3797731291999236E-2</v>
      </c>
      <c r="AH169" s="85">
        <f t="shared" si="51"/>
        <v>4347504.1772959298</v>
      </c>
      <c r="AI169" s="86">
        <f t="shared" si="52"/>
        <v>0</v>
      </c>
      <c r="AJ169" s="61">
        <f t="shared" si="53"/>
        <v>-1.3797731291999236E-2</v>
      </c>
      <c r="AK169" s="62">
        <f t="shared" si="54"/>
        <v>1531887.3135486043</v>
      </c>
      <c r="AL169" s="63">
        <f t="shared" si="55"/>
        <v>-1.38E-2</v>
      </c>
      <c r="AM169" s="64">
        <f t="shared" si="63"/>
        <v>8.1650764630314399E-4</v>
      </c>
      <c r="AN169" s="42"/>
      <c r="AO169" s="42"/>
      <c r="AP169" s="42"/>
      <c r="AQ169" s="65">
        <f t="shared" si="56"/>
        <v>-1.3797731291999236E-2</v>
      </c>
      <c r="AR169" s="60">
        <f t="shared" si="57"/>
        <v>1553319.6</v>
      </c>
      <c r="AS169" s="45">
        <f t="shared" si="58"/>
        <v>1531887.3135486043</v>
      </c>
      <c r="AT169" s="66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2">
        <v>166</v>
      </c>
      <c r="B170" s="37" t="s">
        <v>528</v>
      </c>
      <c r="C170" s="37" t="s">
        <v>530</v>
      </c>
      <c r="D170" s="38" t="s">
        <v>512</v>
      </c>
      <c r="E170" s="38" t="s">
        <v>513</v>
      </c>
      <c r="F170" s="39" t="s">
        <v>529</v>
      </c>
      <c r="G170" s="39">
        <v>4</v>
      </c>
      <c r="H170" s="39" t="s">
        <v>21</v>
      </c>
      <c r="I170" s="39" t="s">
        <v>1082</v>
      </c>
      <c r="J170" s="39" t="s">
        <v>24</v>
      </c>
      <c r="K170" s="42">
        <v>1990613.5</v>
      </c>
      <c r="L170" s="42">
        <v>1839762.1</v>
      </c>
      <c r="M170" s="42">
        <v>1952134.7</v>
      </c>
      <c r="N170" s="42">
        <v>1917311.3</v>
      </c>
      <c r="O170" s="42">
        <v>1850732</v>
      </c>
      <c r="P170" s="42">
        <v>1798748.5</v>
      </c>
      <c r="Q170" s="42">
        <v>1769888.1</v>
      </c>
      <c r="R170" s="42">
        <v>1808006.5</v>
      </c>
      <c r="S170" s="42">
        <v>1819965.9</v>
      </c>
      <c r="T170" s="42">
        <v>1943784.4</v>
      </c>
      <c r="U170" s="42">
        <v>1892106.9</v>
      </c>
      <c r="V170" s="42">
        <v>2004751.6</v>
      </c>
      <c r="W170" s="42">
        <v>2114597</v>
      </c>
      <c r="X170" s="42">
        <v>1934011</v>
      </c>
      <c r="Y170" s="42">
        <v>2037050.2</v>
      </c>
      <c r="Z170" s="58">
        <f t="shared" si="60"/>
        <v>-7.0270547245861681E-2</v>
      </c>
      <c r="AA170" s="58">
        <f t="shared" si="61"/>
        <v>-9.6384858235915694E-2</v>
      </c>
      <c r="AB170" s="58">
        <f t="shared" si="62"/>
        <v>-0.11088310211902008</v>
      </c>
      <c r="AC170" s="59">
        <f t="shared" si="47"/>
        <v>1966003.1116055427</v>
      </c>
      <c r="AD170" s="59">
        <f t="shared" si="48"/>
        <v>1910781.8679289073</v>
      </c>
      <c r="AE170" s="59">
        <f t="shared" si="49"/>
        <v>1880123.9249084266</v>
      </c>
      <c r="AF170" s="60">
        <f t="shared" si="50"/>
        <v>5756908.9044428766</v>
      </c>
      <c r="AG170" s="87">
        <v>-1.9252620493932844E-2</v>
      </c>
      <c r="AH170" s="85">
        <f t="shared" si="51"/>
        <v>5756908.9044428756</v>
      </c>
      <c r="AI170" s="86">
        <f t="shared" si="52"/>
        <v>0</v>
      </c>
      <c r="AJ170" s="61">
        <f t="shared" si="53"/>
        <v>-1.9252620493932844E-2</v>
      </c>
      <c r="AK170" s="62">
        <f t="shared" si="54"/>
        <v>2073885.4664613912</v>
      </c>
      <c r="AL170" s="63">
        <f t="shared" si="55"/>
        <v>-1.9300000000000001E-2</v>
      </c>
      <c r="AM170" s="64">
        <f t="shared" si="63"/>
        <v>5.0478114824221709E-3</v>
      </c>
      <c r="AN170" s="42"/>
      <c r="AO170" s="42"/>
      <c r="AP170" s="42"/>
      <c r="AQ170" s="65">
        <f t="shared" si="56"/>
        <v>-1.9252620493932844E-2</v>
      </c>
      <c r="AR170" s="60">
        <f t="shared" si="57"/>
        <v>2114597</v>
      </c>
      <c r="AS170" s="45">
        <f t="shared" si="58"/>
        <v>2073885.4664613912</v>
      </c>
      <c r="AT170" s="66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2">
        <v>167</v>
      </c>
      <c r="B171" s="37" t="s">
        <v>531</v>
      </c>
      <c r="C171" s="37" t="s">
        <v>533</v>
      </c>
      <c r="D171" s="38" t="s">
        <v>512</v>
      </c>
      <c r="E171" s="38" t="s">
        <v>513</v>
      </c>
      <c r="F171" s="39" t="s">
        <v>532</v>
      </c>
      <c r="G171" s="39">
        <v>4</v>
      </c>
      <c r="H171" s="39" t="s">
        <v>21</v>
      </c>
      <c r="I171" s="39" t="s">
        <v>1082</v>
      </c>
      <c r="J171" s="39" t="s">
        <v>24</v>
      </c>
      <c r="K171" s="42">
        <v>420339</v>
      </c>
      <c r="L171" s="42">
        <v>378847</v>
      </c>
      <c r="M171" s="42">
        <v>419720</v>
      </c>
      <c r="N171" s="42">
        <v>418819</v>
      </c>
      <c r="O171" s="42">
        <v>414967</v>
      </c>
      <c r="P171" s="42">
        <v>414091.3</v>
      </c>
      <c r="Q171" s="42">
        <v>400590</v>
      </c>
      <c r="R171" s="42">
        <v>388257</v>
      </c>
      <c r="S171" s="42">
        <v>388601</v>
      </c>
      <c r="T171" s="42">
        <v>408782</v>
      </c>
      <c r="U171" s="42">
        <v>399232</v>
      </c>
      <c r="V171" s="42">
        <v>436142</v>
      </c>
      <c r="W171" s="42">
        <v>427096.8</v>
      </c>
      <c r="X171" s="42">
        <v>401577</v>
      </c>
      <c r="Y171" s="42">
        <v>428585</v>
      </c>
      <c r="Z171" s="58">
        <f t="shared" si="60"/>
        <v>-1.2780160774993554E-2</v>
      </c>
      <c r="AA171" s="58">
        <f t="shared" si="61"/>
        <v>-1.486347923937581E-2</v>
      </c>
      <c r="AB171" s="58">
        <f t="shared" si="62"/>
        <v>-4.6983506170019895E-2</v>
      </c>
      <c r="AC171" s="59">
        <f t="shared" si="47"/>
        <v>421638.43422951474</v>
      </c>
      <c r="AD171" s="59">
        <f t="shared" si="48"/>
        <v>420748.65557999612</v>
      </c>
      <c r="AE171" s="59">
        <f t="shared" si="49"/>
        <v>407030.29486200423</v>
      </c>
      <c r="AF171" s="60">
        <f t="shared" si="50"/>
        <v>1249417.3846715151</v>
      </c>
      <c r="AG171" s="87">
        <v>-5.0270839261096281E-3</v>
      </c>
      <c r="AH171" s="85">
        <f t="shared" si="51"/>
        <v>1249417.3846715151</v>
      </c>
      <c r="AI171" s="86">
        <f t="shared" si="52"/>
        <v>0</v>
      </c>
      <c r="AJ171" s="61">
        <f t="shared" si="53"/>
        <v>-5.0270839261096281E-3</v>
      </c>
      <c r="AK171" s="62">
        <f t="shared" si="54"/>
        <v>424949.74854182714</v>
      </c>
      <c r="AL171" s="63">
        <f t="shared" si="55"/>
        <v>-5.0000000000000001E-3</v>
      </c>
      <c r="AM171" s="64">
        <f t="shared" si="63"/>
        <v>1.3299800449708687E-3</v>
      </c>
      <c r="AN171" s="42"/>
      <c r="AO171" s="42"/>
      <c r="AP171" s="42"/>
      <c r="AQ171" s="65">
        <f t="shared" si="56"/>
        <v>-5.0270839261096281E-3</v>
      </c>
      <c r="AR171" s="60">
        <f t="shared" si="57"/>
        <v>427096.8</v>
      </c>
      <c r="AS171" s="45">
        <f t="shared" si="58"/>
        <v>424949.74854182714</v>
      </c>
      <c r="AT171" s="66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2">
        <v>168</v>
      </c>
      <c r="B172" s="37" t="s">
        <v>534</v>
      </c>
      <c r="C172" s="37" t="s">
        <v>536</v>
      </c>
      <c r="D172" s="38" t="s">
        <v>512</v>
      </c>
      <c r="E172" s="38" t="s">
        <v>513</v>
      </c>
      <c r="F172" s="39" t="s">
        <v>535</v>
      </c>
      <c r="G172" s="39">
        <v>6</v>
      </c>
      <c r="H172" s="39" t="s">
        <v>21</v>
      </c>
      <c r="I172" s="39" t="s">
        <v>1082</v>
      </c>
      <c r="J172" s="39" t="s">
        <v>24</v>
      </c>
      <c r="K172" s="42">
        <v>130590</v>
      </c>
      <c r="L172" s="42">
        <v>113937</v>
      </c>
      <c r="M172" s="42">
        <v>127953</v>
      </c>
      <c r="N172" s="42">
        <v>129466</v>
      </c>
      <c r="O172" s="42">
        <v>135414</v>
      </c>
      <c r="P172" s="42">
        <v>141139.5</v>
      </c>
      <c r="Q172" s="42">
        <v>129690</v>
      </c>
      <c r="R172" s="42">
        <v>134883</v>
      </c>
      <c r="S172" s="42">
        <v>141450</v>
      </c>
      <c r="T172" s="42">
        <v>138321</v>
      </c>
      <c r="U172" s="42">
        <v>136168</v>
      </c>
      <c r="V172" s="42">
        <v>145623</v>
      </c>
      <c r="W172" s="42">
        <v>136170</v>
      </c>
      <c r="X172" s="42">
        <v>123679</v>
      </c>
      <c r="Y172" s="42">
        <v>145486</v>
      </c>
      <c r="Z172" s="58">
        <f t="shared" si="60"/>
        <v>3.6940041350792541E-2</v>
      </c>
      <c r="AA172" s="58">
        <f t="shared" si="61"/>
        <v>8.0783367792327088E-2</v>
      </c>
      <c r="AB172" s="58">
        <f t="shared" si="62"/>
        <v>-6.8917987594762087E-3</v>
      </c>
      <c r="AC172" s="59">
        <f t="shared" si="47"/>
        <v>141200.12543073742</v>
      </c>
      <c r="AD172" s="59">
        <f t="shared" si="48"/>
        <v>147170.27119228119</v>
      </c>
      <c r="AE172" s="59">
        <f t="shared" si="49"/>
        <v>135231.54376292211</v>
      </c>
      <c r="AF172" s="60">
        <f t="shared" si="50"/>
        <v>423601.94038594072</v>
      </c>
      <c r="AG172" s="87">
        <v>7.2784138119432254E-3</v>
      </c>
      <c r="AH172" s="85">
        <f t="shared" si="51"/>
        <v>423601.94038594095</v>
      </c>
      <c r="AI172" s="86">
        <f t="shared" si="52"/>
        <v>0</v>
      </c>
      <c r="AJ172" s="61">
        <f t="shared" si="53"/>
        <v>7.2784138119432254E-3</v>
      </c>
      <c r="AK172" s="62">
        <f t="shared" si="54"/>
        <v>137161.10160877233</v>
      </c>
      <c r="AL172" s="63">
        <f t="shared" si="55"/>
        <v>7.3000000000000001E-3</v>
      </c>
      <c r="AM172" s="64">
        <f t="shared" si="63"/>
        <v>3.4928743267645945E-3</v>
      </c>
      <c r="AN172" s="42"/>
      <c r="AO172" s="42"/>
      <c r="AP172" s="42"/>
      <c r="AQ172" s="65">
        <f t="shared" si="56"/>
        <v>7.2784138119432254E-3</v>
      </c>
      <c r="AR172" s="60">
        <f t="shared" si="57"/>
        <v>136170</v>
      </c>
      <c r="AS172" s="45">
        <f t="shared" si="58"/>
        <v>137161.10160877233</v>
      </c>
      <c r="AT172" s="66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2">
        <v>169</v>
      </c>
      <c r="B173" s="37" t="s">
        <v>537</v>
      </c>
      <c r="C173" s="37" t="s">
        <v>539</v>
      </c>
      <c r="D173" s="38" t="s">
        <v>512</v>
      </c>
      <c r="E173" s="38" t="s">
        <v>513</v>
      </c>
      <c r="F173" s="39" t="s">
        <v>538</v>
      </c>
      <c r="G173" s="39">
        <v>2</v>
      </c>
      <c r="H173" s="39" t="s">
        <v>1076</v>
      </c>
      <c r="I173" s="39" t="s">
        <v>1082</v>
      </c>
      <c r="J173" s="39" t="s">
        <v>24</v>
      </c>
      <c r="K173" s="42">
        <v>386202.5</v>
      </c>
      <c r="L173" s="42">
        <v>361848.10000000003</v>
      </c>
      <c r="M173" s="42">
        <v>360305.7</v>
      </c>
      <c r="N173" s="42">
        <v>364112</v>
      </c>
      <c r="O173" s="42">
        <v>361073.7</v>
      </c>
      <c r="P173" s="42">
        <v>332309.59999999998</v>
      </c>
      <c r="Q173" s="42">
        <v>337111.4</v>
      </c>
      <c r="R173" s="42">
        <v>336899.80000000005</v>
      </c>
      <c r="S173" s="42">
        <v>304743</v>
      </c>
      <c r="T173" s="42">
        <v>327144.8</v>
      </c>
      <c r="U173" s="42">
        <v>324284.7</v>
      </c>
      <c r="V173" s="42">
        <v>348355.9</v>
      </c>
      <c r="W173" s="42">
        <v>406930.80000000005</v>
      </c>
      <c r="X173" s="42">
        <v>372612.4</v>
      </c>
      <c r="Y173" s="42">
        <v>367108.1</v>
      </c>
      <c r="Z173" s="58">
        <f t="shared" si="60"/>
        <v>-6.5066383568205821E-2</v>
      </c>
      <c r="AA173" s="58">
        <f t="shared" si="61"/>
        <v>-0.13954570464976279</v>
      </c>
      <c r="AB173" s="58">
        <f t="shared" si="62"/>
        <v>-0.12711233096626762</v>
      </c>
      <c r="AC173" s="59">
        <f t="shared" si="47"/>
        <v>380453.28448148322</v>
      </c>
      <c r="AD173" s="59">
        <f t="shared" si="48"/>
        <v>350145.35477030836</v>
      </c>
      <c r="AE173" s="59">
        <f t="shared" si="49"/>
        <v>355204.87747003196</v>
      </c>
      <c r="AF173" s="60">
        <f t="shared" si="50"/>
        <v>1085803.5167218237</v>
      </c>
      <c r="AG173" s="87">
        <v>-2.319936339583447E-2</v>
      </c>
      <c r="AH173" s="85">
        <f t="shared" si="51"/>
        <v>1085803.5167218233</v>
      </c>
      <c r="AI173" s="86">
        <f t="shared" si="52"/>
        <v>0</v>
      </c>
      <c r="AJ173" s="61">
        <f t="shared" si="53"/>
        <v>-2.319936339583447E-2</v>
      </c>
      <c r="AK173" s="62">
        <f t="shared" si="54"/>
        <v>397490.26449384238</v>
      </c>
      <c r="AL173" s="63">
        <f t="shared" si="55"/>
        <v>-2.3199999999999998E-2</v>
      </c>
      <c r="AM173" s="64">
        <f t="shared" si="63"/>
        <v>4.366279802821893E-3</v>
      </c>
      <c r="AN173" s="42"/>
      <c r="AO173" s="42"/>
      <c r="AP173" s="42"/>
      <c r="AQ173" s="65">
        <f t="shared" si="56"/>
        <v>-2.319936339583447E-2</v>
      </c>
      <c r="AR173" s="60">
        <f t="shared" si="57"/>
        <v>406930.80000000005</v>
      </c>
      <c r="AS173" s="45">
        <f t="shared" si="58"/>
        <v>397490.26449384238</v>
      </c>
      <c r="AT173" s="66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2">
        <v>170</v>
      </c>
      <c r="B174" s="37" t="s">
        <v>540</v>
      </c>
      <c r="C174" s="37" t="s">
        <v>542</v>
      </c>
      <c r="D174" s="38" t="s">
        <v>512</v>
      </c>
      <c r="E174" s="38" t="s">
        <v>513</v>
      </c>
      <c r="F174" s="39" t="s">
        <v>541</v>
      </c>
      <c r="G174" s="39">
        <v>4</v>
      </c>
      <c r="H174" s="39" t="s">
        <v>21</v>
      </c>
      <c r="I174" s="39" t="s">
        <v>1082</v>
      </c>
      <c r="J174" s="39" t="s">
        <v>24</v>
      </c>
      <c r="K174" s="42">
        <v>153350</v>
      </c>
      <c r="L174" s="42">
        <v>139246</v>
      </c>
      <c r="M174" s="42">
        <v>111092</v>
      </c>
      <c r="N174" s="42">
        <v>109782</v>
      </c>
      <c r="O174" s="42">
        <v>113045</v>
      </c>
      <c r="P174" s="42">
        <v>109286</v>
      </c>
      <c r="Q174" s="42">
        <v>108482.2</v>
      </c>
      <c r="R174" s="42">
        <v>106692</v>
      </c>
      <c r="S174" s="42">
        <v>100356</v>
      </c>
      <c r="T174" s="42">
        <v>109455</v>
      </c>
      <c r="U174" s="42">
        <v>102909</v>
      </c>
      <c r="V174" s="42">
        <v>107802</v>
      </c>
      <c r="W174" s="42">
        <v>112617.84</v>
      </c>
      <c r="X174" s="42">
        <v>103419</v>
      </c>
      <c r="Y174" s="42">
        <v>109760</v>
      </c>
      <c r="Z174" s="58">
        <f t="shared" si="60"/>
        <v>-0.26283012716009124</v>
      </c>
      <c r="AA174" s="58">
        <f t="shared" si="61"/>
        <v>-0.28734268014346265</v>
      </c>
      <c r="AB174" s="58">
        <f t="shared" si="62"/>
        <v>-0.29258428431692207</v>
      </c>
      <c r="AC174" s="59">
        <f t="shared" si="47"/>
        <v>83018.478792305192</v>
      </c>
      <c r="AD174" s="59">
        <f t="shared" si="48"/>
        <v>80257.928022432345</v>
      </c>
      <c r="AE174" s="59">
        <f t="shared" si="49"/>
        <v>79667.629882282359</v>
      </c>
      <c r="AF174" s="60">
        <f t="shared" si="50"/>
        <v>242944.03669701988</v>
      </c>
      <c r="AG174" s="87">
        <v>-6.4101968263756789E-2</v>
      </c>
      <c r="AH174" s="85">
        <f t="shared" si="51"/>
        <v>242944.03669701994</v>
      </c>
      <c r="AI174" s="86">
        <f t="shared" si="52"/>
        <v>0</v>
      </c>
      <c r="AJ174" s="61">
        <f t="shared" si="53"/>
        <v>-6.4101968263756789E-2</v>
      </c>
      <c r="AK174" s="62">
        <f t="shared" si="54"/>
        <v>105398.81479438716</v>
      </c>
      <c r="AL174" s="63">
        <f t="shared" si="55"/>
        <v>-6.4100000000000004E-2</v>
      </c>
      <c r="AM174" s="64">
        <f t="shared" si="63"/>
        <v>-2.5398779116740378E-2</v>
      </c>
      <c r="AN174" s="42"/>
      <c r="AO174" s="42"/>
      <c r="AP174" s="42"/>
      <c r="AQ174" s="65">
        <f t="shared" si="56"/>
        <v>-6.4101968263756789E-2</v>
      </c>
      <c r="AR174" s="60">
        <f t="shared" si="57"/>
        <v>112617.84</v>
      </c>
      <c r="AS174" s="45">
        <f t="shared" si="58"/>
        <v>105398.81479438716</v>
      </c>
      <c r="AT174" s="66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2">
        <v>171</v>
      </c>
      <c r="B175" s="37" t="s">
        <v>543</v>
      </c>
      <c r="C175" s="37" t="s">
        <v>545</v>
      </c>
      <c r="D175" s="38" t="s">
        <v>512</v>
      </c>
      <c r="E175" s="38" t="s">
        <v>513</v>
      </c>
      <c r="F175" s="39" t="s">
        <v>544</v>
      </c>
      <c r="G175" s="39">
        <v>3</v>
      </c>
      <c r="H175" s="39" t="s">
        <v>1076</v>
      </c>
      <c r="I175" s="39" t="s">
        <v>1082</v>
      </c>
      <c r="J175" s="39" t="s">
        <v>24</v>
      </c>
      <c r="K175" s="42">
        <v>1094398</v>
      </c>
      <c r="L175" s="42">
        <v>1030612</v>
      </c>
      <c r="M175" s="42">
        <v>1132586</v>
      </c>
      <c r="N175" s="42">
        <v>1135096</v>
      </c>
      <c r="O175" s="42">
        <v>1066730</v>
      </c>
      <c r="P175" s="42">
        <v>1044724</v>
      </c>
      <c r="Q175" s="42">
        <v>1015539</v>
      </c>
      <c r="R175" s="42">
        <v>996021</v>
      </c>
      <c r="S175" s="42">
        <v>1019386</v>
      </c>
      <c r="T175" s="42">
        <v>1071641</v>
      </c>
      <c r="U175" s="42">
        <v>1040499</v>
      </c>
      <c r="V175" s="42">
        <v>1130193</v>
      </c>
      <c r="W175" s="42">
        <v>1173402</v>
      </c>
      <c r="X175" s="42">
        <v>1141249</v>
      </c>
      <c r="Y175" s="42">
        <v>1175182</v>
      </c>
      <c r="Z175" s="58">
        <f t="shared" si="60"/>
        <v>-2.5281478950071157E-2</v>
      </c>
      <c r="AA175" s="58">
        <f t="shared" si="61"/>
        <v>-4.5389337334315272E-2</v>
      </c>
      <c r="AB175" s="58">
        <f t="shared" si="62"/>
        <v>-7.2056966478374451E-2</v>
      </c>
      <c r="AC175" s="59">
        <f t="shared" si="47"/>
        <v>1143736.6620370287</v>
      </c>
      <c r="AD175" s="59">
        <f t="shared" si="48"/>
        <v>1120142.0607932399</v>
      </c>
      <c r="AE175" s="59">
        <f t="shared" si="49"/>
        <v>1088850.2114203426</v>
      </c>
      <c r="AF175" s="60">
        <f t="shared" si="50"/>
        <v>3352728.9342506109</v>
      </c>
      <c r="AG175" s="87">
        <v>-9.7078934001112224E-3</v>
      </c>
      <c r="AH175" s="85">
        <f t="shared" si="51"/>
        <v>3352728.9342506104</v>
      </c>
      <c r="AI175" s="86">
        <f t="shared" si="52"/>
        <v>0</v>
      </c>
      <c r="AJ175" s="61">
        <f t="shared" si="53"/>
        <v>-9.7078934001112224E-3</v>
      </c>
      <c r="AK175" s="62">
        <f t="shared" si="54"/>
        <v>1162010.7384685227</v>
      </c>
      <c r="AL175" s="63">
        <f t="shared" si="55"/>
        <v>-9.7000000000000003E-3</v>
      </c>
      <c r="AM175" s="64">
        <f t="shared" si="63"/>
        <v>5.8254675546718371E-3</v>
      </c>
      <c r="AN175" s="42"/>
      <c r="AO175" s="42"/>
      <c r="AP175" s="42"/>
      <c r="AQ175" s="65">
        <f t="shared" si="56"/>
        <v>-9.7078934001112224E-3</v>
      </c>
      <c r="AR175" s="60">
        <f t="shared" si="57"/>
        <v>1173402</v>
      </c>
      <c r="AS175" s="45">
        <f t="shared" si="58"/>
        <v>1162010.7384685227</v>
      </c>
      <c r="AT175" s="66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2">
        <v>172</v>
      </c>
      <c r="B176" s="37" t="s">
        <v>546</v>
      </c>
      <c r="C176" s="37" t="s">
        <v>548</v>
      </c>
      <c r="D176" s="38" t="s">
        <v>512</v>
      </c>
      <c r="E176" s="38" t="s">
        <v>513</v>
      </c>
      <c r="F176" s="39" t="s">
        <v>547</v>
      </c>
      <c r="G176" s="39">
        <v>4</v>
      </c>
      <c r="H176" s="39" t="s">
        <v>21</v>
      </c>
      <c r="I176" s="39" t="s">
        <v>1082</v>
      </c>
      <c r="J176" s="39" t="s">
        <v>24</v>
      </c>
      <c r="K176" s="42">
        <v>578952</v>
      </c>
      <c r="L176" s="42">
        <v>547451.60000000009</v>
      </c>
      <c r="M176" s="42">
        <v>600453.15</v>
      </c>
      <c r="N176" s="42">
        <v>614795.87</v>
      </c>
      <c r="O176" s="42">
        <v>596520</v>
      </c>
      <c r="P176" s="42">
        <v>538364</v>
      </c>
      <c r="Q176" s="42">
        <v>521862.7</v>
      </c>
      <c r="R176" s="42">
        <v>538906.4</v>
      </c>
      <c r="S176" s="42">
        <v>527101.69999999995</v>
      </c>
      <c r="T176" s="42">
        <v>545195</v>
      </c>
      <c r="U176" s="42">
        <v>548461.1</v>
      </c>
      <c r="V176" s="42">
        <v>561492.93999999994</v>
      </c>
      <c r="W176" s="42">
        <v>626914.97</v>
      </c>
      <c r="X176" s="42">
        <v>596805.5</v>
      </c>
      <c r="Y176" s="42">
        <v>597603.80000000005</v>
      </c>
      <c r="Z176" s="58">
        <f t="shared" si="60"/>
        <v>3.0344484516851233E-2</v>
      </c>
      <c r="AA176" s="58">
        <f t="shared" si="61"/>
        <v>-7.0105984606668614E-2</v>
      </c>
      <c r="AB176" s="58">
        <f t="shared" si="62"/>
        <v>-9.8608002045074583E-2</v>
      </c>
      <c r="AC176" s="59">
        <f t="shared" si="47"/>
        <v>645938.38160054723</v>
      </c>
      <c r="AD176" s="59">
        <f t="shared" si="48"/>
        <v>582964.47876348987</v>
      </c>
      <c r="AE176" s="59">
        <f t="shared" si="49"/>
        <v>565096.13735615206</v>
      </c>
      <c r="AF176" s="60">
        <f t="shared" si="50"/>
        <v>1793998.9977201892</v>
      </c>
      <c r="AG176" s="87">
        <v>-9.4055861542242814E-3</v>
      </c>
      <c r="AH176" s="85">
        <f t="shared" si="51"/>
        <v>1793998.9977201892</v>
      </c>
      <c r="AI176" s="86">
        <f t="shared" si="52"/>
        <v>0</v>
      </c>
      <c r="AJ176" s="61">
        <f t="shared" si="53"/>
        <v>-9.4055861542242814E-3</v>
      </c>
      <c r="AK176" s="62">
        <f t="shared" si="54"/>
        <v>621018.4672382921</v>
      </c>
      <c r="AL176" s="63">
        <f t="shared" si="55"/>
        <v>-9.4000000000000004E-3</v>
      </c>
      <c r="AM176" s="64">
        <f t="shared" si="63"/>
        <v>6.6546565502525468E-3</v>
      </c>
      <c r="AN176" s="42"/>
      <c r="AO176" s="42"/>
      <c r="AP176" s="42"/>
      <c r="AQ176" s="65">
        <f t="shared" si="56"/>
        <v>-9.4055861542242814E-3</v>
      </c>
      <c r="AR176" s="60">
        <f t="shared" si="57"/>
        <v>626914.97</v>
      </c>
      <c r="AS176" s="45">
        <f t="shared" si="58"/>
        <v>621018.4672382921</v>
      </c>
      <c r="AT176" s="66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2">
        <v>173</v>
      </c>
      <c r="B177" s="37" t="s">
        <v>549</v>
      </c>
      <c r="C177" s="37" t="s">
        <v>551</v>
      </c>
      <c r="D177" s="38" t="s">
        <v>512</v>
      </c>
      <c r="E177" s="38" t="s">
        <v>513</v>
      </c>
      <c r="F177" s="39" t="s">
        <v>550</v>
      </c>
      <c r="G177" s="39">
        <v>3</v>
      </c>
      <c r="H177" s="39" t="s">
        <v>1076</v>
      </c>
      <c r="I177" s="39" t="s">
        <v>1082</v>
      </c>
      <c r="J177" s="39" t="s">
        <v>24</v>
      </c>
      <c r="K177" s="42">
        <v>531708</v>
      </c>
      <c r="L177" s="42">
        <v>499005</v>
      </c>
      <c r="M177" s="42">
        <v>557262</v>
      </c>
      <c r="N177" s="42">
        <v>537526</v>
      </c>
      <c r="O177" s="42">
        <v>554708.1</v>
      </c>
      <c r="P177" s="42">
        <v>551649.6</v>
      </c>
      <c r="Q177" s="42">
        <v>528899</v>
      </c>
      <c r="R177" s="42">
        <v>513355</v>
      </c>
      <c r="S177" s="42">
        <v>511865</v>
      </c>
      <c r="T177" s="42">
        <v>523348</v>
      </c>
      <c r="U177" s="42">
        <v>532343</v>
      </c>
      <c r="V177" s="42">
        <v>550454</v>
      </c>
      <c r="W177" s="42">
        <v>555582</v>
      </c>
      <c r="X177" s="42">
        <v>547564</v>
      </c>
      <c r="Y177" s="42">
        <v>563819</v>
      </c>
      <c r="Z177" s="58">
        <f t="shared" si="60"/>
        <v>4.32570132478729E-2</v>
      </c>
      <c r="AA177" s="58">
        <f t="shared" si="61"/>
        <v>3.7504795865399787E-2</v>
      </c>
      <c r="AB177" s="58">
        <f t="shared" si="62"/>
        <v>-5.282974865903789E-3</v>
      </c>
      <c r="AC177" s="59">
        <f t="shared" si="47"/>
        <v>579614.81793427968</v>
      </c>
      <c r="AD177" s="59">
        <f t="shared" si="48"/>
        <v>576418.98949649057</v>
      </c>
      <c r="AE177" s="59">
        <f t="shared" si="49"/>
        <v>552646.87425805139</v>
      </c>
      <c r="AF177" s="60">
        <f t="shared" si="50"/>
        <v>1708680.6816888216</v>
      </c>
      <c r="AG177" s="87">
        <v>4.9803794388050236E-3</v>
      </c>
      <c r="AH177" s="85">
        <f t="shared" si="51"/>
        <v>1708680.6816888207</v>
      </c>
      <c r="AI177" s="86">
        <f t="shared" si="52"/>
        <v>0</v>
      </c>
      <c r="AJ177" s="61">
        <f t="shared" si="53"/>
        <v>4.9803794388050236E-3</v>
      </c>
      <c r="AK177" s="62">
        <f t="shared" si="54"/>
        <v>558349.00916937017</v>
      </c>
      <c r="AL177" s="63">
        <f t="shared" si="55"/>
        <v>5.0000000000000001E-3</v>
      </c>
      <c r="AM177" s="64">
        <f t="shared" si="63"/>
        <v>3.6668520517466607E-3</v>
      </c>
      <c r="AN177" s="42"/>
      <c r="AO177" s="42"/>
      <c r="AP177" s="42"/>
      <c r="AQ177" s="65">
        <f t="shared" si="56"/>
        <v>4.9803794388050236E-3</v>
      </c>
      <c r="AR177" s="60">
        <f t="shared" si="57"/>
        <v>555582</v>
      </c>
      <c r="AS177" s="45">
        <f t="shared" si="58"/>
        <v>558349.00916937017</v>
      </c>
      <c r="AT177" s="66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2">
        <v>174</v>
      </c>
      <c r="B178" s="37" t="s">
        <v>552</v>
      </c>
      <c r="C178" s="37" t="s">
        <v>554</v>
      </c>
      <c r="D178" s="38" t="s">
        <v>512</v>
      </c>
      <c r="E178" s="38" t="s">
        <v>513</v>
      </c>
      <c r="F178" s="39" t="s">
        <v>553</v>
      </c>
      <c r="G178" s="39">
        <v>3</v>
      </c>
      <c r="H178" s="39" t="s">
        <v>1076</v>
      </c>
      <c r="I178" s="39" t="s">
        <v>1082</v>
      </c>
      <c r="J178" s="39" t="s">
        <v>24</v>
      </c>
      <c r="K178" s="42">
        <v>321288.40000000002</v>
      </c>
      <c r="L178" s="42">
        <v>305828</v>
      </c>
      <c r="M178" s="42">
        <v>324468</v>
      </c>
      <c r="N178" s="42">
        <v>326180</v>
      </c>
      <c r="O178" s="42">
        <v>312597</v>
      </c>
      <c r="P178" s="42">
        <v>302201</v>
      </c>
      <c r="Q178" s="42">
        <v>296257</v>
      </c>
      <c r="R178" s="42">
        <v>285331</v>
      </c>
      <c r="S178" s="42">
        <v>277214</v>
      </c>
      <c r="T178" s="42">
        <v>296071</v>
      </c>
      <c r="U178" s="42">
        <v>286302</v>
      </c>
      <c r="V178" s="42">
        <v>325055</v>
      </c>
      <c r="W178" s="42">
        <v>336295</v>
      </c>
      <c r="X178" s="42">
        <v>317145</v>
      </c>
      <c r="Y178" s="42">
        <v>332127</v>
      </c>
      <c r="Z178" s="58">
        <f t="shared" si="60"/>
        <v>-2.7051708060421786E-2</v>
      </c>
      <c r="AA178" s="58">
        <f t="shared" si="61"/>
        <v>-5.9408929796407328E-2</v>
      </c>
      <c r="AB178" s="58">
        <f t="shared" si="62"/>
        <v>-7.790944210870987E-2</v>
      </c>
      <c r="AC178" s="59">
        <f t="shared" si="47"/>
        <v>327197.64583782048</v>
      </c>
      <c r="AD178" s="59">
        <f t="shared" si="48"/>
        <v>316316.07395411719</v>
      </c>
      <c r="AE178" s="59">
        <f t="shared" si="49"/>
        <v>310094.4441660514</v>
      </c>
      <c r="AF178" s="60">
        <f t="shared" si="50"/>
        <v>953608.16395798908</v>
      </c>
      <c r="AG178" s="87">
        <v>-1.1214756532491108E-2</v>
      </c>
      <c r="AH178" s="85">
        <f t="shared" si="51"/>
        <v>953608.16395798908</v>
      </c>
      <c r="AI178" s="86">
        <f t="shared" si="52"/>
        <v>0</v>
      </c>
      <c r="AJ178" s="61">
        <f t="shared" si="53"/>
        <v>-1.1214756532491108E-2</v>
      </c>
      <c r="AK178" s="62">
        <f t="shared" si="54"/>
        <v>332523.53345190588</v>
      </c>
      <c r="AL178" s="63">
        <f t="shared" si="55"/>
        <v>-1.12E-2</v>
      </c>
      <c r="AM178" s="64">
        <f t="shared" si="63"/>
        <v>3.8113772971133386E-3</v>
      </c>
      <c r="AN178" s="42"/>
      <c r="AO178" s="42"/>
      <c r="AP178" s="42"/>
      <c r="AQ178" s="65">
        <f t="shared" si="56"/>
        <v>-1.1214756532491108E-2</v>
      </c>
      <c r="AR178" s="60">
        <f t="shared" si="57"/>
        <v>336295</v>
      </c>
      <c r="AS178" s="45">
        <f t="shared" si="58"/>
        <v>332523.53345190588</v>
      </c>
      <c r="AT178" s="66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2">
        <v>175</v>
      </c>
      <c r="B179" s="37" t="s">
        <v>555</v>
      </c>
      <c r="C179" s="37" t="s">
        <v>557</v>
      </c>
      <c r="D179" s="38" t="s">
        <v>512</v>
      </c>
      <c r="E179" s="38" t="s">
        <v>513</v>
      </c>
      <c r="F179" s="39" t="s">
        <v>556</v>
      </c>
      <c r="G179" s="39">
        <v>2</v>
      </c>
      <c r="H179" s="39" t="s">
        <v>1076</v>
      </c>
      <c r="I179" s="39" t="s">
        <v>1082</v>
      </c>
      <c r="J179" s="39" t="s">
        <v>24</v>
      </c>
      <c r="K179" s="42">
        <v>609106.1</v>
      </c>
      <c r="L179" s="42">
        <v>586423</v>
      </c>
      <c r="M179" s="42">
        <v>600927.69999999995</v>
      </c>
      <c r="N179" s="42">
        <v>604277.19999999995</v>
      </c>
      <c r="O179" s="42">
        <v>569333.1</v>
      </c>
      <c r="P179" s="42">
        <v>555797.60000000009</v>
      </c>
      <c r="Q179" s="42">
        <v>567979.69999999995</v>
      </c>
      <c r="R179" s="42">
        <v>542189</v>
      </c>
      <c r="S179" s="42">
        <v>518277</v>
      </c>
      <c r="T179" s="42">
        <v>569225</v>
      </c>
      <c r="U179" s="42">
        <v>531211.6</v>
      </c>
      <c r="V179" s="42">
        <v>611217</v>
      </c>
      <c r="W179" s="42">
        <v>633915.6</v>
      </c>
      <c r="X179" s="42">
        <v>583495.5</v>
      </c>
      <c r="Y179" s="42">
        <v>600784.69999999995</v>
      </c>
      <c r="Z179" s="58">
        <f t="shared" si="60"/>
        <v>-6.5297326689061186E-2</v>
      </c>
      <c r="AA179" s="58">
        <f t="shared" si="61"/>
        <v>-8.7519235154597697E-2</v>
      </c>
      <c r="AB179" s="58">
        <f t="shared" si="62"/>
        <v>-6.751927127310009E-2</v>
      </c>
      <c r="AC179" s="59">
        <f t="shared" si="47"/>
        <v>592522.60597350774</v>
      </c>
      <c r="AD179" s="59">
        <f t="shared" si="48"/>
        <v>578435.7915354321</v>
      </c>
      <c r="AE179" s="59">
        <f t="shared" si="49"/>
        <v>591114.08063935</v>
      </c>
      <c r="AF179" s="60">
        <f t="shared" si="50"/>
        <v>1762072.4781482897</v>
      </c>
      <c r="AG179" s="87">
        <v>-1.5155957569372644E-2</v>
      </c>
      <c r="AH179" s="85">
        <f t="shared" si="51"/>
        <v>1762072.4781482897</v>
      </c>
      <c r="AI179" s="86">
        <f t="shared" si="52"/>
        <v>0</v>
      </c>
      <c r="AJ179" s="61">
        <f t="shared" si="53"/>
        <v>-1.5155957569372644E-2</v>
      </c>
      <c r="AK179" s="62">
        <f t="shared" si="54"/>
        <v>624308.00206383655</v>
      </c>
      <c r="AL179" s="63">
        <f t="shared" si="55"/>
        <v>-1.52E-2</v>
      </c>
      <c r="AM179" s="64">
        <f t="shared" si="63"/>
        <v>3.3324862583949955E-3</v>
      </c>
      <c r="AN179" s="42"/>
      <c r="AO179" s="42"/>
      <c r="AP179" s="42"/>
      <c r="AQ179" s="65">
        <f t="shared" si="56"/>
        <v>-1.5155957569372644E-2</v>
      </c>
      <c r="AR179" s="60">
        <f t="shared" si="57"/>
        <v>633915.6</v>
      </c>
      <c r="AS179" s="45">
        <f t="shared" si="58"/>
        <v>624308.00206383655</v>
      </c>
      <c r="AT179" s="66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2">
        <v>176</v>
      </c>
      <c r="B180" s="37" t="s">
        <v>558</v>
      </c>
      <c r="C180" s="37" t="s">
        <v>560</v>
      </c>
      <c r="D180" s="38" t="s">
        <v>512</v>
      </c>
      <c r="E180" s="38" t="s">
        <v>513</v>
      </c>
      <c r="F180" s="39" t="s">
        <v>559</v>
      </c>
      <c r="G180" s="39">
        <v>2</v>
      </c>
      <c r="H180" s="39" t="s">
        <v>1076</v>
      </c>
      <c r="I180" s="39" t="s">
        <v>1082</v>
      </c>
      <c r="J180" s="39" t="s">
        <v>24</v>
      </c>
      <c r="K180" s="42">
        <v>4420610.5999999996</v>
      </c>
      <c r="L180" s="42">
        <v>4208632.5</v>
      </c>
      <c r="M180" s="42">
        <v>4594017.4000000004</v>
      </c>
      <c r="N180" s="42">
        <v>4589975.2</v>
      </c>
      <c r="O180" s="42">
        <v>4485497.8999999994</v>
      </c>
      <c r="P180" s="42">
        <v>4280860.2</v>
      </c>
      <c r="Q180" s="42">
        <v>4134793.4000000004</v>
      </c>
      <c r="R180" s="42">
        <v>4054069.8</v>
      </c>
      <c r="S180" s="42">
        <v>4085898.4</v>
      </c>
      <c r="T180" s="42">
        <v>4288104.3</v>
      </c>
      <c r="U180" s="42">
        <v>4189918.7</v>
      </c>
      <c r="V180" s="42">
        <v>4461057.0999999996</v>
      </c>
      <c r="W180" s="42">
        <v>4631962.5999999996</v>
      </c>
      <c r="X180" s="42">
        <v>4455260.9000000004</v>
      </c>
      <c r="Y180" s="42">
        <v>4672249.3999999994</v>
      </c>
      <c r="Z180" s="58">
        <f t="shared" si="60"/>
        <v>1.4678356876762555E-2</v>
      </c>
      <c r="AA180" s="58">
        <f t="shared" si="61"/>
        <v>-3.1613370333953283E-2</v>
      </c>
      <c r="AB180" s="58">
        <f t="shared" si="62"/>
        <v>-6.4655593053140503E-2</v>
      </c>
      <c r="AC180" s="59">
        <f t="shared" si="47"/>
        <v>4699952.2000826169</v>
      </c>
      <c r="AD180" s="59">
        <f t="shared" si="48"/>
        <v>4485530.6509531783</v>
      </c>
      <c r="AE180" s="59">
        <f t="shared" si="49"/>
        <v>4332480.3110970333</v>
      </c>
      <c r="AF180" s="60">
        <f t="shared" si="50"/>
        <v>13517963.162132829</v>
      </c>
      <c r="AG180" s="87">
        <v>-5.5015495091840063E-3</v>
      </c>
      <c r="AH180" s="85">
        <f t="shared" si="51"/>
        <v>13517963.162132831</v>
      </c>
      <c r="AI180" s="86">
        <f t="shared" si="52"/>
        <v>0</v>
      </c>
      <c r="AJ180" s="61">
        <f t="shared" si="53"/>
        <v>-5.5015495091840063E-3</v>
      </c>
      <c r="AK180" s="62">
        <f t="shared" si="54"/>
        <v>4606479.6284314105</v>
      </c>
      <c r="AL180" s="63">
        <f t="shared" si="55"/>
        <v>-5.4999999999999997E-3</v>
      </c>
      <c r="AM180" s="64">
        <f t="shared" si="63"/>
        <v>3.8994861742556175E-3</v>
      </c>
      <c r="AN180" s="42"/>
      <c r="AO180" s="42"/>
      <c r="AP180" s="42"/>
      <c r="AQ180" s="65">
        <f t="shared" si="56"/>
        <v>-5.5015495091840063E-3</v>
      </c>
      <c r="AR180" s="60">
        <f t="shared" si="57"/>
        <v>4631962.5999999996</v>
      </c>
      <c r="AS180" s="45">
        <f t="shared" si="58"/>
        <v>4606479.6284314105</v>
      </c>
      <c r="AT180" s="66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2">
        <v>177</v>
      </c>
      <c r="B181" s="37" t="s">
        <v>561</v>
      </c>
      <c r="C181" s="37" t="s">
        <v>563</v>
      </c>
      <c r="D181" s="38" t="s">
        <v>512</v>
      </c>
      <c r="E181" s="38" t="s">
        <v>513</v>
      </c>
      <c r="F181" s="39" t="s">
        <v>562</v>
      </c>
      <c r="G181" s="39">
        <v>2</v>
      </c>
      <c r="H181" s="39" t="s">
        <v>1076</v>
      </c>
      <c r="I181" s="39" t="s">
        <v>1082</v>
      </c>
      <c r="J181" s="39" t="s">
        <v>24</v>
      </c>
      <c r="K181" s="42">
        <v>644476</v>
      </c>
      <c r="L181" s="42">
        <v>602605</v>
      </c>
      <c r="M181" s="42">
        <v>701969</v>
      </c>
      <c r="N181" s="42">
        <v>721548</v>
      </c>
      <c r="O181" s="42">
        <v>712209</v>
      </c>
      <c r="P181" s="42">
        <v>716041</v>
      </c>
      <c r="Q181" s="42">
        <v>707722</v>
      </c>
      <c r="R181" s="42">
        <v>673302</v>
      </c>
      <c r="S181" s="42">
        <v>669889</v>
      </c>
      <c r="T181" s="42">
        <v>712638</v>
      </c>
      <c r="U181" s="42">
        <v>671549</v>
      </c>
      <c r="V181" s="42">
        <v>734544</v>
      </c>
      <c r="W181" s="42">
        <v>711819</v>
      </c>
      <c r="X181" s="42">
        <v>676285</v>
      </c>
      <c r="Y181" s="42">
        <v>716980</v>
      </c>
      <c r="Z181" s="58">
        <f t="shared" si="60"/>
        <v>0.10509778486708576</v>
      </c>
      <c r="AA181" s="58">
        <f t="shared" si="61"/>
        <v>0.1110437006187972</v>
      </c>
      <c r="AB181" s="58">
        <f t="shared" si="62"/>
        <v>9.8135539570131325E-2</v>
      </c>
      <c r="AC181" s="59">
        <f t="shared" si="47"/>
        <v>786629.60012630408</v>
      </c>
      <c r="AD181" s="59">
        <f t="shared" si="48"/>
        <v>790862.01593077159</v>
      </c>
      <c r="AE181" s="59">
        <f t="shared" si="49"/>
        <v>781673.74164127128</v>
      </c>
      <c r="AF181" s="60">
        <f t="shared" si="50"/>
        <v>2359165.357698347</v>
      </c>
      <c r="AG181" s="87">
        <v>2.0098352403887979E-2</v>
      </c>
      <c r="AH181" s="85">
        <f t="shared" si="51"/>
        <v>2359165.3576983474</v>
      </c>
      <c r="AI181" s="86">
        <f t="shared" si="52"/>
        <v>0</v>
      </c>
      <c r="AJ181" s="61">
        <f t="shared" si="53"/>
        <v>2.0098352403887979E-2</v>
      </c>
      <c r="AK181" s="62">
        <f t="shared" si="54"/>
        <v>726125.38910978322</v>
      </c>
      <c r="AL181" s="63">
        <f t="shared" si="55"/>
        <v>2.01E-2</v>
      </c>
      <c r="AM181" s="64">
        <f t="shared" si="63"/>
        <v>8.3165655883616907E-3</v>
      </c>
      <c r="AN181" s="42"/>
      <c r="AO181" s="42"/>
      <c r="AP181" s="42"/>
      <c r="AQ181" s="65">
        <f t="shared" si="56"/>
        <v>2.0098352403887979E-2</v>
      </c>
      <c r="AR181" s="60">
        <f t="shared" si="57"/>
        <v>711819</v>
      </c>
      <c r="AS181" s="45">
        <f t="shared" si="58"/>
        <v>726125.38910978322</v>
      </c>
      <c r="AT181" s="66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2">
        <v>178</v>
      </c>
      <c r="B182" s="37" t="s">
        <v>564</v>
      </c>
      <c r="C182" s="37" t="s">
        <v>566</v>
      </c>
      <c r="D182" s="38" t="s">
        <v>512</v>
      </c>
      <c r="E182" s="38" t="s">
        <v>513</v>
      </c>
      <c r="F182" s="39" t="s">
        <v>565</v>
      </c>
      <c r="G182" s="39">
        <v>2</v>
      </c>
      <c r="H182" s="39" t="s">
        <v>1076</v>
      </c>
      <c r="I182" s="39" t="s">
        <v>1082</v>
      </c>
      <c r="J182" s="39" t="s">
        <v>24</v>
      </c>
      <c r="K182" s="42">
        <v>1609655</v>
      </c>
      <c r="L182" s="42">
        <v>1517588</v>
      </c>
      <c r="M182" s="42">
        <v>1699239.3</v>
      </c>
      <c r="N182" s="42">
        <v>1588263.3</v>
      </c>
      <c r="O182" s="42">
        <v>1558846.7</v>
      </c>
      <c r="P182" s="42">
        <v>1442853.4</v>
      </c>
      <c r="Q182" s="42">
        <v>1450384.13</v>
      </c>
      <c r="R182" s="42">
        <v>1397263.4</v>
      </c>
      <c r="S182" s="42">
        <v>1366921.1</v>
      </c>
      <c r="T182" s="42">
        <v>1394282.1</v>
      </c>
      <c r="U182" s="42">
        <v>1390645.92</v>
      </c>
      <c r="V182" s="42">
        <v>1509726.6</v>
      </c>
      <c r="W182" s="42">
        <v>1641433.9</v>
      </c>
      <c r="X182" s="42">
        <v>1595226.7</v>
      </c>
      <c r="Y182" s="42">
        <v>1637158</v>
      </c>
      <c r="Z182" s="58">
        <f t="shared" si="60"/>
        <v>-3.1564714177882869E-2</v>
      </c>
      <c r="AA182" s="58">
        <f t="shared" si="61"/>
        <v>-0.10362568376453341</v>
      </c>
      <c r="AB182" s="58">
        <f t="shared" si="62"/>
        <v>-9.894720918457689E-2</v>
      </c>
      <c r="AC182" s="59">
        <f t="shared" si="47"/>
        <v>1589622.5081046124</v>
      </c>
      <c r="AD182" s="59">
        <f t="shared" si="48"/>
        <v>1471339.1897582151</v>
      </c>
      <c r="AE182" s="59">
        <f t="shared" si="49"/>
        <v>1479018.596534044</v>
      </c>
      <c r="AF182" s="60">
        <f t="shared" si="50"/>
        <v>4539980.2943968717</v>
      </c>
      <c r="AG182" s="87">
        <v>-1.6137972306189453E-2</v>
      </c>
      <c r="AH182" s="85">
        <f t="shared" si="51"/>
        <v>4539980.2943968745</v>
      </c>
      <c r="AI182" s="86">
        <f t="shared" si="52"/>
        <v>0</v>
      </c>
      <c r="AJ182" s="61">
        <f t="shared" si="53"/>
        <v>-1.6137972306189453E-2</v>
      </c>
      <c r="AK182" s="62">
        <f t="shared" si="54"/>
        <v>1614944.4851793593</v>
      </c>
      <c r="AL182" s="63">
        <f t="shared" si="55"/>
        <v>-1.61E-2</v>
      </c>
      <c r="AM182" s="64">
        <f t="shared" si="63"/>
        <v>1.6305210881062404E-3</v>
      </c>
      <c r="AN182" s="42"/>
      <c r="AO182" s="42"/>
      <c r="AP182" s="42"/>
      <c r="AQ182" s="65">
        <f t="shared" si="56"/>
        <v>-1.6137972306189453E-2</v>
      </c>
      <c r="AR182" s="60">
        <f t="shared" si="57"/>
        <v>1641433.9</v>
      </c>
      <c r="AS182" s="45">
        <f t="shared" si="58"/>
        <v>1614944.4851793593</v>
      </c>
      <c r="AT182" s="66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2">
        <v>179</v>
      </c>
      <c r="B183" s="37" t="s">
        <v>567</v>
      </c>
      <c r="C183" s="37" t="s">
        <v>569</v>
      </c>
      <c r="D183" s="38" t="s">
        <v>512</v>
      </c>
      <c r="E183" s="38" t="s">
        <v>513</v>
      </c>
      <c r="F183" s="39" t="s">
        <v>568</v>
      </c>
      <c r="G183" s="39" t="s">
        <v>30</v>
      </c>
      <c r="H183" s="39" t="s">
        <v>21</v>
      </c>
      <c r="I183" s="39" t="s">
        <v>1082</v>
      </c>
      <c r="J183" s="39" t="s">
        <v>24</v>
      </c>
      <c r="K183" s="42">
        <v>2373683.6</v>
      </c>
      <c r="L183" s="42">
        <v>2228449.6</v>
      </c>
      <c r="M183" s="42">
        <v>2317562.2999999998</v>
      </c>
      <c r="N183" s="42">
        <v>2300937.81</v>
      </c>
      <c r="O183" s="42">
        <v>2302685.6100000003</v>
      </c>
      <c r="P183" s="42">
        <v>2267762.89</v>
      </c>
      <c r="Q183" s="42">
        <v>2207542.6</v>
      </c>
      <c r="R183" s="42">
        <v>2271759.9</v>
      </c>
      <c r="S183" s="42">
        <v>2311222.7000000002</v>
      </c>
      <c r="T183" s="42">
        <v>2430931.6</v>
      </c>
      <c r="U183" s="42">
        <v>2421904.2000000002</v>
      </c>
      <c r="V183" s="42">
        <v>2547541.7999999998</v>
      </c>
      <c r="W183" s="42">
        <v>2638331.6</v>
      </c>
      <c r="X183" s="42">
        <v>2481839.1</v>
      </c>
      <c r="Y183" s="42">
        <v>2494650.6</v>
      </c>
      <c r="Z183" s="58">
        <f t="shared" si="60"/>
        <v>-2.9910469112226945E-2</v>
      </c>
      <c r="AA183" s="58">
        <f t="shared" si="61"/>
        <v>-4.4622926998358126E-2</v>
      </c>
      <c r="AB183" s="58">
        <f t="shared" si="62"/>
        <v>-6.9992900485978837E-2</v>
      </c>
      <c r="AC183" s="59">
        <f t="shared" si="47"/>
        <v>2559417.8641703879</v>
      </c>
      <c r="AD183" s="59">
        <f t="shared" si="48"/>
        <v>2520601.5216157385</v>
      </c>
      <c r="AE183" s="59">
        <f t="shared" si="49"/>
        <v>2453667.1188721866</v>
      </c>
      <c r="AF183" s="60">
        <f t="shared" si="50"/>
        <v>7533686.5046583135</v>
      </c>
      <c r="AG183" s="87">
        <v>-9.8327563874404823E-3</v>
      </c>
      <c r="AH183" s="85">
        <f t="shared" si="51"/>
        <v>7533686.5046583116</v>
      </c>
      <c r="AI183" s="86">
        <f t="shared" si="52"/>
        <v>0</v>
      </c>
      <c r="AJ183" s="61">
        <f t="shared" si="53"/>
        <v>-9.8327563874404823E-3</v>
      </c>
      <c r="AK183" s="62">
        <f t="shared" si="54"/>
        <v>2612389.5281079141</v>
      </c>
      <c r="AL183" s="63">
        <f t="shared" si="55"/>
        <v>-9.7999999999999997E-3</v>
      </c>
      <c r="AM183" s="64">
        <f t="shared" si="63"/>
        <v>8.8475550722795226E-3</v>
      </c>
      <c r="AN183" s="42"/>
      <c r="AO183" s="42"/>
      <c r="AP183" s="42"/>
      <c r="AQ183" s="65">
        <f t="shared" si="56"/>
        <v>-9.8327563874404823E-3</v>
      </c>
      <c r="AR183" s="60">
        <f t="shared" si="57"/>
        <v>2638331.6</v>
      </c>
      <c r="AS183" s="45">
        <f t="shared" si="58"/>
        <v>2612389.5281079141</v>
      </c>
      <c r="AT183" s="66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2">
        <v>180</v>
      </c>
      <c r="B184" s="37" t="s">
        <v>570</v>
      </c>
      <c r="C184" s="37" t="s">
        <v>572</v>
      </c>
      <c r="D184" s="38" t="s">
        <v>512</v>
      </c>
      <c r="E184" s="38" t="s">
        <v>513</v>
      </c>
      <c r="F184" s="39" t="s">
        <v>571</v>
      </c>
      <c r="G184" s="39" t="s">
        <v>30</v>
      </c>
      <c r="H184" s="39" t="s">
        <v>21</v>
      </c>
      <c r="I184" s="39" t="s">
        <v>1082</v>
      </c>
      <c r="J184" s="39" t="s">
        <v>24</v>
      </c>
      <c r="K184" s="42">
        <v>27915</v>
      </c>
      <c r="L184" s="42">
        <v>26053</v>
      </c>
      <c r="M184" s="42">
        <v>27103</v>
      </c>
      <c r="N184" s="42">
        <v>28187</v>
      </c>
      <c r="O184" s="42">
        <v>26120</v>
      </c>
      <c r="P184" s="42">
        <v>27929.7</v>
      </c>
      <c r="Q184" s="42">
        <v>28377</v>
      </c>
      <c r="R184" s="42">
        <v>25768</v>
      </c>
      <c r="S184" s="42">
        <v>29156</v>
      </c>
      <c r="T184" s="42">
        <v>29232</v>
      </c>
      <c r="U184" s="42">
        <v>28072</v>
      </c>
      <c r="V184" s="42">
        <v>30508</v>
      </c>
      <c r="W184" s="42">
        <v>30632</v>
      </c>
      <c r="X184" s="42">
        <v>28260</v>
      </c>
      <c r="Y184" s="42">
        <v>30133</v>
      </c>
      <c r="Z184" s="58">
        <f t="shared" si="60"/>
        <v>-6.4302346408740774E-2</v>
      </c>
      <c r="AA184" s="58">
        <f t="shared" si="61"/>
        <v>5.2659860290171778E-4</v>
      </c>
      <c r="AB184" s="58">
        <f t="shared" si="62"/>
        <v>1.6550241805480814E-2</v>
      </c>
      <c r="AC184" s="59">
        <f t="shared" si="47"/>
        <v>28662.290524807453</v>
      </c>
      <c r="AD184" s="59">
        <f t="shared" si="48"/>
        <v>30648.130768404084</v>
      </c>
      <c r="AE184" s="59">
        <f t="shared" si="49"/>
        <v>31138.967006985487</v>
      </c>
      <c r="AF184" s="60">
        <f t="shared" si="50"/>
        <v>90449.388300197024</v>
      </c>
      <c r="AG184" s="87">
        <v>-3.1690503535504433E-3</v>
      </c>
      <c r="AH184" s="85">
        <f t="shared" si="51"/>
        <v>90449.388300197024</v>
      </c>
      <c r="AI184" s="86">
        <f t="shared" si="52"/>
        <v>0</v>
      </c>
      <c r="AJ184" s="61">
        <f t="shared" si="53"/>
        <v>-3.1690503535504433E-3</v>
      </c>
      <c r="AK184" s="62">
        <f t="shared" si="54"/>
        <v>30534.925649570043</v>
      </c>
      <c r="AL184" s="63">
        <f t="shared" si="55"/>
        <v>-3.2000000000000002E-3</v>
      </c>
      <c r="AM184" s="64">
        <f t="shared" si="63"/>
        <v>7.7701181853995216E-3</v>
      </c>
      <c r="AN184" s="42"/>
      <c r="AO184" s="42"/>
      <c r="AP184" s="42"/>
      <c r="AQ184" s="65">
        <f t="shared" si="56"/>
        <v>-3.1690503535504433E-3</v>
      </c>
      <c r="AR184" s="60">
        <f t="shared" si="57"/>
        <v>30632</v>
      </c>
      <c r="AS184" s="45">
        <f t="shared" si="58"/>
        <v>30534.925649570043</v>
      </c>
      <c r="AT184" s="66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2">
        <v>181</v>
      </c>
      <c r="B185" s="37" t="s">
        <v>575</v>
      </c>
      <c r="C185" s="37" t="s">
        <v>577</v>
      </c>
      <c r="D185" s="38" t="s">
        <v>573</v>
      </c>
      <c r="E185" s="38" t="s">
        <v>574</v>
      </c>
      <c r="F185" s="39" t="s">
        <v>576</v>
      </c>
      <c r="G185" s="39">
        <v>2</v>
      </c>
      <c r="H185" s="39" t="s">
        <v>1076</v>
      </c>
      <c r="I185" s="39" t="s">
        <v>22</v>
      </c>
      <c r="J185" s="39" t="s">
        <v>24</v>
      </c>
      <c r="K185" s="42">
        <v>180953</v>
      </c>
      <c r="L185" s="42">
        <v>170119</v>
      </c>
      <c r="M185" s="42">
        <v>199866</v>
      </c>
      <c r="N185" s="42">
        <v>201421</v>
      </c>
      <c r="O185" s="42">
        <v>206575</v>
      </c>
      <c r="P185" s="42">
        <v>210276</v>
      </c>
      <c r="Q185" s="42">
        <v>221577</v>
      </c>
      <c r="R185" s="42">
        <v>229447</v>
      </c>
      <c r="S185" s="42">
        <v>228507</v>
      </c>
      <c r="T185" s="42">
        <v>246765</v>
      </c>
      <c r="U185" s="42">
        <v>235590</v>
      </c>
      <c r="V185" s="42">
        <v>232629</v>
      </c>
      <c r="W185" s="42">
        <v>236592</v>
      </c>
      <c r="X185" s="42">
        <v>218101</v>
      </c>
      <c r="Y185" s="42">
        <v>248082</v>
      </c>
      <c r="Z185" s="58">
        <f t="shared" si="60"/>
        <v>0.14159477875470428</v>
      </c>
      <c r="AA185" s="58">
        <f t="shared" si="61"/>
        <v>0.16204760352135628</v>
      </c>
      <c r="AB185" s="58">
        <f t="shared" si="62"/>
        <v>0.22450028460428961</v>
      </c>
      <c r="AC185" s="59">
        <f t="shared" si="47"/>
        <v>270092.191895133</v>
      </c>
      <c r="AD185" s="59">
        <f t="shared" si="48"/>
        <v>274931.16661232471</v>
      </c>
      <c r="AE185" s="59">
        <f t="shared" si="49"/>
        <v>289706.97133509809</v>
      </c>
      <c r="AF185" s="60">
        <f t="shared" si="50"/>
        <v>834730.3298425558</v>
      </c>
      <c r="AG185" s="87">
        <v>3.2891389122586837E-2</v>
      </c>
      <c r="AH185" s="85">
        <f t="shared" si="51"/>
        <v>834730.32984255592</v>
      </c>
      <c r="AI185" s="86">
        <f t="shared" si="52"/>
        <v>0</v>
      </c>
      <c r="AJ185" s="61">
        <f t="shared" si="53"/>
        <v>3.2891389122586837E-2</v>
      </c>
      <c r="AK185" s="62">
        <f t="shared" si="54"/>
        <v>244373.83953529107</v>
      </c>
      <c r="AL185" s="63">
        <f t="shared" si="55"/>
        <v>3.2899999999999999E-2</v>
      </c>
      <c r="AM185" s="64">
        <f t="shared" si="63"/>
        <v>2.2593094544261838E-2</v>
      </c>
      <c r="AN185" s="42"/>
      <c r="AO185" s="42"/>
      <c r="AP185" s="42"/>
      <c r="AQ185" s="65">
        <f t="shared" si="56"/>
        <v>3.2891389122586837E-2</v>
      </c>
      <c r="AR185" s="60">
        <f t="shared" si="57"/>
        <v>236592</v>
      </c>
      <c r="AS185" s="45">
        <f t="shared" si="58"/>
        <v>244373.83953529107</v>
      </c>
      <c r="AT185" s="66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2">
        <v>182</v>
      </c>
      <c r="B186" s="37" t="s">
        <v>578</v>
      </c>
      <c r="C186" s="37" t="s">
        <v>580</v>
      </c>
      <c r="D186" s="38" t="s">
        <v>573</v>
      </c>
      <c r="E186" s="38" t="s">
        <v>574</v>
      </c>
      <c r="F186" s="39" t="s">
        <v>579</v>
      </c>
      <c r="G186" s="39">
        <v>2</v>
      </c>
      <c r="H186" s="39" t="s">
        <v>1076</v>
      </c>
      <c r="I186" s="39" t="s">
        <v>22</v>
      </c>
      <c r="J186" s="39" t="s">
        <v>24</v>
      </c>
      <c r="K186" s="42">
        <v>215285</v>
      </c>
      <c r="L186" s="42">
        <v>195212.90000000002</v>
      </c>
      <c r="M186" s="42">
        <v>216786.19999999998</v>
      </c>
      <c r="N186" s="42">
        <v>230180</v>
      </c>
      <c r="O186" s="42">
        <v>236115</v>
      </c>
      <c r="P186" s="42">
        <v>229985.4</v>
      </c>
      <c r="Q186" s="42">
        <v>246000.7</v>
      </c>
      <c r="R186" s="42">
        <v>253330.4</v>
      </c>
      <c r="S186" s="42">
        <v>254036</v>
      </c>
      <c r="T186" s="42">
        <v>266945</v>
      </c>
      <c r="U186" s="42">
        <v>249060</v>
      </c>
      <c r="V186" s="42">
        <v>273943</v>
      </c>
      <c r="W186" s="42">
        <v>272527</v>
      </c>
      <c r="X186" s="42">
        <v>244731</v>
      </c>
      <c r="Y186" s="42">
        <v>257182</v>
      </c>
      <c r="Z186" s="58">
        <f t="shared" ref="Z186:Z191" si="64">O186/$K186-1</f>
        <v>9.675546368766974E-2</v>
      </c>
      <c r="AA186" s="58">
        <f t="shared" ref="AA186:AA191" si="65">P186/$K186-1</f>
        <v>6.828343823303995E-2</v>
      </c>
      <c r="AB186" s="58">
        <f t="shared" ref="AB186:AB191" si="66">Q186/$K186-1</f>
        <v>0.14267459414264816</v>
      </c>
      <c r="AC186" s="59">
        <f t="shared" si="47"/>
        <v>298895.47625240957</v>
      </c>
      <c r="AD186" s="59">
        <f t="shared" si="48"/>
        <v>291136.08057133568</v>
      </c>
      <c r="AE186" s="59">
        <f t="shared" si="49"/>
        <v>311409.67911791347</v>
      </c>
      <c r="AF186" s="60">
        <f t="shared" si="50"/>
        <v>901441.23594165873</v>
      </c>
      <c r="AG186" s="87">
        <v>1.9695054546633464E-2</v>
      </c>
      <c r="AH186" s="85">
        <f t="shared" si="51"/>
        <v>901441.23594165908</v>
      </c>
      <c r="AI186" s="86">
        <f t="shared" si="52"/>
        <v>0</v>
      </c>
      <c r="AJ186" s="61">
        <f t="shared" si="53"/>
        <v>1.9695054546633464E-2</v>
      </c>
      <c r="AK186" s="62">
        <f t="shared" si="54"/>
        <v>277894.4341304304</v>
      </c>
      <c r="AL186" s="63">
        <f t="shared" si="55"/>
        <v>1.9699999999999999E-2</v>
      </c>
      <c r="AM186" s="64">
        <f t="shared" ref="AM186:AM191" si="67">(POWER(W186/K186,1/12)-1)</f>
        <v>1.9842203968924998E-2</v>
      </c>
      <c r="AN186" s="42"/>
      <c r="AO186" s="42"/>
      <c r="AP186" s="42"/>
      <c r="AQ186" s="65">
        <f t="shared" si="56"/>
        <v>1.9695054546633464E-2</v>
      </c>
      <c r="AR186" s="60">
        <f t="shared" si="57"/>
        <v>272527</v>
      </c>
      <c r="AS186" s="45">
        <f t="shared" si="58"/>
        <v>277894.4341304304</v>
      </c>
      <c r="AT186" s="66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2">
        <v>183</v>
      </c>
      <c r="B187" s="37" t="s">
        <v>581</v>
      </c>
      <c r="C187" s="37" t="s">
        <v>583</v>
      </c>
      <c r="D187" s="38" t="s">
        <v>573</v>
      </c>
      <c r="E187" s="38" t="s">
        <v>574</v>
      </c>
      <c r="F187" s="39" t="s">
        <v>582</v>
      </c>
      <c r="G187" s="39">
        <v>2</v>
      </c>
      <c r="H187" s="39" t="s">
        <v>1076</v>
      </c>
      <c r="I187" s="39" t="s">
        <v>22</v>
      </c>
      <c r="J187" s="39" t="s">
        <v>24</v>
      </c>
      <c r="K187" s="42">
        <v>8663967</v>
      </c>
      <c r="L187" s="42">
        <v>8401844.3000000007</v>
      </c>
      <c r="M187" s="42">
        <v>9054535.9000000004</v>
      </c>
      <c r="N187" s="42">
        <v>9246692.5</v>
      </c>
      <c r="O187" s="42">
        <v>9424798.0999999996</v>
      </c>
      <c r="P187" s="42">
        <v>9196918.5999999996</v>
      </c>
      <c r="Q187" s="42">
        <v>9632083</v>
      </c>
      <c r="R187" s="42">
        <v>9859607.5999999996</v>
      </c>
      <c r="S187" s="42">
        <v>10109729.100000001</v>
      </c>
      <c r="T187" s="42">
        <v>10378632.1</v>
      </c>
      <c r="U187" s="42">
        <v>10175720</v>
      </c>
      <c r="V187" s="42">
        <v>10138338.5</v>
      </c>
      <c r="W187" s="42">
        <v>11142345.6</v>
      </c>
      <c r="X187" s="42">
        <v>9850619.1000000015</v>
      </c>
      <c r="Y187" s="42">
        <v>10588788</v>
      </c>
      <c r="Z187" s="58">
        <f t="shared" si="64"/>
        <v>8.7815558392593029E-2</v>
      </c>
      <c r="AA187" s="58">
        <f t="shared" si="65"/>
        <v>6.1513576863808428E-2</v>
      </c>
      <c r="AB187" s="58">
        <f t="shared" si="66"/>
        <v>0.11174049947327824</v>
      </c>
      <c r="AC187" s="59">
        <f t="shared" si="47"/>
        <v>12120816.900667252</v>
      </c>
      <c r="AD187" s="59">
        <f t="shared" si="48"/>
        <v>11827751.132508717</v>
      </c>
      <c r="AE187" s="59">
        <f t="shared" si="49"/>
        <v>12387396.862647884</v>
      </c>
      <c r="AF187" s="60">
        <f t="shared" si="50"/>
        <v>36335964.895823851</v>
      </c>
      <c r="AG187" s="87">
        <v>1.6809787563047008E-2</v>
      </c>
      <c r="AH187" s="85">
        <f t="shared" si="51"/>
        <v>36335964.895823859</v>
      </c>
      <c r="AI187" s="86">
        <f t="shared" si="52"/>
        <v>0</v>
      </c>
      <c r="AJ187" s="61">
        <f t="shared" si="53"/>
        <v>1.6809787563047008E-2</v>
      </c>
      <c r="AK187" s="62">
        <f t="shared" si="54"/>
        <v>11329646.062490052</v>
      </c>
      <c r="AL187" s="63">
        <f t="shared" si="55"/>
        <v>1.6799999999999999E-2</v>
      </c>
      <c r="AM187" s="64">
        <f t="shared" si="67"/>
        <v>2.1186315283126866E-2</v>
      </c>
      <c r="AN187" s="42"/>
      <c r="AO187" s="42"/>
      <c r="AP187" s="42"/>
      <c r="AQ187" s="65">
        <f t="shared" si="56"/>
        <v>1.6809787563047008E-2</v>
      </c>
      <c r="AR187" s="60">
        <f t="shared" si="57"/>
        <v>11142345.6</v>
      </c>
      <c r="AS187" s="45">
        <f t="shared" si="58"/>
        <v>11329646.062490052</v>
      </c>
      <c r="AT187" s="66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2">
        <v>184</v>
      </c>
      <c r="B188" s="37" t="s">
        <v>584</v>
      </c>
      <c r="C188" s="37" t="s">
        <v>586</v>
      </c>
      <c r="D188" s="38" t="s">
        <v>573</v>
      </c>
      <c r="E188" s="38" t="s">
        <v>574</v>
      </c>
      <c r="F188" s="39" t="s">
        <v>585</v>
      </c>
      <c r="G188" s="39">
        <v>3</v>
      </c>
      <c r="H188" s="39" t="s">
        <v>1076</v>
      </c>
      <c r="I188" s="39" t="s">
        <v>22</v>
      </c>
      <c r="J188" s="39" t="s">
        <v>24</v>
      </c>
      <c r="K188" s="42">
        <v>154935</v>
      </c>
      <c r="L188" s="42">
        <v>146410</v>
      </c>
      <c r="M188" s="42">
        <v>167297</v>
      </c>
      <c r="N188" s="42">
        <v>154628</v>
      </c>
      <c r="O188" s="42">
        <v>175458</v>
      </c>
      <c r="P188" s="42">
        <v>184437</v>
      </c>
      <c r="Q188" s="42">
        <v>179362</v>
      </c>
      <c r="R188" s="42">
        <v>188157</v>
      </c>
      <c r="S188" s="42">
        <v>188382</v>
      </c>
      <c r="T188" s="42">
        <v>194443</v>
      </c>
      <c r="U188" s="42">
        <v>187124</v>
      </c>
      <c r="V188" s="42">
        <v>192334</v>
      </c>
      <c r="W188" s="42">
        <v>203827</v>
      </c>
      <c r="X188" s="42">
        <v>189075</v>
      </c>
      <c r="Y188" s="42">
        <v>206971</v>
      </c>
      <c r="Z188" s="58">
        <f t="shared" si="64"/>
        <v>0.13246200019362964</v>
      </c>
      <c r="AA188" s="58">
        <f t="shared" si="65"/>
        <v>0.19041533546325873</v>
      </c>
      <c r="AB188" s="58">
        <f t="shared" si="66"/>
        <v>0.15765966372995122</v>
      </c>
      <c r="AC188" s="59">
        <f t="shared" si="47"/>
        <v>230826.33211346695</v>
      </c>
      <c r="AD188" s="59">
        <f t="shared" si="48"/>
        <v>242638.78658146964</v>
      </c>
      <c r="AE188" s="59">
        <f t="shared" si="49"/>
        <v>235962.29627908475</v>
      </c>
      <c r="AF188" s="60">
        <f t="shared" si="50"/>
        <v>709427.41497402138</v>
      </c>
      <c r="AG188" s="87">
        <v>3.0100357711123581E-2</v>
      </c>
      <c r="AH188" s="85">
        <f t="shared" si="51"/>
        <v>709427.41497402126</v>
      </c>
      <c r="AI188" s="86">
        <f t="shared" si="52"/>
        <v>0</v>
      </c>
      <c r="AJ188" s="61">
        <f t="shared" si="53"/>
        <v>3.0100357711123581E-2</v>
      </c>
      <c r="AK188" s="62">
        <f t="shared" si="54"/>
        <v>209962.2656111852</v>
      </c>
      <c r="AL188" s="63">
        <f t="shared" si="55"/>
        <v>3.0099999999999998E-2</v>
      </c>
      <c r="AM188" s="64">
        <f t="shared" si="67"/>
        <v>2.3118681454780354E-2</v>
      </c>
      <c r="AN188" s="42"/>
      <c r="AO188" s="42"/>
      <c r="AP188" s="42"/>
      <c r="AQ188" s="65">
        <f t="shared" si="56"/>
        <v>3.0100357711123581E-2</v>
      </c>
      <c r="AR188" s="60">
        <f t="shared" si="57"/>
        <v>203827</v>
      </c>
      <c r="AS188" s="45">
        <f t="shared" si="58"/>
        <v>209962.2656111852</v>
      </c>
      <c r="AT188" s="66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2">
        <v>185</v>
      </c>
      <c r="B189" s="37" t="s">
        <v>587</v>
      </c>
      <c r="C189" s="37" t="s">
        <v>589</v>
      </c>
      <c r="D189" s="38" t="s">
        <v>573</v>
      </c>
      <c r="E189" s="38" t="s">
        <v>574</v>
      </c>
      <c r="F189" s="39" t="s">
        <v>588</v>
      </c>
      <c r="G189" s="39">
        <v>3</v>
      </c>
      <c r="H189" s="39" t="s">
        <v>1076</v>
      </c>
      <c r="I189" s="39" t="s">
        <v>22</v>
      </c>
      <c r="J189" s="39" t="s">
        <v>24</v>
      </c>
      <c r="K189" s="42">
        <v>243578</v>
      </c>
      <c r="L189" s="42">
        <v>229504</v>
      </c>
      <c r="M189" s="42">
        <v>260059</v>
      </c>
      <c r="N189" s="42">
        <v>264950</v>
      </c>
      <c r="O189" s="42">
        <v>287536</v>
      </c>
      <c r="P189" s="42">
        <v>287973</v>
      </c>
      <c r="Q189" s="42">
        <v>293097</v>
      </c>
      <c r="R189" s="42">
        <v>307884</v>
      </c>
      <c r="S189" s="42">
        <v>298097</v>
      </c>
      <c r="T189" s="42">
        <v>311395</v>
      </c>
      <c r="U189" s="42">
        <v>299921</v>
      </c>
      <c r="V189" s="42">
        <v>316553</v>
      </c>
      <c r="W189" s="42">
        <v>309903</v>
      </c>
      <c r="X189" s="42">
        <v>285041</v>
      </c>
      <c r="Y189" s="42">
        <v>305276</v>
      </c>
      <c r="Z189" s="58">
        <f t="shared" si="64"/>
        <v>0.18046785834517065</v>
      </c>
      <c r="AA189" s="58">
        <f t="shared" si="65"/>
        <v>0.1822619448390248</v>
      </c>
      <c r="AB189" s="58">
        <f t="shared" si="66"/>
        <v>0.2032983274351543</v>
      </c>
      <c r="AC189" s="59">
        <f t="shared" si="47"/>
        <v>365830.5307047434</v>
      </c>
      <c r="AD189" s="59">
        <f t="shared" si="48"/>
        <v>366386.52349144832</v>
      </c>
      <c r="AE189" s="59">
        <f t="shared" si="49"/>
        <v>372905.76156713662</v>
      </c>
      <c r="AF189" s="60">
        <f t="shared" si="50"/>
        <v>1105122.8157633282</v>
      </c>
      <c r="AG189" s="87">
        <v>3.5090366503435853E-2</v>
      </c>
      <c r="AH189" s="85">
        <f t="shared" si="51"/>
        <v>1105122.8157633285</v>
      </c>
      <c r="AI189" s="86">
        <f t="shared" si="52"/>
        <v>0</v>
      </c>
      <c r="AJ189" s="61">
        <f t="shared" si="53"/>
        <v>3.5090366503435853E-2</v>
      </c>
      <c r="AK189" s="62">
        <f t="shared" si="54"/>
        <v>320777.60985051427</v>
      </c>
      <c r="AL189" s="63">
        <f t="shared" si="55"/>
        <v>3.5099999999999999E-2</v>
      </c>
      <c r="AM189" s="64">
        <f t="shared" si="67"/>
        <v>2.0271236884027655E-2</v>
      </c>
      <c r="AN189" s="42"/>
      <c r="AO189" s="42"/>
      <c r="AP189" s="42"/>
      <c r="AQ189" s="65">
        <f t="shared" si="56"/>
        <v>3.5090366503435853E-2</v>
      </c>
      <c r="AR189" s="60">
        <f t="shared" si="57"/>
        <v>309903</v>
      </c>
      <c r="AS189" s="45">
        <f t="shared" si="58"/>
        <v>320777.60985051427</v>
      </c>
      <c r="AT189" s="66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2">
        <v>186</v>
      </c>
      <c r="B190" s="37" t="s">
        <v>590</v>
      </c>
      <c r="C190" s="37" t="s">
        <v>592</v>
      </c>
      <c r="D190" s="38" t="s">
        <v>573</v>
      </c>
      <c r="E190" s="38" t="s">
        <v>574</v>
      </c>
      <c r="F190" s="39" t="s">
        <v>591</v>
      </c>
      <c r="G190" s="39">
        <v>3</v>
      </c>
      <c r="H190" s="39" t="s">
        <v>1076</v>
      </c>
      <c r="I190" s="39" t="s">
        <v>1082</v>
      </c>
      <c r="J190" s="39" t="s">
        <v>24</v>
      </c>
      <c r="K190" s="42">
        <v>891606.5</v>
      </c>
      <c r="L190" s="42">
        <v>819235.1</v>
      </c>
      <c r="M190" s="42">
        <v>877750.5</v>
      </c>
      <c r="N190" s="42">
        <v>880575.5</v>
      </c>
      <c r="O190" s="42">
        <v>924370.5</v>
      </c>
      <c r="P190" s="42">
        <v>912595</v>
      </c>
      <c r="Q190" s="42">
        <v>940816</v>
      </c>
      <c r="R190" s="42">
        <v>998018</v>
      </c>
      <c r="S190" s="42">
        <v>985070</v>
      </c>
      <c r="T190" s="42">
        <v>1005764</v>
      </c>
      <c r="U190" s="42">
        <v>918770</v>
      </c>
      <c r="V190" s="42">
        <v>943447.60000000009</v>
      </c>
      <c r="W190" s="42">
        <v>994664</v>
      </c>
      <c r="X190" s="42">
        <v>901131</v>
      </c>
      <c r="Y190" s="42">
        <v>981427</v>
      </c>
      <c r="Z190" s="58">
        <f t="shared" si="64"/>
        <v>3.6747152471409805E-2</v>
      </c>
      <c r="AA190" s="58">
        <f t="shared" si="65"/>
        <v>2.3540093079177815E-2</v>
      </c>
      <c r="AB190" s="58">
        <f t="shared" si="66"/>
        <v>5.5191948466055463E-2</v>
      </c>
      <c r="AC190" s="59">
        <f t="shared" si="47"/>
        <v>1031215.0696658223</v>
      </c>
      <c r="AD190" s="59">
        <f t="shared" si="48"/>
        <v>1018078.4831425074</v>
      </c>
      <c r="AE190" s="59">
        <f t="shared" si="49"/>
        <v>1049561.4442290405</v>
      </c>
      <c r="AF190" s="60">
        <f t="shared" si="50"/>
        <v>3098854.9970373702</v>
      </c>
      <c r="AG190" s="87">
        <v>7.5789123971981851E-3</v>
      </c>
      <c r="AH190" s="85">
        <f t="shared" si="51"/>
        <v>3098854.9970373674</v>
      </c>
      <c r="AI190" s="86">
        <f t="shared" si="52"/>
        <v>0</v>
      </c>
      <c r="AJ190" s="61">
        <f t="shared" si="53"/>
        <v>7.5789123971981851E-3</v>
      </c>
      <c r="AK190" s="62">
        <f t="shared" si="54"/>
        <v>1002202.4713206467</v>
      </c>
      <c r="AL190" s="63">
        <f t="shared" si="55"/>
        <v>7.6E-3</v>
      </c>
      <c r="AM190" s="64">
        <f t="shared" si="67"/>
        <v>9.1566765222468316E-3</v>
      </c>
      <c r="AN190" s="42"/>
      <c r="AO190" s="42"/>
      <c r="AP190" s="42"/>
      <c r="AQ190" s="65">
        <f t="shared" si="56"/>
        <v>7.5789123971981851E-3</v>
      </c>
      <c r="AR190" s="60">
        <f t="shared" si="57"/>
        <v>994664</v>
      </c>
      <c r="AS190" s="45">
        <f t="shared" si="58"/>
        <v>1002202.4713206467</v>
      </c>
      <c r="AT190" s="66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2">
        <v>187</v>
      </c>
      <c r="B191" s="37" t="s">
        <v>593</v>
      </c>
      <c r="C191" s="37" t="s">
        <v>595</v>
      </c>
      <c r="D191" s="38" t="s">
        <v>573</v>
      </c>
      <c r="E191" s="38" t="s">
        <v>574</v>
      </c>
      <c r="F191" s="39" t="s">
        <v>594</v>
      </c>
      <c r="G191" s="39">
        <v>4</v>
      </c>
      <c r="H191" s="39" t="s">
        <v>21</v>
      </c>
      <c r="I191" s="39" t="s">
        <v>22</v>
      </c>
      <c r="J191" s="39" t="s">
        <v>24</v>
      </c>
      <c r="K191" s="42">
        <v>37430</v>
      </c>
      <c r="L191" s="42">
        <v>35717</v>
      </c>
      <c r="M191" s="42">
        <v>48450</v>
      </c>
      <c r="N191" s="42">
        <v>47242</v>
      </c>
      <c r="O191" s="42">
        <v>47985</v>
      </c>
      <c r="P191" s="42">
        <v>47404</v>
      </c>
      <c r="Q191" s="42">
        <v>48672</v>
      </c>
      <c r="R191" s="42">
        <v>49379</v>
      </c>
      <c r="S191" s="42">
        <v>52269</v>
      </c>
      <c r="T191" s="42">
        <v>51668</v>
      </c>
      <c r="U191" s="42">
        <v>52368</v>
      </c>
      <c r="V191" s="42">
        <v>52907</v>
      </c>
      <c r="W191" s="42">
        <v>53650</v>
      </c>
      <c r="X191" s="42">
        <v>48821</v>
      </c>
      <c r="Y191" s="42">
        <v>56226</v>
      </c>
      <c r="Z191" s="58">
        <f t="shared" si="64"/>
        <v>0.28199305370024041</v>
      </c>
      <c r="AA191" s="58">
        <f t="shared" si="65"/>
        <v>0.26647074539139726</v>
      </c>
      <c r="AB191" s="58">
        <f t="shared" si="66"/>
        <v>0.30034731498797762</v>
      </c>
      <c r="AC191" s="59">
        <f t="shared" si="47"/>
        <v>68778.927331017898</v>
      </c>
      <c r="AD191" s="59">
        <f t="shared" si="48"/>
        <v>67946.155490248464</v>
      </c>
      <c r="AE191" s="59">
        <f t="shared" si="49"/>
        <v>69763.633449104993</v>
      </c>
      <c r="AF191" s="60">
        <f t="shared" si="50"/>
        <v>206488.71627037137</v>
      </c>
      <c r="AG191" s="87">
        <v>5.0920018387717932E-2</v>
      </c>
      <c r="AH191" s="85">
        <f t="shared" si="51"/>
        <v>206488.71627037131</v>
      </c>
      <c r="AI191" s="86">
        <f t="shared" si="52"/>
        <v>0</v>
      </c>
      <c r="AJ191" s="61">
        <f t="shared" si="53"/>
        <v>5.0920018387717932E-2</v>
      </c>
      <c r="AK191" s="62">
        <f t="shared" si="54"/>
        <v>56381.858986501065</v>
      </c>
      <c r="AL191" s="63">
        <f t="shared" si="55"/>
        <v>5.0900000000000001E-2</v>
      </c>
      <c r="AM191" s="64">
        <f t="shared" si="67"/>
        <v>3.0455302257300643E-2</v>
      </c>
      <c r="AN191" s="42"/>
      <c r="AO191" s="42"/>
      <c r="AP191" s="42"/>
      <c r="AQ191" s="65">
        <f t="shared" si="56"/>
        <v>5.0920018387717932E-2</v>
      </c>
      <c r="AR191" s="60">
        <f t="shared" si="57"/>
        <v>53650</v>
      </c>
      <c r="AS191" s="45">
        <f t="shared" si="58"/>
        <v>56381.858986501065</v>
      </c>
      <c r="AT191" s="66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2">
        <v>188</v>
      </c>
      <c r="B192" s="37" t="s">
        <v>1060</v>
      </c>
      <c r="C192" s="37" t="s">
        <v>1062</v>
      </c>
      <c r="D192" s="38" t="s">
        <v>573</v>
      </c>
      <c r="E192" s="38" t="s">
        <v>574</v>
      </c>
      <c r="F192" s="39" t="s">
        <v>1061</v>
      </c>
      <c r="G192" s="39">
        <v>3</v>
      </c>
      <c r="H192" s="39" t="s">
        <v>1076</v>
      </c>
      <c r="I192" s="39" t="s">
        <v>22</v>
      </c>
      <c r="J192" s="39" t="s">
        <v>24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38293</v>
      </c>
      <c r="R192" s="42">
        <v>34698</v>
      </c>
      <c r="S192" s="42">
        <v>35086</v>
      </c>
      <c r="T192" s="42">
        <v>38881</v>
      </c>
      <c r="U192" s="42">
        <v>36405</v>
      </c>
      <c r="V192" s="42">
        <v>29599</v>
      </c>
      <c r="W192" s="42">
        <v>36519</v>
      </c>
      <c r="X192" s="42">
        <v>33742</v>
      </c>
      <c r="Y192" s="42">
        <v>39512</v>
      </c>
      <c r="Z192" s="58">
        <f>Q192/Q192-1</f>
        <v>0</v>
      </c>
      <c r="AA192" s="58">
        <f>R192/Q192-1</f>
        <v>-9.3881388243282071E-2</v>
      </c>
      <c r="AB192" s="58">
        <f>S192/Q192-1</f>
        <v>-8.3748988065703966E-2</v>
      </c>
      <c r="AC192" s="59">
        <f t="shared" si="47"/>
        <v>36519</v>
      </c>
      <c r="AD192" s="59">
        <f t="shared" si="48"/>
        <v>33090.54558274358</v>
      </c>
      <c r="AE192" s="59">
        <f t="shared" si="49"/>
        <v>33460.570704828555</v>
      </c>
      <c r="AF192" s="60">
        <f t="shared" si="50"/>
        <v>103070.11628757213</v>
      </c>
      <c r="AG192" s="87">
        <v>-1.2142718094662434E-2</v>
      </c>
      <c r="AH192" s="85">
        <f t="shared" si="51"/>
        <v>103070.11628757218</v>
      </c>
      <c r="AI192" s="86">
        <f t="shared" si="52"/>
        <v>0</v>
      </c>
      <c r="AJ192" s="61">
        <f t="shared" si="53"/>
        <v>-1.2142718094662434E-2</v>
      </c>
      <c r="AK192" s="62">
        <f t="shared" si="54"/>
        <v>36075.560077901027</v>
      </c>
      <c r="AL192" s="63">
        <f t="shared" si="55"/>
        <v>-1.21E-2</v>
      </c>
      <c r="AM192" s="64">
        <f>(POWER(W192/Q192,1/6)-1)</f>
        <v>-7.8745716228848517E-3</v>
      </c>
      <c r="AN192" s="42"/>
      <c r="AO192" s="42"/>
      <c r="AP192" s="42"/>
      <c r="AQ192" s="65">
        <f t="shared" si="56"/>
        <v>-1.2142718094662434E-2</v>
      </c>
      <c r="AR192" s="60">
        <f t="shared" si="57"/>
        <v>36519</v>
      </c>
      <c r="AS192" s="45">
        <f t="shared" si="58"/>
        <v>36075.560077901027</v>
      </c>
      <c r="AT192" s="66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2">
        <v>189</v>
      </c>
      <c r="B193" s="37" t="s">
        <v>596</v>
      </c>
      <c r="C193" s="37" t="s">
        <v>598</v>
      </c>
      <c r="D193" s="38" t="s">
        <v>573</v>
      </c>
      <c r="E193" s="38" t="s">
        <v>574</v>
      </c>
      <c r="F193" s="39" t="s">
        <v>597</v>
      </c>
      <c r="G193" s="39">
        <v>3</v>
      </c>
      <c r="H193" s="39" t="s">
        <v>1076</v>
      </c>
      <c r="I193" s="39" t="s">
        <v>22</v>
      </c>
      <c r="J193" s="39" t="s">
        <v>24</v>
      </c>
      <c r="K193" s="42">
        <v>711921</v>
      </c>
      <c r="L193" s="42">
        <v>708669.5</v>
      </c>
      <c r="M193" s="42">
        <v>762986.7</v>
      </c>
      <c r="N193" s="42">
        <v>768957</v>
      </c>
      <c r="O193" s="42">
        <v>828143.8</v>
      </c>
      <c r="P193" s="42">
        <v>723455.8</v>
      </c>
      <c r="Q193" s="42">
        <v>855872.10000000009</v>
      </c>
      <c r="R193" s="42">
        <v>881000</v>
      </c>
      <c r="S193" s="42">
        <v>857612.3</v>
      </c>
      <c r="T193" s="42">
        <v>905829.39999999991</v>
      </c>
      <c r="U193" s="42">
        <v>889010.5</v>
      </c>
      <c r="V193" s="42">
        <v>913474.7</v>
      </c>
      <c r="W193" s="42">
        <v>953115.5</v>
      </c>
      <c r="X193" s="42">
        <v>854527.89999999991</v>
      </c>
      <c r="Y193" s="42">
        <v>949267.7</v>
      </c>
      <c r="Z193" s="58">
        <f t="shared" ref="Z193:AB194" si="68">O193/$K193-1</f>
        <v>0.16325238334028636</v>
      </c>
      <c r="AA193" s="58">
        <f t="shared" si="68"/>
        <v>1.6202359531464872E-2</v>
      </c>
      <c r="AB193" s="58">
        <f t="shared" si="68"/>
        <v>0.20220094645332853</v>
      </c>
      <c r="AC193" s="59">
        <f t="shared" si="47"/>
        <v>1108713.8769735687</v>
      </c>
      <c r="AD193" s="59">
        <f t="shared" si="48"/>
        <v>968558.22000601189</v>
      </c>
      <c r="AE193" s="59">
        <f t="shared" si="49"/>
        <v>1145836.3561793375</v>
      </c>
      <c r="AF193" s="60">
        <f t="shared" si="50"/>
        <v>3223108.4531589178</v>
      </c>
      <c r="AG193" s="87">
        <v>2.420070791123894E-2</v>
      </c>
      <c r="AH193" s="85">
        <f t="shared" si="51"/>
        <v>3223108.4531589174</v>
      </c>
      <c r="AI193" s="86">
        <f t="shared" si="52"/>
        <v>0</v>
      </c>
      <c r="AJ193" s="61">
        <f t="shared" si="53"/>
        <v>2.420070791123894E-2</v>
      </c>
      <c r="AK193" s="62">
        <f t="shared" si="54"/>
        <v>976181.56982117449</v>
      </c>
      <c r="AL193" s="63">
        <f t="shared" si="55"/>
        <v>2.4199999999999999E-2</v>
      </c>
      <c r="AM193" s="64">
        <f>(POWER(W193/K193,1/12)-1)</f>
        <v>2.4612093088548503E-2</v>
      </c>
      <c r="AN193" s="42"/>
      <c r="AO193" s="42"/>
      <c r="AP193" s="42"/>
      <c r="AQ193" s="65">
        <f t="shared" si="56"/>
        <v>2.420070791123894E-2</v>
      </c>
      <c r="AR193" s="60">
        <f t="shared" si="57"/>
        <v>953115.5</v>
      </c>
      <c r="AS193" s="45">
        <f t="shared" si="58"/>
        <v>976181.56982117449</v>
      </c>
      <c r="AT193" s="66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2">
        <v>190</v>
      </c>
      <c r="B194" s="37" t="s">
        <v>599</v>
      </c>
      <c r="C194" s="37" t="s">
        <v>601</v>
      </c>
      <c r="D194" s="38" t="s">
        <v>573</v>
      </c>
      <c r="E194" s="38" t="s">
        <v>574</v>
      </c>
      <c r="F194" s="39" t="s">
        <v>600</v>
      </c>
      <c r="G194" s="39">
        <v>4</v>
      </c>
      <c r="H194" s="39" t="s">
        <v>21</v>
      </c>
      <c r="I194" s="39" t="s">
        <v>1082</v>
      </c>
      <c r="J194" s="39" t="s">
        <v>24</v>
      </c>
      <c r="K194" s="42">
        <v>772756</v>
      </c>
      <c r="L194" s="42">
        <v>703289</v>
      </c>
      <c r="M194" s="42">
        <v>782392</v>
      </c>
      <c r="N194" s="42">
        <v>803597</v>
      </c>
      <c r="O194" s="42">
        <v>778437</v>
      </c>
      <c r="P194" s="42">
        <v>803777</v>
      </c>
      <c r="Q194" s="42">
        <v>809615</v>
      </c>
      <c r="R194" s="42">
        <v>813696</v>
      </c>
      <c r="S194" s="42">
        <v>817176</v>
      </c>
      <c r="T194" s="42">
        <v>805537.1</v>
      </c>
      <c r="U194" s="42">
        <v>809867.1</v>
      </c>
      <c r="V194" s="42">
        <v>800016.9</v>
      </c>
      <c r="W194" s="42">
        <v>837428</v>
      </c>
      <c r="X194" s="42">
        <v>779500</v>
      </c>
      <c r="Y194" s="42">
        <v>835979</v>
      </c>
      <c r="Z194" s="58">
        <f t="shared" si="68"/>
        <v>7.3516090460636896E-3</v>
      </c>
      <c r="AA194" s="58">
        <f t="shared" si="68"/>
        <v>4.0143331142042271E-2</v>
      </c>
      <c r="AB194" s="58">
        <f t="shared" si="68"/>
        <v>4.7698109105590802E-2</v>
      </c>
      <c r="AC194" s="59">
        <f t="shared" si="47"/>
        <v>843584.44326022698</v>
      </c>
      <c r="AD194" s="59">
        <f t="shared" si="48"/>
        <v>871045.14951161819</v>
      </c>
      <c r="AE194" s="59">
        <f t="shared" si="49"/>
        <v>877371.73211207672</v>
      </c>
      <c r="AF194" s="60">
        <f t="shared" si="50"/>
        <v>2592001.324883922</v>
      </c>
      <c r="AG194" s="87">
        <v>6.2645386831650385E-3</v>
      </c>
      <c r="AH194" s="85">
        <f t="shared" si="51"/>
        <v>2592001.3248839229</v>
      </c>
      <c r="AI194" s="86">
        <f t="shared" si="52"/>
        <v>0</v>
      </c>
      <c r="AJ194" s="61">
        <f t="shared" si="53"/>
        <v>6.2645386831650385E-3</v>
      </c>
      <c r="AK194" s="62">
        <f t="shared" si="54"/>
        <v>842674.10010036547</v>
      </c>
      <c r="AL194" s="63">
        <f t="shared" si="55"/>
        <v>6.3E-3</v>
      </c>
      <c r="AM194" s="64">
        <f>(POWER(W194/K194,1/12)-1)</f>
        <v>6.720141529914736E-3</v>
      </c>
      <c r="AN194" s="42"/>
      <c r="AO194" s="42"/>
      <c r="AP194" s="42"/>
      <c r="AQ194" s="65">
        <f t="shared" si="56"/>
        <v>6.2645386831650385E-3</v>
      </c>
      <c r="AR194" s="60">
        <f t="shared" si="57"/>
        <v>837428</v>
      </c>
      <c r="AS194" s="45">
        <f t="shared" si="58"/>
        <v>842674.10010036547</v>
      </c>
      <c r="AT194" s="66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2">
        <v>191</v>
      </c>
      <c r="B195" s="37" t="s">
        <v>1055</v>
      </c>
      <c r="C195" s="37" t="s">
        <v>598</v>
      </c>
      <c r="D195" s="38" t="s">
        <v>573</v>
      </c>
      <c r="E195" s="38" t="s">
        <v>574</v>
      </c>
      <c r="F195" s="39" t="s">
        <v>1056</v>
      </c>
      <c r="G195" s="39">
        <v>3</v>
      </c>
      <c r="H195" s="39" t="s">
        <v>1076</v>
      </c>
      <c r="I195" s="39" t="s">
        <v>22</v>
      </c>
      <c r="J195" s="39" t="s">
        <v>24</v>
      </c>
      <c r="K195" s="42">
        <v>0</v>
      </c>
      <c r="L195" s="42">
        <v>0</v>
      </c>
      <c r="M195" s="42">
        <v>0</v>
      </c>
      <c r="N195" s="42">
        <v>3212</v>
      </c>
      <c r="O195" s="42">
        <v>29437</v>
      </c>
      <c r="P195" s="42">
        <v>12306</v>
      </c>
      <c r="Q195" s="42">
        <v>12306</v>
      </c>
      <c r="R195" s="42">
        <v>56012</v>
      </c>
      <c r="S195" s="42">
        <v>63324</v>
      </c>
      <c r="T195" s="42">
        <v>45992</v>
      </c>
      <c r="U195" s="42">
        <v>38236</v>
      </c>
      <c r="V195" s="42">
        <v>54319</v>
      </c>
      <c r="W195" s="42">
        <v>46699</v>
      </c>
      <c r="X195" s="42">
        <v>38592</v>
      </c>
      <c r="Y195" s="42">
        <v>41208</v>
      </c>
      <c r="Z195" s="58">
        <f>R195/R195-1</f>
        <v>0</v>
      </c>
      <c r="AA195" s="58">
        <f>S195/R195-1</f>
        <v>0.13054345497393416</v>
      </c>
      <c r="AB195" s="58">
        <f>T195/R195-1</f>
        <v>-0.1788902378061844</v>
      </c>
      <c r="AC195" s="59">
        <f t="shared" si="47"/>
        <v>46699</v>
      </c>
      <c r="AD195" s="59">
        <f t="shared" si="48"/>
        <v>52795.248803827752</v>
      </c>
      <c r="AE195" s="59">
        <f t="shared" si="49"/>
        <v>38345.004784688994</v>
      </c>
      <c r="AF195" s="60">
        <f t="shared" si="50"/>
        <v>137839.25358851673</v>
      </c>
      <c r="AG195" s="87">
        <v>-3.2448009564666111E-3</v>
      </c>
      <c r="AH195" s="85">
        <f t="shared" si="51"/>
        <v>137839.25358746355</v>
      </c>
      <c r="AI195" s="86">
        <f t="shared" si="52"/>
        <v>1.0531803127378225E-6</v>
      </c>
      <c r="AJ195" s="61">
        <f t="shared" si="53"/>
        <v>-3.2448009564666111E-3</v>
      </c>
      <c r="AK195" s="62">
        <f t="shared" si="54"/>
        <v>46547.471040133969</v>
      </c>
      <c r="AL195" s="63">
        <f t="shared" si="55"/>
        <v>-3.2000000000000002E-3</v>
      </c>
      <c r="AM195" s="64">
        <f>(POWER(W195/R195,1/5)-1)</f>
        <v>-3.5715246425840674E-2</v>
      </c>
      <c r="AN195" s="42"/>
      <c r="AO195" s="42"/>
      <c r="AP195" s="42"/>
      <c r="AQ195" s="65">
        <f t="shared" si="56"/>
        <v>-3.2448009564666111E-3</v>
      </c>
      <c r="AR195" s="60">
        <f t="shared" si="57"/>
        <v>46699</v>
      </c>
      <c r="AS195" s="45">
        <f t="shared" si="58"/>
        <v>46547.471040133969</v>
      </c>
      <c r="AT195" s="66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2">
        <v>192</v>
      </c>
      <c r="B196" s="37" t="s">
        <v>602</v>
      </c>
      <c r="C196" s="37" t="s">
        <v>604</v>
      </c>
      <c r="D196" s="38" t="s">
        <v>573</v>
      </c>
      <c r="E196" s="38" t="s">
        <v>574</v>
      </c>
      <c r="F196" s="39" t="s">
        <v>603</v>
      </c>
      <c r="G196" s="39">
        <v>5</v>
      </c>
      <c r="H196" s="39" t="s">
        <v>21</v>
      </c>
      <c r="I196" s="39" t="s">
        <v>1082</v>
      </c>
      <c r="J196" s="39" t="s">
        <v>24</v>
      </c>
      <c r="K196" s="42">
        <v>101096</v>
      </c>
      <c r="L196" s="42">
        <v>121724</v>
      </c>
      <c r="M196" s="42">
        <v>125466</v>
      </c>
      <c r="N196" s="42">
        <v>135860</v>
      </c>
      <c r="O196" s="42">
        <v>130670</v>
      </c>
      <c r="P196" s="42">
        <v>133213</v>
      </c>
      <c r="Q196" s="42">
        <v>132438</v>
      </c>
      <c r="R196" s="42">
        <v>148869</v>
      </c>
      <c r="S196" s="42">
        <v>150678</v>
      </c>
      <c r="T196" s="42">
        <v>149338</v>
      </c>
      <c r="U196" s="42">
        <v>159039</v>
      </c>
      <c r="V196" s="42">
        <v>156357</v>
      </c>
      <c r="W196" s="42">
        <v>161843</v>
      </c>
      <c r="X196" s="42">
        <v>167095</v>
      </c>
      <c r="Y196" s="42">
        <v>170377.5</v>
      </c>
      <c r="Z196" s="58">
        <f t="shared" ref="Z196:Z213" si="69">O196/$K196-1</f>
        <v>0.29253382923162152</v>
      </c>
      <c r="AA196" s="58">
        <f t="shared" ref="AA196:AA213" si="70">P196/$K196-1</f>
        <v>0.31768813800743856</v>
      </c>
      <c r="AB196" s="58">
        <f t="shared" ref="AB196:AB213" si="71">Q196/$K196-1</f>
        <v>0.31002215715755321</v>
      </c>
      <c r="AC196" s="59">
        <f t="shared" si="47"/>
        <v>209187.55252433332</v>
      </c>
      <c r="AD196" s="59">
        <f t="shared" si="48"/>
        <v>213258.60131953788</v>
      </c>
      <c r="AE196" s="59">
        <f t="shared" si="49"/>
        <v>212017.91598084988</v>
      </c>
      <c r="AF196" s="60">
        <f t="shared" si="50"/>
        <v>634464.06982472108</v>
      </c>
      <c r="AG196" s="87">
        <v>5.4765899633239454E-2</v>
      </c>
      <c r="AH196" s="85">
        <f t="shared" si="51"/>
        <v>634464.06982472108</v>
      </c>
      <c r="AI196" s="86">
        <f t="shared" si="52"/>
        <v>0</v>
      </c>
      <c r="AJ196" s="61">
        <f t="shared" si="53"/>
        <v>5.4765899633239454E-2</v>
      </c>
      <c r="AK196" s="62">
        <f t="shared" si="54"/>
        <v>170706.47749434237</v>
      </c>
      <c r="AL196" s="63">
        <f t="shared" si="55"/>
        <v>5.4800000000000001E-2</v>
      </c>
      <c r="AM196" s="64">
        <f t="shared" ref="AM196:AM231" si="72">(POWER(W196/K196,1/12)-1)</f>
        <v>3.9991993003086757E-2</v>
      </c>
      <c r="AN196" s="42"/>
      <c r="AO196" s="42"/>
      <c r="AP196" s="42"/>
      <c r="AQ196" s="65">
        <f t="shared" si="56"/>
        <v>5.4765899633239454E-2</v>
      </c>
      <c r="AR196" s="60">
        <f t="shared" si="57"/>
        <v>161843</v>
      </c>
      <c r="AS196" s="45">
        <f t="shared" si="58"/>
        <v>170706.47749434237</v>
      </c>
      <c r="AT196" s="66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2">
        <v>193</v>
      </c>
      <c r="B197" s="37" t="s">
        <v>605</v>
      </c>
      <c r="C197" s="37" t="s">
        <v>607</v>
      </c>
      <c r="D197" s="38" t="s">
        <v>573</v>
      </c>
      <c r="E197" s="38" t="s">
        <v>574</v>
      </c>
      <c r="F197" s="39" t="s">
        <v>606</v>
      </c>
      <c r="G197" s="39">
        <v>2</v>
      </c>
      <c r="H197" s="39" t="s">
        <v>1076</v>
      </c>
      <c r="I197" s="39" t="s">
        <v>22</v>
      </c>
      <c r="J197" s="39" t="s">
        <v>24</v>
      </c>
      <c r="K197" s="42">
        <v>485156.54000000004</v>
      </c>
      <c r="L197" s="42">
        <v>441838.93000000005</v>
      </c>
      <c r="M197" s="42">
        <v>509875.79999999993</v>
      </c>
      <c r="N197" s="42">
        <v>504118.04000000004</v>
      </c>
      <c r="O197" s="42">
        <v>492728.92999999993</v>
      </c>
      <c r="P197" s="42">
        <v>541556.09000000008</v>
      </c>
      <c r="Q197" s="42">
        <v>519620.87</v>
      </c>
      <c r="R197" s="42">
        <v>532188.15999999992</v>
      </c>
      <c r="S197" s="42">
        <v>503387.15</v>
      </c>
      <c r="T197" s="42">
        <v>534000.03</v>
      </c>
      <c r="U197" s="42">
        <v>550933.11</v>
      </c>
      <c r="V197" s="42">
        <v>519461.4</v>
      </c>
      <c r="W197" s="42">
        <v>545025.89</v>
      </c>
      <c r="X197" s="42">
        <v>539337.5</v>
      </c>
      <c r="Y197" s="42">
        <v>559729</v>
      </c>
      <c r="Z197" s="58">
        <f t="shared" si="69"/>
        <v>1.5608137530208177E-2</v>
      </c>
      <c r="AA197" s="58">
        <f t="shared" si="70"/>
        <v>0.11625021070518815</v>
      </c>
      <c r="AB197" s="58">
        <f t="shared" si="71"/>
        <v>7.103754594341849E-2</v>
      </c>
      <c r="AC197" s="59">
        <f t="shared" ref="AC197:AC233" si="73">$W197*(Z197+1)</f>
        <v>553532.72904864408</v>
      </c>
      <c r="AD197" s="59">
        <f t="shared" ref="AD197:AD233" si="74">$W197*(1+AA197)</f>
        <v>608385.26455228275</v>
      </c>
      <c r="AE197" s="59">
        <f t="shared" ref="AE197:AE233" si="75">$W197*(AB197+1)</f>
        <v>583743.19170122757</v>
      </c>
      <c r="AF197" s="60">
        <f t="shared" ref="AF197:AF260" si="76">SUM(AC197:AE197)</f>
        <v>1745661.1853021544</v>
      </c>
      <c r="AG197" s="87">
        <v>1.316309575384219E-2</v>
      </c>
      <c r="AH197" s="85">
        <f t="shared" ref="AH197:AH233" si="77">W197*((1+AG197)^4+(1+AG197)^5+(1+AG197)^6)</f>
        <v>1745661.1853021546</v>
      </c>
      <c r="AI197" s="86">
        <f t="shared" ref="AI197:AI260" si="78">+AF197-AH197</f>
        <v>0</v>
      </c>
      <c r="AJ197" s="61">
        <f t="shared" ref="AJ197:AJ260" si="79">AG197</f>
        <v>1.316309575384219E-2</v>
      </c>
      <c r="AK197" s="62">
        <f t="shared" ref="AK197:AK233" si="80">+W197*(1+AJ197)</f>
        <v>552200.1179783931</v>
      </c>
      <c r="AL197" s="63">
        <f t="shared" ref="AL197:AL260" si="81">ROUND(AJ197,4)</f>
        <v>1.32E-2</v>
      </c>
      <c r="AM197" s="64">
        <f t="shared" si="72"/>
        <v>9.7439744053784416E-3</v>
      </c>
      <c r="AN197" s="42"/>
      <c r="AO197" s="42"/>
      <c r="AP197" s="42"/>
      <c r="AQ197" s="65">
        <f t="shared" ref="AQ197:AQ260" si="82">AG197</f>
        <v>1.316309575384219E-2</v>
      </c>
      <c r="AR197" s="60">
        <f t="shared" ref="AR197:AR233" si="83">W197</f>
        <v>545025.89</v>
      </c>
      <c r="AS197" s="45">
        <f t="shared" ref="AS197:AS260" si="84">AK197</f>
        <v>552200.1179783931</v>
      </c>
      <c r="AT197" s="66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2">
        <v>194</v>
      </c>
      <c r="B198" s="37" t="s">
        <v>608</v>
      </c>
      <c r="C198" s="37" t="s">
        <v>610</v>
      </c>
      <c r="D198" s="38" t="s">
        <v>573</v>
      </c>
      <c r="E198" s="38" t="s">
        <v>574</v>
      </c>
      <c r="F198" s="39" t="s">
        <v>609</v>
      </c>
      <c r="G198" s="39">
        <v>2</v>
      </c>
      <c r="H198" s="39" t="s">
        <v>1076</v>
      </c>
      <c r="I198" s="39" t="s">
        <v>1082</v>
      </c>
      <c r="J198" s="39" t="s">
        <v>24</v>
      </c>
      <c r="K198" s="42">
        <v>1785014.5099999998</v>
      </c>
      <c r="L198" s="42">
        <v>1644686.99</v>
      </c>
      <c r="M198" s="42">
        <v>1849566.61</v>
      </c>
      <c r="N198" s="42">
        <v>1836070.65</v>
      </c>
      <c r="O198" s="42">
        <v>1843111.05</v>
      </c>
      <c r="P198" s="42">
        <v>1814806.6600000001</v>
      </c>
      <c r="Q198" s="42">
        <v>1833439.25</v>
      </c>
      <c r="R198" s="42">
        <v>1905361.21</v>
      </c>
      <c r="S198" s="42">
        <v>1949021.0299999998</v>
      </c>
      <c r="T198" s="42">
        <v>2042617.98</v>
      </c>
      <c r="U198" s="42">
        <v>1977747.05</v>
      </c>
      <c r="V198" s="42">
        <v>1976083.86</v>
      </c>
      <c r="W198" s="42">
        <v>2064594.68</v>
      </c>
      <c r="X198" s="42">
        <v>1914077.02</v>
      </c>
      <c r="Y198" s="42">
        <v>2047408.71</v>
      </c>
      <c r="Z198" s="58">
        <f t="shared" si="69"/>
        <v>3.2546816664252409E-2</v>
      </c>
      <c r="AA198" s="58">
        <f t="shared" si="70"/>
        <v>1.6690144440338672E-2</v>
      </c>
      <c r="AB198" s="58">
        <f t="shared" si="71"/>
        <v>2.7128485358923093E-2</v>
      </c>
      <c r="AC198" s="59">
        <f t="shared" si="73"/>
        <v>2131790.6645359509</v>
      </c>
      <c r="AD198" s="59">
        <f t="shared" si="74"/>
        <v>2099053.0634199549</v>
      </c>
      <c r="AE198" s="59">
        <f t="shared" si="75"/>
        <v>2120604.0065484904</v>
      </c>
      <c r="AF198" s="60">
        <f t="shared" si="76"/>
        <v>6351447.7345043961</v>
      </c>
      <c r="AG198" s="87">
        <v>5.0382781926081527E-3</v>
      </c>
      <c r="AH198" s="85">
        <f t="shared" si="77"/>
        <v>6351447.7345043942</v>
      </c>
      <c r="AI198" s="86">
        <f t="shared" si="78"/>
        <v>0</v>
      </c>
      <c r="AJ198" s="61">
        <f t="shared" si="79"/>
        <v>5.0382781926081527E-3</v>
      </c>
      <c r="AK198" s="62">
        <f t="shared" si="80"/>
        <v>2074996.6823528188</v>
      </c>
      <c r="AL198" s="63">
        <f t="shared" si="81"/>
        <v>5.0000000000000001E-3</v>
      </c>
      <c r="AM198" s="64">
        <f t="shared" si="72"/>
        <v>1.2199428499517273E-2</v>
      </c>
      <c r="AN198" s="42"/>
      <c r="AO198" s="42"/>
      <c r="AP198" s="42"/>
      <c r="AQ198" s="65">
        <f t="shared" si="82"/>
        <v>5.0382781926081527E-3</v>
      </c>
      <c r="AR198" s="60">
        <f t="shared" si="83"/>
        <v>2064594.68</v>
      </c>
      <c r="AS198" s="45">
        <f t="shared" si="84"/>
        <v>2074996.6823528188</v>
      </c>
      <c r="AT198" s="66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2">
        <v>195</v>
      </c>
      <c r="B199" s="37" t="s">
        <v>611</v>
      </c>
      <c r="C199" s="37" t="s">
        <v>613</v>
      </c>
      <c r="D199" s="38" t="s">
        <v>573</v>
      </c>
      <c r="E199" s="38" t="s">
        <v>574</v>
      </c>
      <c r="F199" s="39" t="s">
        <v>612</v>
      </c>
      <c r="G199" s="39">
        <v>4</v>
      </c>
      <c r="H199" s="39" t="s">
        <v>21</v>
      </c>
      <c r="I199" s="39" t="s">
        <v>1082</v>
      </c>
      <c r="J199" s="39" t="s">
        <v>24</v>
      </c>
      <c r="K199" s="42">
        <v>288273.98</v>
      </c>
      <c r="L199" s="42">
        <v>257774.5</v>
      </c>
      <c r="M199" s="42">
        <v>291897.70999999996</v>
      </c>
      <c r="N199" s="42">
        <v>306408.66000000003</v>
      </c>
      <c r="O199" s="42">
        <v>306543.37</v>
      </c>
      <c r="P199" s="42">
        <v>309276.02</v>
      </c>
      <c r="Q199" s="42">
        <v>313699.49</v>
      </c>
      <c r="R199" s="42">
        <v>298118.48</v>
      </c>
      <c r="S199" s="42">
        <v>307515.75</v>
      </c>
      <c r="T199" s="42">
        <v>305721.2</v>
      </c>
      <c r="U199" s="42">
        <v>323125.5</v>
      </c>
      <c r="V199" s="42">
        <v>308405.81</v>
      </c>
      <c r="W199" s="42">
        <v>304951.08</v>
      </c>
      <c r="X199" s="42">
        <v>277623.45999999996</v>
      </c>
      <c r="Y199" s="42">
        <v>300084.05</v>
      </c>
      <c r="Z199" s="58">
        <f t="shared" si="69"/>
        <v>6.3375091987143639E-2</v>
      </c>
      <c r="AA199" s="58">
        <f t="shared" si="70"/>
        <v>7.2854442152566312E-2</v>
      </c>
      <c r="AB199" s="58">
        <f t="shared" si="71"/>
        <v>8.8199115299965714E-2</v>
      </c>
      <c r="AC199" s="59">
        <f t="shared" si="73"/>
        <v>324277.38274657883</v>
      </c>
      <c r="AD199" s="59">
        <f t="shared" si="74"/>
        <v>327168.12081722263</v>
      </c>
      <c r="AE199" s="59">
        <f t="shared" si="75"/>
        <v>331847.49546576908</v>
      </c>
      <c r="AF199" s="60">
        <f t="shared" si="76"/>
        <v>983292.99902957061</v>
      </c>
      <c r="AG199" s="87">
        <v>1.4519239185137188E-2</v>
      </c>
      <c r="AH199" s="85">
        <f t="shared" si="77"/>
        <v>983292.99902957038</v>
      </c>
      <c r="AI199" s="86">
        <f t="shared" si="78"/>
        <v>0</v>
      </c>
      <c r="AJ199" s="61">
        <f t="shared" si="79"/>
        <v>1.4519239185137188E-2</v>
      </c>
      <c r="AK199" s="62">
        <f t="shared" si="80"/>
        <v>309378.73767028592</v>
      </c>
      <c r="AL199" s="63">
        <f t="shared" si="81"/>
        <v>1.4500000000000001E-2</v>
      </c>
      <c r="AM199" s="64">
        <f t="shared" si="72"/>
        <v>4.6976681864365766E-3</v>
      </c>
      <c r="AN199" s="42"/>
      <c r="AO199" s="42"/>
      <c r="AP199" s="42"/>
      <c r="AQ199" s="65">
        <f t="shared" si="82"/>
        <v>1.4519239185137188E-2</v>
      </c>
      <c r="AR199" s="60">
        <f t="shared" si="83"/>
        <v>304951.08</v>
      </c>
      <c r="AS199" s="45">
        <f t="shared" si="84"/>
        <v>309378.73767028592</v>
      </c>
      <c r="AT199" s="66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2">
        <v>196</v>
      </c>
      <c r="B200" s="37" t="s">
        <v>614</v>
      </c>
      <c r="C200" s="37" t="s">
        <v>616</v>
      </c>
      <c r="D200" s="38" t="s">
        <v>573</v>
      </c>
      <c r="E200" s="38" t="s">
        <v>574</v>
      </c>
      <c r="F200" s="39" t="s">
        <v>615</v>
      </c>
      <c r="G200" s="39">
        <v>4</v>
      </c>
      <c r="H200" s="39" t="s">
        <v>21</v>
      </c>
      <c r="I200" s="39" t="s">
        <v>22</v>
      </c>
      <c r="J200" s="39" t="s">
        <v>24</v>
      </c>
      <c r="K200" s="42">
        <v>15942.119999999999</v>
      </c>
      <c r="L200" s="42">
        <v>11271.2</v>
      </c>
      <c r="M200" s="42">
        <v>15718.910000000002</v>
      </c>
      <c r="N200" s="42">
        <v>15629.289999999999</v>
      </c>
      <c r="O200" s="42">
        <v>15906.3</v>
      </c>
      <c r="P200" s="42">
        <v>16156</v>
      </c>
      <c r="Q200" s="42">
        <v>15074.800000000001</v>
      </c>
      <c r="R200" s="42">
        <v>17371.45</v>
      </c>
      <c r="S200" s="42">
        <v>15890.279999999999</v>
      </c>
      <c r="T200" s="42">
        <v>14133.07</v>
      </c>
      <c r="U200" s="42">
        <v>16042.869999999999</v>
      </c>
      <c r="V200" s="42">
        <v>13298.26</v>
      </c>
      <c r="W200" s="42">
        <v>16928.339999999997</v>
      </c>
      <c r="X200" s="42">
        <v>13270.93</v>
      </c>
      <c r="Y200" s="42">
        <v>13453.099999999999</v>
      </c>
      <c r="Z200" s="58">
        <f t="shared" si="69"/>
        <v>-2.2468780814596245E-3</v>
      </c>
      <c r="AA200" s="58">
        <f t="shared" si="70"/>
        <v>1.3416032497560071E-2</v>
      </c>
      <c r="AB200" s="58">
        <f t="shared" si="71"/>
        <v>-5.4404307582680222E-2</v>
      </c>
      <c r="AC200" s="59">
        <f t="shared" si="73"/>
        <v>16890.3040838985</v>
      </c>
      <c r="AD200" s="59">
        <f t="shared" si="74"/>
        <v>17155.451159569744</v>
      </c>
      <c r="AE200" s="59">
        <f t="shared" si="75"/>
        <v>16007.365383775808</v>
      </c>
      <c r="AF200" s="60">
        <f t="shared" si="76"/>
        <v>50053.120627244054</v>
      </c>
      <c r="AG200" s="87">
        <v>-2.8996650324918122E-3</v>
      </c>
      <c r="AH200" s="85">
        <f t="shared" si="77"/>
        <v>50053.120627244061</v>
      </c>
      <c r="AI200" s="86">
        <f t="shared" si="78"/>
        <v>0</v>
      </c>
      <c r="AJ200" s="61">
        <f t="shared" si="79"/>
        <v>-2.8996650324918122E-3</v>
      </c>
      <c r="AK200" s="62">
        <f t="shared" si="80"/>
        <v>16879.253484443863</v>
      </c>
      <c r="AL200" s="63">
        <f t="shared" si="81"/>
        <v>-2.8999999999999998E-3</v>
      </c>
      <c r="AM200" s="64">
        <f t="shared" si="72"/>
        <v>5.0145708589413029E-3</v>
      </c>
      <c r="AN200" s="42"/>
      <c r="AO200" s="42"/>
      <c r="AP200" s="42"/>
      <c r="AQ200" s="65">
        <f t="shared" si="82"/>
        <v>-2.8996650324918122E-3</v>
      </c>
      <c r="AR200" s="60">
        <f t="shared" si="83"/>
        <v>16928.339999999997</v>
      </c>
      <c r="AS200" s="45">
        <f t="shared" si="84"/>
        <v>16879.253484443863</v>
      </c>
      <c r="AT200" s="66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2">
        <v>197</v>
      </c>
      <c r="B201" s="37" t="s">
        <v>617</v>
      </c>
      <c r="C201" s="37" t="s">
        <v>619</v>
      </c>
      <c r="D201" s="38" t="s">
        <v>573</v>
      </c>
      <c r="E201" s="38" t="s">
        <v>574</v>
      </c>
      <c r="F201" s="39" t="s">
        <v>618</v>
      </c>
      <c r="G201" s="39">
        <v>4</v>
      </c>
      <c r="H201" s="39" t="s">
        <v>21</v>
      </c>
      <c r="I201" s="39" t="s">
        <v>22</v>
      </c>
      <c r="J201" s="39" t="s">
        <v>24</v>
      </c>
      <c r="K201" s="42">
        <v>121953.84000000001</v>
      </c>
      <c r="L201" s="42">
        <v>104687.51999999999</v>
      </c>
      <c r="M201" s="42">
        <v>122114.51000000001</v>
      </c>
      <c r="N201" s="42">
        <v>122996.49</v>
      </c>
      <c r="O201" s="42">
        <v>128481.37</v>
      </c>
      <c r="P201" s="42">
        <v>118739.32</v>
      </c>
      <c r="Q201" s="42">
        <v>116397.85</v>
      </c>
      <c r="R201" s="42">
        <v>131826.63</v>
      </c>
      <c r="S201" s="42">
        <v>125817.07</v>
      </c>
      <c r="T201" s="42">
        <v>132099.63</v>
      </c>
      <c r="U201" s="42">
        <v>128864.31</v>
      </c>
      <c r="V201" s="42">
        <v>115383.79999999999</v>
      </c>
      <c r="W201" s="42">
        <v>142826.01999999999</v>
      </c>
      <c r="X201" s="42">
        <v>132729.07</v>
      </c>
      <c r="Y201" s="42">
        <v>121058.95999999999</v>
      </c>
      <c r="Z201" s="58">
        <f t="shared" si="69"/>
        <v>5.3524595863484015E-2</v>
      </c>
      <c r="AA201" s="58">
        <f t="shared" si="70"/>
        <v>-2.6358497608603426E-2</v>
      </c>
      <c r="AB201" s="58">
        <f t="shared" si="71"/>
        <v>-4.5558139046708246E-2</v>
      </c>
      <c r="AC201" s="59">
        <f t="shared" si="73"/>
        <v>150470.72499928987</v>
      </c>
      <c r="AD201" s="59">
        <f t="shared" si="74"/>
        <v>139061.34069338365</v>
      </c>
      <c r="AE201" s="59">
        <f t="shared" si="75"/>
        <v>136319.13232135205</v>
      </c>
      <c r="AF201" s="60">
        <f t="shared" si="76"/>
        <v>425851.19801402558</v>
      </c>
      <c r="AG201" s="87">
        <v>-1.2292547178145386E-3</v>
      </c>
      <c r="AH201" s="85">
        <f t="shared" si="77"/>
        <v>425851.19801402563</v>
      </c>
      <c r="AI201" s="86">
        <f t="shared" si="78"/>
        <v>0</v>
      </c>
      <c r="AJ201" s="61">
        <f t="shared" si="79"/>
        <v>-1.2292547178145386E-3</v>
      </c>
      <c r="AK201" s="62">
        <f t="shared" si="80"/>
        <v>142650.45044108832</v>
      </c>
      <c r="AL201" s="63">
        <f t="shared" si="81"/>
        <v>-1.1999999999999999E-3</v>
      </c>
      <c r="AM201" s="64">
        <f t="shared" si="72"/>
        <v>1.3252431414120469E-2</v>
      </c>
      <c r="AN201" s="42"/>
      <c r="AO201" s="42"/>
      <c r="AP201" s="42"/>
      <c r="AQ201" s="65">
        <f t="shared" si="82"/>
        <v>-1.2292547178145386E-3</v>
      </c>
      <c r="AR201" s="60">
        <f t="shared" si="83"/>
        <v>142826.01999999999</v>
      </c>
      <c r="AS201" s="45">
        <f t="shared" si="84"/>
        <v>142650.45044108832</v>
      </c>
      <c r="AT201" s="66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2">
        <v>198</v>
      </c>
      <c r="B202" s="37" t="s">
        <v>620</v>
      </c>
      <c r="C202" s="37" t="s">
        <v>622</v>
      </c>
      <c r="D202" s="38" t="s">
        <v>573</v>
      </c>
      <c r="E202" s="38" t="s">
        <v>574</v>
      </c>
      <c r="F202" s="39" t="s">
        <v>621</v>
      </c>
      <c r="G202" s="39">
        <v>3</v>
      </c>
      <c r="H202" s="39" t="s">
        <v>1076</v>
      </c>
      <c r="I202" s="39" t="s">
        <v>22</v>
      </c>
      <c r="J202" s="39" t="s">
        <v>24</v>
      </c>
      <c r="K202" s="42">
        <v>12600.419999999998</v>
      </c>
      <c r="L202" s="42">
        <v>10971.89</v>
      </c>
      <c r="M202" s="42">
        <v>12017.029999999999</v>
      </c>
      <c r="N202" s="42">
        <v>11784.529999999999</v>
      </c>
      <c r="O202" s="42">
        <v>13493.619999999999</v>
      </c>
      <c r="P202" s="42">
        <v>12038.900000000001</v>
      </c>
      <c r="Q202" s="42">
        <v>11952.07</v>
      </c>
      <c r="R202" s="42">
        <v>12912.77</v>
      </c>
      <c r="S202" s="42">
        <v>12954.220000000001</v>
      </c>
      <c r="T202" s="42">
        <v>13777.73</v>
      </c>
      <c r="U202" s="42">
        <v>12692.07</v>
      </c>
      <c r="V202" s="42">
        <v>12539.73</v>
      </c>
      <c r="W202" s="42">
        <v>14110.64</v>
      </c>
      <c r="X202" s="42">
        <v>11393.380000000001</v>
      </c>
      <c r="Y202" s="42">
        <v>13634.260000000002</v>
      </c>
      <c r="Z202" s="58">
        <f t="shared" si="69"/>
        <v>7.0886526004688699E-2</v>
      </c>
      <c r="AA202" s="58">
        <f t="shared" si="70"/>
        <v>-4.4563593911948751E-2</v>
      </c>
      <c r="AB202" s="58">
        <f t="shared" si="71"/>
        <v>-5.1454634051880666E-2</v>
      </c>
      <c r="AC202" s="59">
        <f t="shared" si="73"/>
        <v>15110.894249302801</v>
      </c>
      <c r="AD202" s="59">
        <f t="shared" si="74"/>
        <v>13481.819169202299</v>
      </c>
      <c r="AE202" s="59">
        <f t="shared" si="75"/>
        <v>13384.58218256217</v>
      </c>
      <c r="AF202" s="60">
        <f t="shared" si="76"/>
        <v>41977.295601067271</v>
      </c>
      <c r="AG202" s="87">
        <v>-1.6812778731387526E-3</v>
      </c>
      <c r="AH202" s="85">
        <f t="shared" si="77"/>
        <v>41977.295601067257</v>
      </c>
      <c r="AI202" s="86">
        <f t="shared" si="78"/>
        <v>0</v>
      </c>
      <c r="AJ202" s="61">
        <f t="shared" si="79"/>
        <v>-1.6812778731387526E-3</v>
      </c>
      <c r="AK202" s="62">
        <f t="shared" si="80"/>
        <v>14086.916093192172</v>
      </c>
      <c r="AL202" s="63">
        <f t="shared" si="81"/>
        <v>-1.6999999999999999E-3</v>
      </c>
      <c r="AM202" s="64">
        <f t="shared" si="72"/>
        <v>9.4778813194995593E-3</v>
      </c>
      <c r="AN202" s="42"/>
      <c r="AO202" s="42"/>
      <c r="AP202" s="42"/>
      <c r="AQ202" s="65">
        <f t="shared" si="82"/>
        <v>-1.6812778731387526E-3</v>
      </c>
      <c r="AR202" s="60">
        <f t="shared" si="83"/>
        <v>14110.64</v>
      </c>
      <c r="AS202" s="45">
        <f t="shared" si="84"/>
        <v>14086.916093192172</v>
      </c>
      <c r="AT202" s="66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2">
        <v>199</v>
      </c>
      <c r="B203" s="37" t="s">
        <v>623</v>
      </c>
      <c r="C203" s="37" t="s">
        <v>625</v>
      </c>
      <c r="D203" s="38" t="s">
        <v>573</v>
      </c>
      <c r="E203" s="38" t="s">
        <v>574</v>
      </c>
      <c r="F203" s="39" t="s">
        <v>624</v>
      </c>
      <c r="G203" s="39">
        <v>3</v>
      </c>
      <c r="H203" s="39" t="s">
        <v>1076</v>
      </c>
      <c r="I203" s="39" t="s">
        <v>22</v>
      </c>
      <c r="J203" s="39" t="s">
        <v>24</v>
      </c>
      <c r="K203" s="42">
        <v>64191</v>
      </c>
      <c r="L203" s="42">
        <v>52627.840000000004</v>
      </c>
      <c r="M203" s="42">
        <v>60903.53</v>
      </c>
      <c r="N203" s="42">
        <v>62146.570000000007</v>
      </c>
      <c r="O203" s="42">
        <v>66671.19</v>
      </c>
      <c r="P203" s="42">
        <v>66097.760000000009</v>
      </c>
      <c r="Q203" s="42">
        <v>68544.459999999992</v>
      </c>
      <c r="R203" s="42">
        <v>67788.08</v>
      </c>
      <c r="S203" s="42">
        <v>75318.989999999991</v>
      </c>
      <c r="T203" s="42">
        <v>68625.429999999993</v>
      </c>
      <c r="U203" s="42">
        <v>73941.41</v>
      </c>
      <c r="V203" s="42">
        <v>69998.67</v>
      </c>
      <c r="W203" s="42">
        <v>77455.609999999986</v>
      </c>
      <c r="X203" s="42">
        <v>63273.99</v>
      </c>
      <c r="Y203" s="42">
        <v>72711.990000000005</v>
      </c>
      <c r="Z203" s="58">
        <f t="shared" si="69"/>
        <v>3.8637659484974662E-2</v>
      </c>
      <c r="AA203" s="58">
        <f t="shared" si="70"/>
        <v>2.970447570531709E-2</v>
      </c>
      <c r="AB203" s="58">
        <f t="shared" si="71"/>
        <v>6.782041096103808E-2</v>
      </c>
      <c r="AC203" s="59">
        <f t="shared" si="73"/>
        <v>80448.313484380982</v>
      </c>
      <c r="AD203" s="59">
        <f t="shared" si="74"/>
        <v>79756.388285485504</v>
      </c>
      <c r="AE203" s="59">
        <f t="shared" si="75"/>
        <v>82708.681301437871</v>
      </c>
      <c r="AF203" s="60">
        <f t="shared" si="76"/>
        <v>242913.38307130436</v>
      </c>
      <c r="AG203" s="87">
        <v>8.911756514297306E-3</v>
      </c>
      <c r="AH203" s="85">
        <f t="shared" si="77"/>
        <v>242913.3830713043</v>
      </c>
      <c r="AI203" s="86">
        <f t="shared" si="78"/>
        <v>0</v>
      </c>
      <c r="AJ203" s="61">
        <f t="shared" si="79"/>
        <v>8.911756514297306E-3</v>
      </c>
      <c r="AK203" s="62">
        <f t="shared" si="80"/>
        <v>78145.875536986365</v>
      </c>
      <c r="AL203" s="63">
        <f t="shared" si="81"/>
        <v>8.8999999999999999E-3</v>
      </c>
      <c r="AM203" s="64">
        <f t="shared" si="72"/>
        <v>1.5776656464272953E-2</v>
      </c>
      <c r="AN203" s="42"/>
      <c r="AO203" s="42"/>
      <c r="AP203" s="42"/>
      <c r="AQ203" s="65">
        <f t="shared" si="82"/>
        <v>8.911756514297306E-3</v>
      </c>
      <c r="AR203" s="60">
        <f t="shared" si="83"/>
        <v>77455.609999999986</v>
      </c>
      <c r="AS203" s="45">
        <f t="shared" si="84"/>
        <v>78145.875536986365</v>
      </c>
      <c r="AT203" s="66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2">
        <v>200</v>
      </c>
      <c r="B204" s="37" t="s">
        <v>626</v>
      </c>
      <c r="C204" s="37" t="s">
        <v>628</v>
      </c>
      <c r="D204" s="38" t="s">
        <v>573</v>
      </c>
      <c r="E204" s="38" t="s">
        <v>574</v>
      </c>
      <c r="F204" s="39" t="s">
        <v>627</v>
      </c>
      <c r="G204" s="39">
        <v>5</v>
      </c>
      <c r="H204" s="39" t="s">
        <v>21</v>
      </c>
      <c r="I204" s="39" t="s">
        <v>1082</v>
      </c>
      <c r="J204" s="39" t="s">
        <v>24</v>
      </c>
      <c r="K204" s="42">
        <v>426415.14999999997</v>
      </c>
      <c r="L204" s="42">
        <v>395447.63</v>
      </c>
      <c r="M204" s="42">
        <v>399177.74</v>
      </c>
      <c r="N204" s="42">
        <v>434099.32</v>
      </c>
      <c r="O204" s="42">
        <v>435025.83999999997</v>
      </c>
      <c r="P204" s="42">
        <v>430369.39</v>
      </c>
      <c r="Q204" s="42">
        <v>440040.17000000004</v>
      </c>
      <c r="R204" s="42">
        <v>473427.38</v>
      </c>
      <c r="S204" s="42">
        <v>448863.52999999997</v>
      </c>
      <c r="T204" s="42">
        <v>484251.66000000003</v>
      </c>
      <c r="U204" s="42">
        <v>464097.99</v>
      </c>
      <c r="V204" s="42">
        <v>453449.20999999996</v>
      </c>
      <c r="W204" s="42">
        <v>464730.2</v>
      </c>
      <c r="X204" s="42">
        <v>415351.46</v>
      </c>
      <c r="Y204" s="42">
        <v>436381.05</v>
      </c>
      <c r="Z204" s="58">
        <f t="shared" si="69"/>
        <v>2.0193208426107834E-2</v>
      </c>
      <c r="AA204" s="58">
        <f t="shared" si="70"/>
        <v>9.273216488673075E-3</v>
      </c>
      <c r="AB204" s="58">
        <f t="shared" si="71"/>
        <v>3.1952476360185722E-2</v>
      </c>
      <c r="AC204" s="59">
        <f t="shared" si="73"/>
        <v>474114.59379050677</v>
      </c>
      <c r="AD204" s="59">
        <f t="shared" si="74"/>
        <v>469039.74375342432</v>
      </c>
      <c r="AE204" s="59">
        <f t="shared" si="75"/>
        <v>479579.48072936438</v>
      </c>
      <c r="AF204" s="60">
        <f t="shared" si="76"/>
        <v>1422733.8182732954</v>
      </c>
      <c r="AG204" s="87">
        <v>4.0603690035244085E-3</v>
      </c>
      <c r="AH204" s="85">
        <f t="shared" si="77"/>
        <v>1422733.8182732943</v>
      </c>
      <c r="AI204" s="86">
        <f t="shared" si="78"/>
        <v>0</v>
      </c>
      <c r="AJ204" s="61">
        <f t="shared" si="79"/>
        <v>4.0603690035244085E-3</v>
      </c>
      <c r="AK204" s="62">
        <f t="shared" si="80"/>
        <v>466617.1760990817</v>
      </c>
      <c r="AL204" s="63">
        <f t="shared" si="81"/>
        <v>4.1000000000000003E-3</v>
      </c>
      <c r="AM204" s="64">
        <f t="shared" si="72"/>
        <v>7.1960698233313192E-3</v>
      </c>
      <c r="AN204" s="42"/>
      <c r="AO204" s="42"/>
      <c r="AP204" s="42"/>
      <c r="AQ204" s="65">
        <f t="shared" si="82"/>
        <v>4.0603690035244085E-3</v>
      </c>
      <c r="AR204" s="60">
        <f t="shared" si="83"/>
        <v>464730.2</v>
      </c>
      <c r="AS204" s="45">
        <f t="shared" si="84"/>
        <v>466617.1760990817</v>
      </c>
      <c r="AT204" s="66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2">
        <v>201</v>
      </c>
      <c r="B205" s="37" t="s">
        <v>629</v>
      </c>
      <c r="C205" s="37" t="s">
        <v>631</v>
      </c>
      <c r="D205" s="38" t="s">
        <v>573</v>
      </c>
      <c r="E205" s="38" t="s">
        <v>574</v>
      </c>
      <c r="F205" s="39" t="s">
        <v>630</v>
      </c>
      <c r="G205" s="39">
        <v>6</v>
      </c>
      <c r="H205" s="39" t="s">
        <v>21</v>
      </c>
      <c r="I205" s="39" t="s">
        <v>22</v>
      </c>
      <c r="J205" s="39" t="s">
        <v>24</v>
      </c>
      <c r="K205" s="42">
        <v>9807.67</v>
      </c>
      <c r="L205" s="42">
        <v>11072.119999999999</v>
      </c>
      <c r="M205" s="42">
        <v>11611.61</v>
      </c>
      <c r="N205" s="42">
        <v>12560.57</v>
      </c>
      <c r="O205" s="42">
        <v>11682.6</v>
      </c>
      <c r="P205" s="42">
        <v>12268.310000000001</v>
      </c>
      <c r="Q205" s="42">
        <v>12247.46</v>
      </c>
      <c r="R205" s="42">
        <v>11545.800000000001</v>
      </c>
      <c r="S205" s="42">
        <v>11307.380000000001</v>
      </c>
      <c r="T205" s="42">
        <v>13114.41</v>
      </c>
      <c r="U205" s="42">
        <v>12422.82</v>
      </c>
      <c r="V205" s="42">
        <v>12185.820000000002</v>
      </c>
      <c r="W205" s="42">
        <v>12156.14</v>
      </c>
      <c r="X205" s="42">
        <v>11943.44</v>
      </c>
      <c r="Y205" s="42">
        <v>13512.61</v>
      </c>
      <c r="Z205" s="58">
        <f t="shared" si="69"/>
        <v>0.1911697681508453</v>
      </c>
      <c r="AA205" s="58">
        <f t="shared" si="70"/>
        <v>0.2508893549640232</v>
      </c>
      <c r="AB205" s="58">
        <f t="shared" si="71"/>
        <v>0.24876346777573044</v>
      </c>
      <c r="AC205" s="59">
        <f t="shared" si="73"/>
        <v>14480.026465409215</v>
      </c>
      <c r="AD205" s="59">
        <f t="shared" si="74"/>
        <v>15205.98612345236</v>
      </c>
      <c r="AE205" s="59">
        <f t="shared" si="75"/>
        <v>15180.143541167266</v>
      </c>
      <c r="AF205" s="60">
        <f t="shared" si="76"/>
        <v>44866.156130028838</v>
      </c>
      <c r="AG205" s="87">
        <v>4.2199655140790632E-2</v>
      </c>
      <c r="AH205" s="85">
        <f t="shared" si="77"/>
        <v>44866.15613002883</v>
      </c>
      <c r="AI205" s="86">
        <f t="shared" si="78"/>
        <v>0</v>
      </c>
      <c r="AJ205" s="61">
        <f t="shared" si="79"/>
        <v>4.2199655140790632E-2</v>
      </c>
      <c r="AK205" s="62">
        <f t="shared" si="80"/>
        <v>12669.124915843169</v>
      </c>
      <c r="AL205" s="63">
        <f t="shared" si="81"/>
        <v>4.2200000000000001E-2</v>
      </c>
      <c r="AM205" s="64">
        <f t="shared" si="72"/>
        <v>1.8050107343295929E-2</v>
      </c>
      <c r="AN205" s="42"/>
      <c r="AO205" s="42"/>
      <c r="AP205" s="42"/>
      <c r="AQ205" s="65">
        <f t="shared" si="82"/>
        <v>4.2199655140790632E-2</v>
      </c>
      <c r="AR205" s="60">
        <f t="shared" si="83"/>
        <v>12156.14</v>
      </c>
      <c r="AS205" s="45">
        <f t="shared" si="84"/>
        <v>12669.124915843169</v>
      </c>
      <c r="AT205" s="66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2">
        <v>202</v>
      </c>
      <c r="B206" s="37" t="s">
        <v>632</v>
      </c>
      <c r="C206" s="37" t="s">
        <v>634</v>
      </c>
      <c r="D206" s="38" t="s">
        <v>573</v>
      </c>
      <c r="E206" s="38" t="s">
        <v>574</v>
      </c>
      <c r="F206" s="39" t="s">
        <v>633</v>
      </c>
      <c r="G206" s="39">
        <v>4</v>
      </c>
      <c r="H206" s="39" t="s">
        <v>21</v>
      </c>
      <c r="I206" s="39" t="s">
        <v>1082</v>
      </c>
      <c r="J206" s="39" t="s">
        <v>24</v>
      </c>
      <c r="K206" s="42">
        <v>1402971.4</v>
      </c>
      <c r="L206" s="42">
        <v>1249190.7</v>
      </c>
      <c r="M206" s="42">
        <v>1366496.1</v>
      </c>
      <c r="N206" s="42">
        <v>1424356.9</v>
      </c>
      <c r="O206" s="42">
        <v>1453298.1</v>
      </c>
      <c r="P206" s="42">
        <v>1439459.7</v>
      </c>
      <c r="Q206" s="42">
        <v>1498811.1</v>
      </c>
      <c r="R206" s="42">
        <v>1560639.2000000002</v>
      </c>
      <c r="S206" s="42">
        <v>1543057.7</v>
      </c>
      <c r="T206" s="42">
        <v>1567518.7999999998</v>
      </c>
      <c r="U206" s="42">
        <v>1593570.7000000002</v>
      </c>
      <c r="V206" s="42">
        <v>1568861.9</v>
      </c>
      <c r="W206" s="42">
        <v>1635166.4</v>
      </c>
      <c r="X206" s="42">
        <v>1446910</v>
      </c>
      <c r="Y206" s="42">
        <v>1543631.5</v>
      </c>
      <c r="Z206" s="58">
        <f t="shared" si="69"/>
        <v>3.5871508143359376E-2</v>
      </c>
      <c r="AA206" s="58">
        <f t="shared" si="70"/>
        <v>2.6007871578850539E-2</v>
      </c>
      <c r="AB206" s="58">
        <f t="shared" si="71"/>
        <v>6.8311941355326367E-2</v>
      </c>
      <c r="AC206" s="59">
        <f t="shared" si="73"/>
        <v>1693822.2848333474</v>
      </c>
      <c r="AD206" s="59">
        <f t="shared" si="74"/>
        <v>1677693.5977412513</v>
      </c>
      <c r="AE206" s="59">
        <f t="shared" si="75"/>
        <v>1746867.791223</v>
      </c>
      <c r="AF206" s="60">
        <f t="shared" si="76"/>
        <v>5118383.673797599</v>
      </c>
      <c r="AG206" s="87">
        <v>8.5277162824435072E-3</v>
      </c>
      <c r="AH206" s="85">
        <f t="shared" si="77"/>
        <v>5118383.6737975972</v>
      </c>
      <c r="AI206" s="86">
        <f t="shared" si="78"/>
        <v>0</v>
      </c>
      <c r="AJ206" s="61">
        <f t="shared" si="79"/>
        <v>8.5277162824435072E-3</v>
      </c>
      <c r="AK206" s="62">
        <f t="shared" si="80"/>
        <v>1649110.6351337845</v>
      </c>
      <c r="AL206" s="63">
        <f t="shared" si="81"/>
        <v>8.5000000000000006E-3</v>
      </c>
      <c r="AM206" s="64">
        <f t="shared" si="72"/>
        <v>1.2844470319648194E-2</v>
      </c>
      <c r="AN206" s="42"/>
      <c r="AO206" s="42"/>
      <c r="AP206" s="42"/>
      <c r="AQ206" s="65">
        <f t="shared" si="82"/>
        <v>8.5277162824435072E-3</v>
      </c>
      <c r="AR206" s="60">
        <f t="shared" si="83"/>
        <v>1635166.4</v>
      </c>
      <c r="AS206" s="45">
        <f t="shared" si="84"/>
        <v>1649110.6351337845</v>
      </c>
      <c r="AT206" s="66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2">
        <v>203</v>
      </c>
      <c r="B207" s="37" t="s">
        <v>635</v>
      </c>
      <c r="C207" s="37" t="s">
        <v>637</v>
      </c>
      <c r="D207" s="38" t="s">
        <v>573</v>
      </c>
      <c r="E207" s="38" t="s">
        <v>574</v>
      </c>
      <c r="F207" s="39" t="s">
        <v>636</v>
      </c>
      <c r="G207" s="39">
        <v>2</v>
      </c>
      <c r="H207" s="39" t="s">
        <v>1076</v>
      </c>
      <c r="I207" s="39" t="s">
        <v>1082</v>
      </c>
      <c r="J207" s="39" t="s">
        <v>24</v>
      </c>
      <c r="K207" s="42">
        <v>3827507.5</v>
      </c>
      <c r="L207" s="42">
        <v>3432206</v>
      </c>
      <c r="M207" s="42">
        <v>3865471.9000000004</v>
      </c>
      <c r="N207" s="42">
        <v>3721180.7</v>
      </c>
      <c r="O207" s="42">
        <v>3848957.3</v>
      </c>
      <c r="P207" s="42">
        <v>3730473</v>
      </c>
      <c r="Q207" s="42">
        <v>3892209.9</v>
      </c>
      <c r="R207" s="42">
        <v>4015767.6</v>
      </c>
      <c r="S207" s="42">
        <v>4012589.5999999996</v>
      </c>
      <c r="T207" s="42">
        <v>4177254.3999999999</v>
      </c>
      <c r="U207" s="42">
        <v>4101210.1</v>
      </c>
      <c r="V207" s="42">
        <v>3994753.9</v>
      </c>
      <c r="W207" s="42">
        <v>4351749.8</v>
      </c>
      <c r="X207" s="42">
        <v>3763652.1</v>
      </c>
      <c r="Y207" s="42">
        <v>4053931.3000000003</v>
      </c>
      <c r="Z207" s="58">
        <f t="shared" si="69"/>
        <v>5.6041170396139428E-3</v>
      </c>
      <c r="AA207" s="58">
        <f t="shared" si="70"/>
        <v>-2.535187716810483E-2</v>
      </c>
      <c r="AB207" s="58">
        <f t="shared" si="71"/>
        <v>1.6904578240539037E-2</v>
      </c>
      <c r="AC207" s="59">
        <f t="shared" si="73"/>
        <v>4376137.5152063165</v>
      </c>
      <c r="AD207" s="59">
        <f t="shared" si="74"/>
        <v>4241424.7736040754</v>
      </c>
      <c r="AE207" s="59">
        <f t="shared" si="75"/>
        <v>4425314.2949773502</v>
      </c>
      <c r="AF207" s="60">
        <f t="shared" si="76"/>
        <v>13042876.583787741</v>
      </c>
      <c r="AG207" s="87">
        <v>-1.8961975208874702E-4</v>
      </c>
      <c r="AH207" s="85">
        <f t="shared" si="77"/>
        <v>13042876.583787743</v>
      </c>
      <c r="AI207" s="86">
        <f t="shared" si="78"/>
        <v>0</v>
      </c>
      <c r="AJ207" s="61">
        <f t="shared" si="79"/>
        <v>-1.8961975208874702E-4</v>
      </c>
      <c r="AK207" s="62">
        <f t="shared" si="80"/>
        <v>4350924.6222817712</v>
      </c>
      <c r="AL207" s="63">
        <f t="shared" si="81"/>
        <v>-2.0000000000000001E-4</v>
      </c>
      <c r="AM207" s="64">
        <f t="shared" si="72"/>
        <v>1.0754435060776668E-2</v>
      </c>
      <c r="AN207" s="42"/>
      <c r="AO207" s="42"/>
      <c r="AP207" s="42"/>
      <c r="AQ207" s="65">
        <f t="shared" si="82"/>
        <v>-1.8961975208874702E-4</v>
      </c>
      <c r="AR207" s="60">
        <f t="shared" si="83"/>
        <v>4351749.8</v>
      </c>
      <c r="AS207" s="45">
        <f t="shared" si="84"/>
        <v>4350924.6222817712</v>
      </c>
      <c r="AT207" s="66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2">
        <v>204</v>
      </c>
      <c r="B208" s="37" t="s">
        <v>638</v>
      </c>
      <c r="C208" s="37" t="s">
        <v>640</v>
      </c>
      <c r="D208" s="38" t="s">
        <v>573</v>
      </c>
      <c r="E208" s="38" t="s">
        <v>574</v>
      </c>
      <c r="F208" s="39" t="s">
        <v>639</v>
      </c>
      <c r="G208" s="39">
        <v>6</v>
      </c>
      <c r="H208" s="39" t="s">
        <v>21</v>
      </c>
      <c r="I208" s="39" t="s">
        <v>22</v>
      </c>
      <c r="J208" s="39" t="s">
        <v>24</v>
      </c>
      <c r="K208" s="42">
        <v>425717.44999999995</v>
      </c>
      <c r="L208" s="42">
        <v>366605.73</v>
      </c>
      <c r="M208" s="42">
        <v>397346.32999999996</v>
      </c>
      <c r="N208" s="42">
        <v>419643.52</v>
      </c>
      <c r="O208" s="42">
        <v>392002.69</v>
      </c>
      <c r="P208" s="42">
        <v>402878.55999999994</v>
      </c>
      <c r="Q208" s="42">
        <v>363151.94</v>
      </c>
      <c r="R208" s="42">
        <v>389144.61</v>
      </c>
      <c r="S208" s="42">
        <v>374983.52</v>
      </c>
      <c r="T208" s="42">
        <v>386271.86</v>
      </c>
      <c r="U208" s="42">
        <v>398622.67</v>
      </c>
      <c r="V208" s="42">
        <v>369544.15</v>
      </c>
      <c r="W208" s="42">
        <v>500741.69</v>
      </c>
      <c r="X208" s="42">
        <v>456910.64</v>
      </c>
      <c r="Y208" s="42">
        <v>452176.71</v>
      </c>
      <c r="Z208" s="58">
        <f t="shared" si="69"/>
        <v>-7.9195156317881654E-2</v>
      </c>
      <c r="AA208" s="58">
        <f t="shared" si="70"/>
        <v>-5.3648000569391785E-2</v>
      </c>
      <c r="AB208" s="58">
        <f t="shared" si="71"/>
        <v>-0.146964870714132</v>
      </c>
      <c r="AC208" s="59">
        <f t="shared" si="73"/>
        <v>461085.37358556979</v>
      </c>
      <c r="AD208" s="59">
        <f t="shared" si="74"/>
        <v>473877.89952976181</v>
      </c>
      <c r="AE208" s="59">
        <f t="shared" si="75"/>
        <v>427150.25226797402</v>
      </c>
      <c r="AF208" s="60">
        <f t="shared" si="76"/>
        <v>1362113.5253833055</v>
      </c>
      <c r="AG208" s="87">
        <v>-1.9416617585860208E-2</v>
      </c>
      <c r="AH208" s="85">
        <f t="shared" si="77"/>
        <v>1362113.5253833055</v>
      </c>
      <c r="AI208" s="86">
        <f t="shared" si="78"/>
        <v>0</v>
      </c>
      <c r="AJ208" s="61">
        <f t="shared" si="79"/>
        <v>-1.9416617585860208E-2</v>
      </c>
      <c r="AK208" s="62">
        <f t="shared" si="80"/>
        <v>491018.98009597266</v>
      </c>
      <c r="AL208" s="63">
        <f t="shared" si="81"/>
        <v>-1.9400000000000001E-2</v>
      </c>
      <c r="AM208" s="64">
        <f t="shared" si="72"/>
        <v>1.36181026945279E-2</v>
      </c>
      <c r="AN208" s="42"/>
      <c r="AO208" s="42"/>
      <c r="AP208" s="42"/>
      <c r="AQ208" s="65">
        <f t="shared" si="82"/>
        <v>-1.9416617585860208E-2</v>
      </c>
      <c r="AR208" s="60">
        <f t="shared" si="83"/>
        <v>500741.69</v>
      </c>
      <c r="AS208" s="45">
        <f t="shared" si="84"/>
        <v>491018.98009597266</v>
      </c>
      <c r="AT208" s="66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2">
        <v>205</v>
      </c>
      <c r="B209" s="37" t="s">
        <v>641</v>
      </c>
      <c r="C209" s="37" t="s">
        <v>643</v>
      </c>
      <c r="D209" s="38" t="s">
        <v>573</v>
      </c>
      <c r="E209" s="38" t="s">
        <v>574</v>
      </c>
      <c r="F209" s="39" t="s">
        <v>642</v>
      </c>
      <c r="G209" s="39">
        <v>4</v>
      </c>
      <c r="H209" s="39" t="s">
        <v>21</v>
      </c>
      <c r="I209" s="39" t="s">
        <v>1082</v>
      </c>
      <c r="J209" s="39" t="s">
        <v>24</v>
      </c>
      <c r="K209" s="42">
        <v>116125</v>
      </c>
      <c r="L209" s="42">
        <v>105337.3</v>
      </c>
      <c r="M209" s="42">
        <v>111822</v>
      </c>
      <c r="N209" s="42">
        <v>119616.7</v>
      </c>
      <c r="O209" s="42">
        <v>123140</v>
      </c>
      <c r="P209" s="42">
        <v>125275</v>
      </c>
      <c r="Q209" s="42">
        <v>121436</v>
      </c>
      <c r="R209" s="42">
        <v>131430</v>
      </c>
      <c r="S209" s="42">
        <v>129990</v>
      </c>
      <c r="T209" s="42">
        <v>129836</v>
      </c>
      <c r="U209" s="42">
        <v>130142</v>
      </c>
      <c r="V209" s="42">
        <v>124188</v>
      </c>
      <c r="W209" s="42">
        <v>122559</v>
      </c>
      <c r="X209" s="42">
        <v>118946</v>
      </c>
      <c r="Y209" s="42">
        <v>126613</v>
      </c>
      <c r="Z209" s="58">
        <f t="shared" si="69"/>
        <v>6.0409041980624245E-2</v>
      </c>
      <c r="AA209" s="58">
        <f t="shared" si="70"/>
        <v>7.8794402583423073E-2</v>
      </c>
      <c r="AB209" s="58">
        <f t="shared" si="71"/>
        <v>4.573519913885904E-2</v>
      </c>
      <c r="AC209" s="59">
        <f t="shared" si="73"/>
        <v>129962.67177610332</v>
      </c>
      <c r="AD209" s="59">
        <f t="shared" si="74"/>
        <v>132215.96318622175</v>
      </c>
      <c r="AE209" s="59">
        <f t="shared" si="75"/>
        <v>128164.26027125942</v>
      </c>
      <c r="AF209" s="60">
        <f t="shared" si="76"/>
        <v>390342.89523358451</v>
      </c>
      <c r="AG209" s="87">
        <v>1.2026361855068602E-2</v>
      </c>
      <c r="AH209" s="85">
        <f t="shared" si="77"/>
        <v>390342.89523358445</v>
      </c>
      <c r="AI209" s="86">
        <f t="shared" si="78"/>
        <v>0</v>
      </c>
      <c r="AJ209" s="61">
        <f t="shared" si="79"/>
        <v>1.2026361855068602E-2</v>
      </c>
      <c r="AK209" s="62">
        <f t="shared" si="80"/>
        <v>124032.93888259536</v>
      </c>
      <c r="AL209" s="63">
        <f t="shared" si="81"/>
        <v>1.2E-2</v>
      </c>
      <c r="AM209" s="64">
        <f t="shared" si="72"/>
        <v>4.503891296712581E-3</v>
      </c>
      <c r="AN209" s="42"/>
      <c r="AO209" s="42"/>
      <c r="AP209" s="42"/>
      <c r="AQ209" s="65">
        <f t="shared" si="82"/>
        <v>1.2026361855068602E-2</v>
      </c>
      <c r="AR209" s="60">
        <f t="shared" si="83"/>
        <v>122559</v>
      </c>
      <c r="AS209" s="45">
        <f t="shared" si="84"/>
        <v>124032.93888259536</v>
      </c>
      <c r="AT209" s="66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2">
        <v>206</v>
      </c>
      <c r="B210" s="37" t="s">
        <v>644</v>
      </c>
      <c r="C210" s="37" t="s">
        <v>646</v>
      </c>
      <c r="D210" s="38" t="s">
        <v>573</v>
      </c>
      <c r="E210" s="38" t="s">
        <v>574</v>
      </c>
      <c r="F210" s="39" t="s">
        <v>645</v>
      </c>
      <c r="G210" s="39">
        <v>3</v>
      </c>
      <c r="H210" s="39" t="s">
        <v>1076</v>
      </c>
      <c r="I210" s="39" t="s">
        <v>1082</v>
      </c>
      <c r="J210" s="39" t="s">
        <v>24</v>
      </c>
      <c r="K210" s="42">
        <v>793158</v>
      </c>
      <c r="L210" s="42">
        <v>730590</v>
      </c>
      <c r="M210" s="42">
        <v>809206</v>
      </c>
      <c r="N210" s="42">
        <v>811227</v>
      </c>
      <c r="O210" s="42">
        <v>816667</v>
      </c>
      <c r="P210" s="42">
        <v>822504</v>
      </c>
      <c r="Q210" s="42">
        <v>864049</v>
      </c>
      <c r="R210" s="42">
        <v>853056</v>
      </c>
      <c r="S210" s="42">
        <v>828769</v>
      </c>
      <c r="T210" s="42">
        <v>865763</v>
      </c>
      <c r="U210" s="42">
        <v>853852</v>
      </c>
      <c r="V210" s="42">
        <v>846052</v>
      </c>
      <c r="W210" s="42">
        <v>850314</v>
      </c>
      <c r="X210" s="42">
        <v>789005</v>
      </c>
      <c r="Y210" s="42">
        <v>882473</v>
      </c>
      <c r="Z210" s="58">
        <f t="shared" si="69"/>
        <v>2.9639743909788407E-2</v>
      </c>
      <c r="AA210" s="58">
        <f t="shared" si="70"/>
        <v>3.6998933377712984E-2</v>
      </c>
      <c r="AB210" s="58">
        <f t="shared" si="71"/>
        <v>8.9378156685048893E-2</v>
      </c>
      <c r="AC210" s="59">
        <f t="shared" si="73"/>
        <v>875517.08920290787</v>
      </c>
      <c r="AD210" s="59">
        <f t="shared" si="74"/>
        <v>881774.71103613661</v>
      </c>
      <c r="AE210" s="59">
        <f t="shared" si="75"/>
        <v>926313.49792349071</v>
      </c>
      <c r="AF210" s="60">
        <f t="shared" si="76"/>
        <v>2683605.2981625353</v>
      </c>
      <c r="AG210" s="87">
        <v>1.0184355849941363E-2</v>
      </c>
      <c r="AH210" s="85">
        <f t="shared" si="77"/>
        <v>2683605.2981625334</v>
      </c>
      <c r="AI210" s="86">
        <f t="shared" si="78"/>
        <v>0</v>
      </c>
      <c r="AJ210" s="61">
        <f t="shared" si="79"/>
        <v>1.0184355849941363E-2</v>
      </c>
      <c r="AK210" s="62">
        <f t="shared" si="80"/>
        <v>858973.90036018693</v>
      </c>
      <c r="AL210" s="63">
        <f t="shared" si="81"/>
        <v>1.0200000000000001E-2</v>
      </c>
      <c r="AM210" s="64">
        <f t="shared" si="72"/>
        <v>5.8154484352328506E-3</v>
      </c>
      <c r="AN210" s="42"/>
      <c r="AO210" s="42"/>
      <c r="AP210" s="42"/>
      <c r="AQ210" s="65">
        <f t="shared" si="82"/>
        <v>1.0184355849941363E-2</v>
      </c>
      <c r="AR210" s="60">
        <f t="shared" si="83"/>
        <v>850314</v>
      </c>
      <c r="AS210" s="45">
        <f t="shared" si="84"/>
        <v>858973.90036018693</v>
      </c>
      <c r="AT210" s="66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2">
        <v>207</v>
      </c>
      <c r="B211" s="37" t="s">
        <v>647</v>
      </c>
      <c r="C211" s="37" t="s">
        <v>649</v>
      </c>
      <c r="D211" s="38" t="s">
        <v>573</v>
      </c>
      <c r="E211" s="38" t="s">
        <v>574</v>
      </c>
      <c r="F211" s="39" t="s">
        <v>648</v>
      </c>
      <c r="G211" s="39">
        <v>4</v>
      </c>
      <c r="H211" s="39" t="s">
        <v>21</v>
      </c>
      <c r="I211" s="39" t="s">
        <v>1082</v>
      </c>
      <c r="J211" s="39" t="s">
        <v>24</v>
      </c>
      <c r="K211" s="42">
        <v>749817</v>
      </c>
      <c r="L211" s="42">
        <v>719027.19999999995</v>
      </c>
      <c r="M211" s="42">
        <v>704219.7</v>
      </c>
      <c r="N211" s="42">
        <v>775709</v>
      </c>
      <c r="O211" s="42">
        <v>908789.4</v>
      </c>
      <c r="P211" s="42">
        <v>938936.2</v>
      </c>
      <c r="Q211" s="42">
        <v>769199</v>
      </c>
      <c r="R211" s="42">
        <v>867203</v>
      </c>
      <c r="S211" s="42">
        <v>814838.5</v>
      </c>
      <c r="T211" s="42">
        <v>838718</v>
      </c>
      <c r="U211" s="42">
        <v>850098</v>
      </c>
      <c r="V211" s="42">
        <v>839022.4</v>
      </c>
      <c r="W211" s="42">
        <v>862480.5</v>
      </c>
      <c r="X211" s="42">
        <v>836978</v>
      </c>
      <c r="Y211" s="42">
        <v>803374</v>
      </c>
      <c r="Z211" s="58">
        <f t="shared" si="69"/>
        <v>0.21201493164332108</v>
      </c>
      <c r="AA211" s="58">
        <f t="shared" si="70"/>
        <v>0.25222047512926471</v>
      </c>
      <c r="AB211" s="58">
        <f t="shared" si="71"/>
        <v>2.5848973816277931E-2</v>
      </c>
      <c r="AC211" s="59">
        <f t="shared" si="73"/>
        <v>1045339.2442511974</v>
      </c>
      <c r="AD211" s="59">
        <f t="shared" si="74"/>
        <v>1080015.7414997257</v>
      </c>
      <c r="AE211" s="59">
        <f t="shared" si="75"/>
        <v>884774.73586155032</v>
      </c>
      <c r="AF211" s="60">
        <f t="shared" si="76"/>
        <v>3010129.721612473</v>
      </c>
      <c r="AG211" s="87">
        <v>3.0662623559183668E-2</v>
      </c>
      <c r="AH211" s="85">
        <f t="shared" si="77"/>
        <v>3010129.7216124721</v>
      </c>
      <c r="AI211" s="86">
        <f t="shared" si="78"/>
        <v>0</v>
      </c>
      <c r="AJ211" s="61">
        <f t="shared" si="79"/>
        <v>3.0662623559183668E-2</v>
      </c>
      <c r="AK211" s="62">
        <f t="shared" si="80"/>
        <v>888926.4148986364</v>
      </c>
      <c r="AL211" s="63">
        <f t="shared" si="81"/>
        <v>3.0700000000000002E-2</v>
      </c>
      <c r="AM211" s="64">
        <f t="shared" si="72"/>
        <v>1.1733584987760226E-2</v>
      </c>
      <c r="AN211" s="42"/>
      <c r="AO211" s="42"/>
      <c r="AP211" s="42"/>
      <c r="AQ211" s="65">
        <f t="shared" si="82"/>
        <v>3.0662623559183668E-2</v>
      </c>
      <c r="AR211" s="60">
        <f t="shared" si="83"/>
        <v>862480.5</v>
      </c>
      <c r="AS211" s="45">
        <f t="shared" si="84"/>
        <v>888926.4148986364</v>
      </c>
      <c r="AT211" s="66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2">
        <v>208</v>
      </c>
      <c r="B212" s="37" t="s">
        <v>650</v>
      </c>
      <c r="C212" s="37" t="s">
        <v>652</v>
      </c>
      <c r="D212" s="38" t="s">
        <v>573</v>
      </c>
      <c r="E212" s="38" t="s">
        <v>574</v>
      </c>
      <c r="F212" s="39" t="s">
        <v>651</v>
      </c>
      <c r="G212" s="39" t="s">
        <v>30</v>
      </c>
      <c r="H212" s="39" t="s">
        <v>21</v>
      </c>
      <c r="I212" s="39" t="s">
        <v>22</v>
      </c>
      <c r="J212" s="39" t="s">
        <v>24</v>
      </c>
      <c r="K212" s="42">
        <v>21348</v>
      </c>
      <c r="L212" s="42">
        <v>19897</v>
      </c>
      <c r="M212" s="42">
        <v>21301</v>
      </c>
      <c r="N212" s="42">
        <v>22584</v>
      </c>
      <c r="O212" s="42">
        <v>18017</v>
      </c>
      <c r="P212" s="42">
        <v>19098</v>
      </c>
      <c r="Q212" s="42">
        <v>18800</v>
      </c>
      <c r="R212" s="42">
        <v>22104</v>
      </c>
      <c r="S212" s="42">
        <v>22625</v>
      </c>
      <c r="T212" s="42">
        <v>21438</v>
      </c>
      <c r="U212" s="42">
        <v>21118</v>
      </c>
      <c r="V212" s="42">
        <v>21878</v>
      </c>
      <c r="W212" s="42">
        <v>24451</v>
      </c>
      <c r="X212" s="42">
        <v>19539</v>
      </c>
      <c r="Y212" s="42">
        <v>32174</v>
      </c>
      <c r="Z212" s="58">
        <f t="shared" si="69"/>
        <v>-0.15603335207045155</v>
      </c>
      <c r="AA212" s="58">
        <f t="shared" si="70"/>
        <v>-0.10539629005059026</v>
      </c>
      <c r="AB212" s="58">
        <f t="shared" si="71"/>
        <v>-0.11935544313284618</v>
      </c>
      <c r="AC212" s="59">
        <f t="shared" si="73"/>
        <v>20635.828508525388</v>
      </c>
      <c r="AD212" s="59">
        <f t="shared" si="74"/>
        <v>21873.955311973019</v>
      </c>
      <c r="AE212" s="59">
        <f t="shared" si="75"/>
        <v>21532.64005995878</v>
      </c>
      <c r="AF212" s="60">
        <f t="shared" si="76"/>
        <v>64042.423880457187</v>
      </c>
      <c r="AG212" s="87">
        <v>-2.6830337511660005E-2</v>
      </c>
      <c r="AH212" s="85">
        <f t="shared" si="77"/>
        <v>64042.423880457209</v>
      </c>
      <c r="AI212" s="86">
        <f t="shared" si="78"/>
        <v>0</v>
      </c>
      <c r="AJ212" s="61">
        <f t="shared" si="79"/>
        <v>-2.6830337511660005E-2</v>
      </c>
      <c r="AK212" s="62">
        <f t="shared" si="80"/>
        <v>23794.971417502402</v>
      </c>
      <c r="AL212" s="63">
        <f t="shared" si="81"/>
        <v>-2.6800000000000001E-2</v>
      </c>
      <c r="AM212" s="64">
        <f t="shared" si="72"/>
        <v>1.1373614641210672E-2</v>
      </c>
      <c r="AN212" s="42"/>
      <c r="AO212" s="42"/>
      <c r="AP212" s="42"/>
      <c r="AQ212" s="65">
        <f t="shared" si="82"/>
        <v>-2.6830337511660005E-2</v>
      </c>
      <c r="AR212" s="60">
        <f t="shared" si="83"/>
        <v>24451</v>
      </c>
      <c r="AS212" s="45">
        <f t="shared" si="84"/>
        <v>23794.971417502402</v>
      </c>
      <c r="AT212" s="66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2">
        <v>209</v>
      </c>
      <c r="B213" s="37" t="s">
        <v>653</v>
      </c>
      <c r="C213" s="37" t="s">
        <v>655</v>
      </c>
      <c r="D213" s="38" t="s">
        <v>573</v>
      </c>
      <c r="E213" s="38" t="s">
        <v>574</v>
      </c>
      <c r="F213" s="39" t="s">
        <v>654</v>
      </c>
      <c r="G213" s="39" t="s">
        <v>30</v>
      </c>
      <c r="H213" s="39" t="s">
        <v>21</v>
      </c>
      <c r="I213" s="39" t="s">
        <v>1082</v>
      </c>
      <c r="J213" s="39" t="s">
        <v>24</v>
      </c>
      <c r="K213" s="42">
        <v>3345</v>
      </c>
      <c r="L213" s="42">
        <v>2643</v>
      </c>
      <c r="M213" s="42">
        <v>2233</v>
      </c>
      <c r="N213" s="42">
        <v>2635</v>
      </c>
      <c r="O213" s="42">
        <v>2685</v>
      </c>
      <c r="P213" s="42">
        <v>3840.9</v>
      </c>
      <c r="Q213" s="42">
        <v>3491.4</v>
      </c>
      <c r="R213" s="42">
        <v>3561</v>
      </c>
      <c r="S213" s="42">
        <v>3702.8</v>
      </c>
      <c r="T213" s="42">
        <v>3435</v>
      </c>
      <c r="U213" s="42">
        <v>3551</v>
      </c>
      <c r="V213" s="42">
        <v>3379</v>
      </c>
      <c r="W213" s="42">
        <v>3265</v>
      </c>
      <c r="X213" s="42">
        <v>3054</v>
      </c>
      <c r="Y213" s="42">
        <v>3184</v>
      </c>
      <c r="Z213" s="58">
        <f t="shared" si="69"/>
        <v>-0.19730941704035876</v>
      </c>
      <c r="AA213" s="58">
        <f t="shared" si="70"/>
        <v>0.14825112107623317</v>
      </c>
      <c r="AB213" s="58">
        <f t="shared" si="71"/>
        <v>4.3766816143497866E-2</v>
      </c>
      <c r="AC213" s="59">
        <f t="shared" si="73"/>
        <v>2620.7847533632284</v>
      </c>
      <c r="AD213" s="59">
        <f t="shared" si="74"/>
        <v>3749.0399103139011</v>
      </c>
      <c r="AE213" s="59">
        <f t="shared" si="75"/>
        <v>3407.8986547085206</v>
      </c>
      <c r="AF213" s="60">
        <f t="shared" si="76"/>
        <v>9777.7233183856497</v>
      </c>
      <c r="AG213" s="87">
        <v>-3.5302278017933128E-4</v>
      </c>
      <c r="AH213" s="85">
        <f t="shared" si="77"/>
        <v>9777.7233183856515</v>
      </c>
      <c r="AI213" s="86">
        <f t="shared" si="78"/>
        <v>0</v>
      </c>
      <c r="AJ213" s="61">
        <f t="shared" si="79"/>
        <v>-3.5302278017933128E-4</v>
      </c>
      <c r="AK213" s="62">
        <f t="shared" si="80"/>
        <v>3263.8473806227144</v>
      </c>
      <c r="AL213" s="63">
        <f t="shared" si="81"/>
        <v>-4.0000000000000002E-4</v>
      </c>
      <c r="AM213" s="64">
        <f t="shared" si="72"/>
        <v>-2.015210967923009E-3</v>
      </c>
      <c r="AN213" s="42"/>
      <c r="AO213" s="42"/>
      <c r="AP213" s="42"/>
      <c r="AQ213" s="65">
        <f t="shared" si="82"/>
        <v>-3.5302278017933128E-4</v>
      </c>
      <c r="AR213" s="60">
        <f t="shared" si="83"/>
        <v>3265</v>
      </c>
      <c r="AS213" s="45">
        <f t="shared" si="84"/>
        <v>3263.8473806227144</v>
      </c>
      <c r="AT213" s="66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2">
        <v>210</v>
      </c>
      <c r="B214" s="37" t="s">
        <v>656</v>
      </c>
      <c r="C214" s="37" t="s">
        <v>655</v>
      </c>
      <c r="D214" s="38" t="s">
        <v>573</v>
      </c>
      <c r="E214" s="38" t="s">
        <v>574</v>
      </c>
      <c r="F214" s="39" t="s">
        <v>657</v>
      </c>
      <c r="G214" s="39" t="s">
        <v>30</v>
      </c>
      <c r="H214" s="39" t="s">
        <v>21</v>
      </c>
      <c r="I214" s="39" t="s">
        <v>1082</v>
      </c>
      <c r="J214" s="39" t="s">
        <v>24</v>
      </c>
      <c r="K214" s="42">
        <v>385</v>
      </c>
      <c r="L214" s="42">
        <v>329</v>
      </c>
      <c r="M214" s="42">
        <v>211</v>
      </c>
      <c r="N214" s="42">
        <v>170</v>
      </c>
      <c r="O214" s="42">
        <v>118</v>
      </c>
      <c r="P214" s="42">
        <v>84.8</v>
      </c>
      <c r="Q214" s="42">
        <v>133</v>
      </c>
      <c r="R214" s="42">
        <v>119</v>
      </c>
      <c r="S214" s="42">
        <v>120</v>
      </c>
      <c r="T214" s="42">
        <v>120</v>
      </c>
      <c r="U214" s="42">
        <v>146</v>
      </c>
      <c r="V214" s="42">
        <v>177.8</v>
      </c>
      <c r="W214" s="42">
        <v>133</v>
      </c>
      <c r="X214" s="42">
        <v>89</v>
      </c>
      <c r="Y214" s="42">
        <v>77</v>
      </c>
      <c r="Z214" s="58">
        <f>O214/$O214-1</f>
        <v>0</v>
      </c>
      <c r="AA214" s="58">
        <f>P214/$O214-1</f>
        <v>-0.28135593220338984</v>
      </c>
      <c r="AB214" s="58">
        <f>Q214/$O214-1</f>
        <v>0.12711864406779672</v>
      </c>
      <c r="AC214" s="59">
        <f t="shared" si="73"/>
        <v>133</v>
      </c>
      <c r="AD214" s="59">
        <f t="shared" si="74"/>
        <v>95.579661016949146</v>
      </c>
      <c r="AE214" s="59">
        <f t="shared" si="75"/>
        <v>149.90677966101697</v>
      </c>
      <c r="AF214" s="60">
        <f t="shared" si="76"/>
        <v>378.48644067796613</v>
      </c>
      <c r="AG214" s="87">
        <v>-1.0508073398406004E-2</v>
      </c>
      <c r="AH214" s="85">
        <f t="shared" si="77"/>
        <v>378.48644067796613</v>
      </c>
      <c r="AI214" s="86">
        <f t="shared" si="78"/>
        <v>0</v>
      </c>
      <c r="AJ214" s="61">
        <f t="shared" si="79"/>
        <v>-1.0508073398406004E-2</v>
      </c>
      <c r="AK214" s="62">
        <f t="shared" si="80"/>
        <v>131.60242623801201</v>
      </c>
      <c r="AL214" s="63">
        <f t="shared" si="81"/>
        <v>-1.0500000000000001E-2</v>
      </c>
      <c r="AM214" s="64">
        <f t="shared" si="72"/>
        <v>-8.4765092522303576E-2</v>
      </c>
      <c r="AN214" s="42"/>
      <c r="AO214" s="42"/>
      <c r="AP214" s="42"/>
      <c r="AQ214" s="65">
        <f t="shared" si="82"/>
        <v>-1.0508073398406004E-2</v>
      </c>
      <c r="AR214" s="60">
        <f t="shared" si="83"/>
        <v>133</v>
      </c>
      <c r="AS214" s="45">
        <f t="shared" si="84"/>
        <v>131.60242623801201</v>
      </c>
      <c r="AT214" s="66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2">
        <v>211</v>
      </c>
      <c r="B215" s="37" t="s">
        <v>658</v>
      </c>
      <c r="C215" s="37" t="s">
        <v>655</v>
      </c>
      <c r="D215" s="38" t="s">
        <v>573</v>
      </c>
      <c r="E215" s="38" t="s">
        <v>574</v>
      </c>
      <c r="F215" s="39" t="s">
        <v>659</v>
      </c>
      <c r="G215" s="39" t="s">
        <v>30</v>
      </c>
      <c r="H215" s="39" t="s">
        <v>21</v>
      </c>
      <c r="I215" s="39" t="s">
        <v>1082</v>
      </c>
      <c r="J215" s="39" t="s">
        <v>24</v>
      </c>
      <c r="K215" s="42">
        <v>1871</v>
      </c>
      <c r="L215" s="42">
        <v>2031</v>
      </c>
      <c r="M215" s="42">
        <v>1785</v>
      </c>
      <c r="N215" s="42">
        <v>2264</v>
      </c>
      <c r="O215" s="42">
        <v>2018</v>
      </c>
      <c r="P215" s="42">
        <v>2019.2</v>
      </c>
      <c r="Q215" s="42">
        <v>2037.2</v>
      </c>
      <c r="R215" s="42">
        <v>2189.8000000000002</v>
      </c>
      <c r="S215" s="42">
        <v>2088.8000000000002</v>
      </c>
      <c r="T215" s="42">
        <v>2490</v>
      </c>
      <c r="U215" s="42">
        <v>2347</v>
      </c>
      <c r="V215" s="42">
        <v>2128</v>
      </c>
      <c r="W215" s="42">
        <v>2621</v>
      </c>
      <c r="X215" s="42">
        <v>2413</v>
      </c>
      <c r="Y215" s="42">
        <v>2075.8000000000002</v>
      </c>
      <c r="Z215" s="58">
        <f t="shared" ref="Z215:Z231" si="86">O215/$K215-1</f>
        <v>7.8567610903260254E-2</v>
      </c>
      <c r="AA215" s="58">
        <f t="shared" ref="AA215:AA231" si="87">P215/$K215-1</f>
        <v>7.9208979155531933E-2</v>
      </c>
      <c r="AB215" s="58">
        <f t="shared" ref="AB215:AB231" si="88">Q215/$K215-1</f>
        <v>8.8829502939604454E-2</v>
      </c>
      <c r="AC215" s="59">
        <f t="shared" si="73"/>
        <v>2826.9257081774449</v>
      </c>
      <c r="AD215" s="59">
        <f t="shared" si="74"/>
        <v>2828.6067343666491</v>
      </c>
      <c r="AE215" s="59">
        <f t="shared" si="75"/>
        <v>2853.8221272047031</v>
      </c>
      <c r="AF215" s="60">
        <f t="shared" si="76"/>
        <v>8509.3545697487971</v>
      </c>
      <c r="AG215" s="87">
        <v>1.5908179054988529E-2</v>
      </c>
      <c r="AH215" s="85">
        <f t="shared" si="77"/>
        <v>8509.3545697487953</v>
      </c>
      <c r="AI215" s="86">
        <f t="shared" si="78"/>
        <v>0</v>
      </c>
      <c r="AJ215" s="61">
        <f t="shared" si="79"/>
        <v>1.5908179054988529E-2</v>
      </c>
      <c r="AK215" s="62">
        <f t="shared" si="80"/>
        <v>2662.6953373031247</v>
      </c>
      <c r="AL215" s="63">
        <f t="shared" si="81"/>
        <v>1.5900000000000001E-2</v>
      </c>
      <c r="AM215" s="64">
        <f t="shared" si="72"/>
        <v>2.8488490782463405E-2</v>
      </c>
      <c r="AN215" s="42"/>
      <c r="AO215" s="42"/>
      <c r="AP215" s="42"/>
      <c r="AQ215" s="65">
        <f t="shared" si="82"/>
        <v>1.5908179054988529E-2</v>
      </c>
      <c r="AR215" s="60">
        <f t="shared" si="83"/>
        <v>2621</v>
      </c>
      <c r="AS215" s="45">
        <f t="shared" si="84"/>
        <v>2662.6953373031247</v>
      </c>
      <c r="AT215" s="66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2">
        <v>212</v>
      </c>
      <c r="B216" s="37" t="s">
        <v>660</v>
      </c>
      <c r="C216" s="37" t="s">
        <v>655</v>
      </c>
      <c r="D216" s="38" t="s">
        <v>573</v>
      </c>
      <c r="E216" s="38" t="s">
        <v>574</v>
      </c>
      <c r="F216" s="39" t="s">
        <v>661</v>
      </c>
      <c r="G216" s="39" t="s">
        <v>30</v>
      </c>
      <c r="H216" s="39" t="s">
        <v>21</v>
      </c>
      <c r="I216" s="39" t="s">
        <v>1082</v>
      </c>
      <c r="J216" s="39" t="s">
        <v>24</v>
      </c>
      <c r="K216" s="42">
        <v>14716</v>
      </c>
      <c r="L216" s="42">
        <v>15353</v>
      </c>
      <c r="M216" s="42">
        <v>13403</v>
      </c>
      <c r="N216" s="42">
        <v>16454</v>
      </c>
      <c r="O216" s="42">
        <v>15375</v>
      </c>
      <c r="P216" s="42">
        <v>15757.4</v>
      </c>
      <c r="Q216" s="42">
        <v>17552.400000000001</v>
      </c>
      <c r="R216" s="42">
        <v>16175</v>
      </c>
      <c r="S216" s="42">
        <v>17093</v>
      </c>
      <c r="T216" s="42">
        <v>15661.7</v>
      </c>
      <c r="U216" s="42">
        <v>16534</v>
      </c>
      <c r="V216" s="42">
        <v>14313</v>
      </c>
      <c r="W216" s="42">
        <v>14603</v>
      </c>
      <c r="X216" s="42">
        <v>14958</v>
      </c>
      <c r="Y216" s="42">
        <v>14138</v>
      </c>
      <c r="Z216" s="58">
        <f t="shared" si="86"/>
        <v>4.47811905409079E-2</v>
      </c>
      <c r="AA216" s="58">
        <f t="shared" si="87"/>
        <v>7.0766512639304224E-2</v>
      </c>
      <c r="AB216" s="58">
        <f t="shared" si="88"/>
        <v>0.1927425930959501</v>
      </c>
      <c r="AC216" s="59">
        <f t="shared" si="73"/>
        <v>15256.939725468877</v>
      </c>
      <c r="AD216" s="59">
        <f t="shared" si="74"/>
        <v>15636.40338407176</v>
      </c>
      <c r="AE216" s="59">
        <f t="shared" si="75"/>
        <v>17417.620086980158</v>
      </c>
      <c r="AF216" s="60">
        <f t="shared" si="76"/>
        <v>48310.963196520795</v>
      </c>
      <c r="AG216" s="87">
        <v>1.9730522708585857E-2</v>
      </c>
      <c r="AH216" s="85">
        <f t="shared" si="77"/>
        <v>48310.963196520759</v>
      </c>
      <c r="AI216" s="86">
        <f t="shared" si="78"/>
        <v>0</v>
      </c>
      <c r="AJ216" s="61">
        <f t="shared" si="79"/>
        <v>1.9730522708585857E-2</v>
      </c>
      <c r="AK216" s="62">
        <f t="shared" si="80"/>
        <v>14891.124823113478</v>
      </c>
      <c r="AL216" s="63">
        <f t="shared" si="81"/>
        <v>1.9699999999999999E-2</v>
      </c>
      <c r="AM216" s="64">
        <f t="shared" si="72"/>
        <v>-6.4215624471808397E-4</v>
      </c>
      <c r="AN216" s="42"/>
      <c r="AO216" s="42"/>
      <c r="AP216" s="42"/>
      <c r="AQ216" s="65">
        <f t="shared" si="82"/>
        <v>1.9730522708585857E-2</v>
      </c>
      <c r="AR216" s="60">
        <f t="shared" si="83"/>
        <v>14603</v>
      </c>
      <c r="AS216" s="45">
        <f t="shared" si="84"/>
        <v>14891.124823113478</v>
      </c>
      <c r="AT216" s="66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2">
        <v>213</v>
      </c>
      <c r="B217" s="37" t="s">
        <v>662</v>
      </c>
      <c r="C217" s="37" t="s">
        <v>655</v>
      </c>
      <c r="D217" s="38" t="s">
        <v>573</v>
      </c>
      <c r="E217" s="38" t="s">
        <v>574</v>
      </c>
      <c r="F217" s="39" t="s">
        <v>663</v>
      </c>
      <c r="G217" s="39" t="s">
        <v>30</v>
      </c>
      <c r="H217" s="39" t="s">
        <v>21</v>
      </c>
      <c r="I217" s="39" t="s">
        <v>1082</v>
      </c>
      <c r="J217" s="39" t="s">
        <v>24</v>
      </c>
      <c r="K217" s="42">
        <v>2154</v>
      </c>
      <c r="L217" s="42">
        <v>2027</v>
      </c>
      <c r="M217" s="42">
        <v>1808</v>
      </c>
      <c r="N217" s="42">
        <v>2348</v>
      </c>
      <c r="O217" s="42">
        <v>2166</v>
      </c>
      <c r="P217" s="42">
        <v>2144.1999999999998</v>
      </c>
      <c r="Q217" s="42">
        <v>2092</v>
      </c>
      <c r="R217" s="42">
        <v>2162.8000000000002</v>
      </c>
      <c r="S217" s="42">
        <v>2988.8</v>
      </c>
      <c r="T217" s="42">
        <v>2671</v>
      </c>
      <c r="U217" s="42">
        <v>2772</v>
      </c>
      <c r="V217" s="42">
        <v>2332</v>
      </c>
      <c r="W217" s="42">
        <v>2255</v>
      </c>
      <c r="X217" s="42">
        <v>1987</v>
      </c>
      <c r="Y217" s="42">
        <v>1805</v>
      </c>
      <c r="Z217" s="58">
        <f t="shared" si="86"/>
        <v>5.5710306406684396E-3</v>
      </c>
      <c r="AA217" s="58">
        <f t="shared" si="87"/>
        <v>-4.5496750232126848E-3</v>
      </c>
      <c r="AB217" s="58">
        <f t="shared" si="88"/>
        <v>-2.8783658310120752E-2</v>
      </c>
      <c r="AC217" s="59">
        <f t="shared" si="73"/>
        <v>2267.5626740947073</v>
      </c>
      <c r="AD217" s="59">
        <f t="shared" si="74"/>
        <v>2244.7404828226554</v>
      </c>
      <c r="AE217" s="59">
        <f t="shared" si="75"/>
        <v>2190.0928505106776</v>
      </c>
      <c r="AF217" s="60">
        <f t="shared" si="76"/>
        <v>6702.3960074280403</v>
      </c>
      <c r="AG217" s="87">
        <v>-1.8579396678650422E-3</v>
      </c>
      <c r="AH217" s="85">
        <f t="shared" si="77"/>
        <v>6702.3960074280385</v>
      </c>
      <c r="AI217" s="86">
        <f t="shared" si="78"/>
        <v>0</v>
      </c>
      <c r="AJ217" s="61">
        <f t="shared" si="79"/>
        <v>-1.8579396678650422E-3</v>
      </c>
      <c r="AK217" s="62">
        <f t="shared" si="80"/>
        <v>2250.8103460489642</v>
      </c>
      <c r="AL217" s="63">
        <f t="shared" si="81"/>
        <v>-1.9E-3</v>
      </c>
      <c r="AM217" s="64">
        <f t="shared" si="72"/>
        <v>3.8259163890894676E-3</v>
      </c>
      <c r="AN217" s="42"/>
      <c r="AO217" s="42"/>
      <c r="AP217" s="42"/>
      <c r="AQ217" s="65">
        <f t="shared" si="82"/>
        <v>-1.8579396678650422E-3</v>
      </c>
      <c r="AR217" s="60">
        <f t="shared" si="83"/>
        <v>2255</v>
      </c>
      <c r="AS217" s="45">
        <f t="shared" si="84"/>
        <v>2250.8103460489642</v>
      </c>
      <c r="AT217" s="66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2">
        <v>214</v>
      </c>
      <c r="B218" s="37" t="s">
        <v>664</v>
      </c>
      <c r="C218" s="37" t="s">
        <v>655</v>
      </c>
      <c r="D218" s="38" t="s">
        <v>573</v>
      </c>
      <c r="E218" s="38" t="s">
        <v>574</v>
      </c>
      <c r="F218" s="39" t="s">
        <v>665</v>
      </c>
      <c r="G218" s="39" t="s">
        <v>30</v>
      </c>
      <c r="H218" s="39" t="s">
        <v>21</v>
      </c>
      <c r="I218" s="39" t="s">
        <v>1082</v>
      </c>
      <c r="J218" s="39" t="s">
        <v>24</v>
      </c>
      <c r="K218" s="42">
        <v>4671</v>
      </c>
      <c r="L218" s="42">
        <v>4102</v>
      </c>
      <c r="M218" s="42">
        <v>3879</v>
      </c>
      <c r="N218" s="42">
        <v>4141</v>
      </c>
      <c r="O218" s="42">
        <v>5116</v>
      </c>
      <c r="P218" s="42">
        <v>4234.2</v>
      </c>
      <c r="Q218" s="42">
        <v>4393.3999999999996</v>
      </c>
      <c r="R218" s="42">
        <v>4452.8</v>
      </c>
      <c r="S218" s="42">
        <v>5055.8</v>
      </c>
      <c r="T218" s="42">
        <v>4448</v>
      </c>
      <c r="U218" s="42">
        <v>4734.8</v>
      </c>
      <c r="V218" s="42">
        <v>4237</v>
      </c>
      <c r="W218" s="42">
        <v>4079</v>
      </c>
      <c r="X218" s="42">
        <v>4088.8</v>
      </c>
      <c r="Y218" s="42">
        <v>4051</v>
      </c>
      <c r="Z218" s="58">
        <f t="shared" si="86"/>
        <v>9.5268679083708063E-2</v>
      </c>
      <c r="AA218" s="58">
        <f t="shared" si="87"/>
        <v>-9.3513166345536303E-2</v>
      </c>
      <c r="AB218" s="58">
        <f t="shared" si="88"/>
        <v>-5.9430528794690685E-2</v>
      </c>
      <c r="AC218" s="59">
        <f t="shared" si="73"/>
        <v>4467.600941982445</v>
      </c>
      <c r="AD218" s="59">
        <f t="shared" si="74"/>
        <v>3697.5597944765573</v>
      </c>
      <c r="AE218" s="59">
        <f t="shared" si="75"/>
        <v>3836.5828730464568</v>
      </c>
      <c r="AF218" s="60">
        <f t="shared" si="76"/>
        <v>12001.743609505458</v>
      </c>
      <c r="AG218" s="87">
        <v>-3.8759163758410463E-3</v>
      </c>
      <c r="AH218" s="85">
        <f t="shared" si="77"/>
        <v>12001.743609505458</v>
      </c>
      <c r="AI218" s="86">
        <f t="shared" si="78"/>
        <v>0</v>
      </c>
      <c r="AJ218" s="61">
        <f t="shared" si="79"/>
        <v>-3.8759163758410463E-3</v>
      </c>
      <c r="AK218" s="62">
        <f t="shared" si="80"/>
        <v>4063.1901371029444</v>
      </c>
      <c r="AL218" s="63">
        <f t="shared" si="81"/>
        <v>-3.8999999999999998E-3</v>
      </c>
      <c r="AM218" s="64">
        <f t="shared" si="72"/>
        <v>-1.1229911887980837E-2</v>
      </c>
      <c r="AN218" s="42"/>
      <c r="AO218" s="42"/>
      <c r="AP218" s="42"/>
      <c r="AQ218" s="65">
        <f t="shared" si="82"/>
        <v>-3.8759163758410463E-3</v>
      </c>
      <c r="AR218" s="60">
        <f t="shared" si="83"/>
        <v>4079</v>
      </c>
      <c r="AS218" s="45">
        <f t="shared" si="84"/>
        <v>4063.1901371029444</v>
      </c>
      <c r="AT218" s="66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2">
        <v>215</v>
      </c>
      <c r="B219" s="37" t="s">
        <v>666</v>
      </c>
      <c r="C219" s="37" t="s">
        <v>655</v>
      </c>
      <c r="D219" s="38" t="s">
        <v>573</v>
      </c>
      <c r="E219" s="38" t="s">
        <v>574</v>
      </c>
      <c r="F219" s="39" t="s">
        <v>667</v>
      </c>
      <c r="G219" s="39" t="s">
        <v>30</v>
      </c>
      <c r="H219" s="39" t="s">
        <v>21</v>
      </c>
      <c r="I219" s="39" t="s">
        <v>1082</v>
      </c>
      <c r="J219" s="39" t="s">
        <v>24</v>
      </c>
      <c r="K219" s="42">
        <v>6783</v>
      </c>
      <c r="L219" s="42">
        <v>6744</v>
      </c>
      <c r="M219" s="42">
        <v>6095</v>
      </c>
      <c r="N219" s="42">
        <v>6870</v>
      </c>
      <c r="O219" s="42">
        <v>6254</v>
      </c>
      <c r="P219" s="42">
        <v>6826.2000000000007</v>
      </c>
      <c r="Q219" s="42">
        <v>6449.6</v>
      </c>
      <c r="R219" s="42">
        <v>6777</v>
      </c>
      <c r="S219" s="42">
        <v>7475</v>
      </c>
      <c r="T219" s="42">
        <v>6943</v>
      </c>
      <c r="U219" s="42">
        <v>7004.8</v>
      </c>
      <c r="V219" s="42">
        <v>6521</v>
      </c>
      <c r="W219" s="42">
        <v>6923</v>
      </c>
      <c r="X219" s="42">
        <v>6730</v>
      </c>
      <c r="Y219" s="42">
        <v>6228</v>
      </c>
      <c r="Z219" s="58">
        <f t="shared" si="86"/>
        <v>-7.7989090372991288E-2</v>
      </c>
      <c r="AA219" s="58">
        <f t="shared" si="87"/>
        <v>6.368863334807795E-3</v>
      </c>
      <c r="AB219" s="58">
        <f t="shared" si="88"/>
        <v>-4.915229249594566E-2</v>
      </c>
      <c r="AC219" s="59">
        <f t="shared" si="73"/>
        <v>6383.081527347781</v>
      </c>
      <c r="AD219" s="59">
        <f t="shared" si="74"/>
        <v>6967.0916408668745</v>
      </c>
      <c r="AE219" s="59">
        <f t="shared" si="75"/>
        <v>6582.7186790505684</v>
      </c>
      <c r="AF219" s="60">
        <f t="shared" si="76"/>
        <v>19932.891847265226</v>
      </c>
      <c r="AG219" s="87">
        <v>-8.1888478451741832E-3</v>
      </c>
      <c r="AH219" s="85">
        <f t="shared" si="77"/>
        <v>19932.891847265226</v>
      </c>
      <c r="AI219" s="86">
        <f t="shared" si="78"/>
        <v>0</v>
      </c>
      <c r="AJ219" s="61">
        <f t="shared" si="79"/>
        <v>-8.1888478451741832E-3</v>
      </c>
      <c r="AK219" s="62">
        <f t="shared" si="80"/>
        <v>6866.3086063678593</v>
      </c>
      <c r="AL219" s="63">
        <f t="shared" si="81"/>
        <v>-8.2000000000000007E-3</v>
      </c>
      <c r="AM219" s="64">
        <f t="shared" si="72"/>
        <v>1.7039266804586006E-3</v>
      </c>
      <c r="AN219" s="42"/>
      <c r="AO219" s="42"/>
      <c r="AP219" s="42"/>
      <c r="AQ219" s="65">
        <f t="shared" si="82"/>
        <v>-8.1888478451741832E-3</v>
      </c>
      <c r="AR219" s="60">
        <f t="shared" si="83"/>
        <v>6923</v>
      </c>
      <c r="AS219" s="45">
        <f t="shared" si="84"/>
        <v>6866.3086063678593</v>
      </c>
      <c r="AT219" s="66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2">
        <v>216</v>
      </c>
      <c r="B220" s="37" t="s">
        <v>668</v>
      </c>
      <c r="C220" s="37" t="s">
        <v>655</v>
      </c>
      <c r="D220" s="38" t="s">
        <v>573</v>
      </c>
      <c r="E220" s="38" t="s">
        <v>574</v>
      </c>
      <c r="F220" s="39" t="s">
        <v>669</v>
      </c>
      <c r="G220" s="39" t="s">
        <v>30</v>
      </c>
      <c r="H220" s="39" t="s">
        <v>21</v>
      </c>
      <c r="I220" s="39" t="s">
        <v>1082</v>
      </c>
      <c r="J220" s="39" t="s">
        <v>24</v>
      </c>
      <c r="K220" s="42">
        <v>446</v>
      </c>
      <c r="L220" s="42">
        <v>366</v>
      </c>
      <c r="M220" s="42">
        <v>268</v>
      </c>
      <c r="N220" s="42">
        <v>378</v>
      </c>
      <c r="O220" s="42">
        <v>336</v>
      </c>
      <c r="P220" s="42">
        <v>396.6</v>
      </c>
      <c r="Q220" s="42">
        <v>383</v>
      </c>
      <c r="R220" s="42">
        <v>523.79999999999995</v>
      </c>
      <c r="S220" s="42">
        <v>597.79999999999995</v>
      </c>
      <c r="T220" s="42">
        <v>442</v>
      </c>
      <c r="U220" s="42">
        <v>355</v>
      </c>
      <c r="V220" s="42">
        <v>385</v>
      </c>
      <c r="W220" s="42">
        <v>412</v>
      </c>
      <c r="X220" s="42">
        <v>344</v>
      </c>
      <c r="Y220" s="42">
        <v>357</v>
      </c>
      <c r="Z220" s="58">
        <f t="shared" si="86"/>
        <v>-0.24663677130044848</v>
      </c>
      <c r="AA220" s="58">
        <f t="shared" si="87"/>
        <v>-0.11076233183856499</v>
      </c>
      <c r="AB220" s="58">
        <f t="shared" si="88"/>
        <v>-0.14125560538116588</v>
      </c>
      <c r="AC220" s="59">
        <f t="shared" si="73"/>
        <v>310.38565022421523</v>
      </c>
      <c r="AD220" s="59">
        <f t="shared" si="74"/>
        <v>366.36591928251124</v>
      </c>
      <c r="AE220" s="59">
        <f t="shared" si="75"/>
        <v>353.80269058295966</v>
      </c>
      <c r="AF220" s="60">
        <f t="shared" si="76"/>
        <v>1030.5542600896861</v>
      </c>
      <c r="AG220" s="87">
        <v>-3.5789124370486057E-2</v>
      </c>
      <c r="AH220" s="85">
        <f t="shared" si="77"/>
        <v>1030.5542600896858</v>
      </c>
      <c r="AI220" s="86">
        <f t="shared" si="78"/>
        <v>0</v>
      </c>
      <c r="AJ220" s="61">
        <f t="shared" si="79"/>
        <v>-3.5789124370486057E-2</v>
      </c>
      <c r="AK220" s="62">
        <f t="shared" si="80"/>
        <v>397.25488075935971</v>
      </c>
      <c r="AL220" s="63">
        <f t="shared" si="81"/>
        <v>-3.5799999999999998E-2</v>
      </c>
      <c r="AM220" s="64">
        <f t="shared" si="72"/>
        <v>-6.5861822863964026E-3</v>
      </c>
      <c r="AN220" s="42"/>
      <c r="AO220" s="42"/>
      <c r="AP220" s="42"/>
      <c r="AQ220" s="65">
        <f t="shared" si="82"/>
        <v>-3.5789124370486057E-2</v>
      </c>
      <c r="AR220" s="60">
        <f t="shared" si="83"/>
        <v>412</v>
      </c>
      <c r="AS220" s="45">
        <f t="shared" si="84"/>
        <v>397.25488075935971</v>
      </c>
      <c r="AT220" s="66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2">
        <v>217</v>
      </c>
      <c r="B221" s="37" t="s">
        <v>670</v>
      </c>
      <c r="C221" s="37" t="s">
        <v>655</v>
      </c>
      <c r="D221" s="38" t="s">
        <v>573</v>
      </c>
      <c r="E221" s="38" t="s">
        <v>574</v>
      </c>
      <c r="F221" s="39" t="s">
        <v>671</v>
      </c>
      <c r="G221" s="39" t="s">
        <v>30</v>
      </c>
      <c r="H221" s="39" t="s">
        <v>21</v>
      </c>
      <c r="I221" s="39" t="s">
        <v>1082</v>
      </c>
      <c r="J221" s="39" t="s">
        <v>24</v>
      </c>
      <c r="K221" s="42">
        <v>855</v>
      </c>
      <c r="L221" s="42">
        <v>699</v>
      </c>
      <c r="M221" s="42">
        <v>678</v>
      </c>
      <c r="N221" s="42">
        <v>774</v>
      </c>
      <c r="O221" s="42">
        <v>836</v>
      </c>
      <c r="P221" s="42">
        <v>709</v>
      </c>
      <c r="Q221" s="42">
        <v>762</v>
      </c>
      <c r="R221" s="42">
        <v>837</v>
      </c>
      <c r="S221" s="42">
        <v>852</v>
      </c>
      <c r="T221" s="42">
        <v>786</v>
      </c>
      <c r="U221" s="42">
        <v>889</v>
      </c>
      <c r="V221" s="42">
        <v>819</v>
      </c>
      <c r="W221" s="42">
        <v>785</v>
      </c>
      <c r="X221" s="42">
        <v>850</v>
      </c>
      <c r="Y221" s="42">
        <v>899</v>
      </c>
      <c r="Z221" s="58">
        <f t="shared" si="86"/>
        <v>-2.2222222222222254E-2</v>
      </c>
      <c r="AA221" s="58">
        <f t="shared" si="87"/>
        <v>-0.17076023391812867</v>
      </c>
      <c r="AB221" s="58">
        <f t="shared" si="88"/>
        <v>-0.10877192982456141</v>
      </c>
      <c r="AC221" s="59">
        <f t="shared" si="73"/>
        <v>767.55555555555554</v>
      </c>
      <c r="AD221" s="59">
        <f t="shared" si="74"/>
        <v>650.953216374269</v>
      </c>
      <c r="AE221" s="59">
        <f t="shared" si="75"/>
        <v>699.61403508771934</v>
      </c>
      <c r="AF221" s="60">
        <f t="shared" si="76"/>
        <v>2118.1228070175439</v>
      </c>
      <c r="AG221" s="87">
        <v>-2.100833705535227E-2</v>
      </c>
      <c r="AH221" s="85">
        <f t="shared" si="77"/>
        <v>2118.122807017543</v>
      </c>
      <c r="AI221" s="86">
        <f t="shared" si="78"/>
        <v>0</v>
      </c>
      <c r="AJ221" s="61">
        <f t="shared" si="79"/>
        <v>-2.100833705535227E-2</v>
      </c>
      <c r="AK221" s="62">
        <f t="shared" si="80"/>
        <v>768.50845541154843</v>
      </c>
      <c r="AL221" s="63">
        <f t="shared" si="81"/>
        <v>-2.1000000000000001E-2</v>
      </c>
      <c r="AM221" s="64">
        <f t="shared" si="72"/>
        <v>-7.0928719323472E-3</v>
      </c>
      <c r="AN221" s="42"/>
      <c r="AO221" s="42"/>
      <c r="AP221" s="42"/>
      <c r="AQ221" s="65">
        <f t="shared" si="82"/>
        <v>-2.100833705535227E-2</v>
      </c>
      <c r="AR221" s="60">
        <f t="shared" si="83"/>
        <v>785</v>
      </c>
      <c r="AS221" s="45">
        <f t="shared" si="84"/>
        <v>768.50845541154843</v>
      </c>
      <c r="AT221" s="66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2">
        <v>218</v>
      </c>
      <c r="B222" s="37" t="s">
        <v>672</v>
      </c>
      <c r="C222" s="37" t="s">
        <v>655</v>
      </c>
      <c r="D222" s="38" t="s">
        <v>573</v>
      </c>
      <c r="E222" s="38" t="s">
        <v>574</v>
      </c>
      <c r="F222" s="39" t="s">
        <v>673</v>
      </c>
      <c r="G222" s="39" t="s">
        <v>30</v>
      </c>
      <c r="H222" s="39" t="s">
        <v>21</v>
      </c>
      <c r="I222" s="39" t="s">
        <v>1082</v>
      </c>
      <c r="J222" s="39" t="s">
        <v>24</v>
      </c>
      <c r="K222" s="42">
        <v>1124</v>
      </c>
      <c r="L222" s="42">
        <v>776</v>
      </c>
      <c r="M222" s="42">
        <v>713</v>
      </c>
      <c r="N222" s="42">
        <v>807</v>
      </c>
      <c r="O222" s="42">
        <v>804</v>
      </c>
      <c r="P222" s="42">
        <v>779.2</v>
      </c>
      <c r="Q222" s="42">
        <v>788</v>
      </c>
      <c r="R222" s="42">
        <v>781.8</v>
      </c>
      <c r="S222" s="42">
        <v>784</v>
      </c>
      <c r="T222" s="42">
        <v>1251</v>
      </c>
      <c r="U222" s="42">
        <v>1323</v>
      </c>
      <c r="V222" s="42">
        <v>833</v>
      </c>
      <c r="W222" s="42">
        <v>804</v>
      </c>
      <c r="X222" s="42">
        <v>761</v>
      </c>
      <c r="Y222" s="42">
        <v>942</v>
      </c>
      <c r="Z222" s="58">
        <f t="shared" si="86"/>
        <v>-0.28469750889679712</v>
      </c>
      <c r="AA222" s="58">
        <f t="shared" si="87"/>
        <v>-0.30676156583629888</v>
      </c>
      <c r="AB222" s="58">
        <f t="shared" si="88"/>
        <v>-0.29893238434163705</v>
      </c>
      <c r="AC222" s="59">
        <f t="shared" si="73"/>
        <v>575.10320284697514</v>
      </c>
      <c r="AD222" s="59">
        <f t="shared" si="74"/>
        <v>557.36370106761569</v>
      </c>
      <c r="AE222" s="59">
        <f t="shared" si="75"/>
        <v>563.65836298932379</v>
      </c>
      <c r="AF222" s="60">
        <f t="shared" si="76"/>
        <v>1696.1252669039145</v>
      </c>
      <c r="AG222" s="87">
        <v>-6.8310425740384859E-2</v>
      </c>
      <c r="AH222" s="85">
        <f t="shared" si="77"/>
        <v>1696.1252669039154</v>
      </c>
      <c r="AI222" s="86">
        <f t="shared" si="78"/>
        <v>0</v>
      </c>
      <c r="AJ222" s="61">
        <f t="shared" si="79"/>
        <v>-6.8310425740384859E-2</v>
      </c>
      <c r="AK222" s="62">
        <f t="shared" si="80"/>
        <v>749.07841770473055</v>
      </c>
      <c r="AL222" s="63">
        <f t="shared" si="81"/>
        <v>-6.83E-2</v>
      </c>
      <c r="AM222" s="64">
        <f t="shared" si="72"/>
        <v>-2.7534630059803611E-2</v>
      </c>
      <c r="AN222" s="42"/>
      <c r="AO222" s="42"/>
      <c r="AP222" s="42"/>
      <c r="AQ222" s="65">
        <f t="shared" si="82"/>
        <v>-6.8310425740384859E-2</v>
      </c>
      <c r="AR222" s="60">
        <f t="shared" si="83"/>
        <v>804</v>
      </c>
      <c r="AS222" s="45">
        <f t="shared" si="84"/>
        <v>749.07841770473055</v>
      </c>
      <c r="AT222" s="66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2">
        <v>219</v>
      </c>
      <c r="B223" s="37" t="s">
        <v>674</v>
      </c>
      <c r="C223" s="37" t="s">
        <v>655</v>
      </c>
      <c r="D223" s="38" t="s">
        <v>573</v>
      </c>
      <c r="E223" s="38" t="s">
        <v>574</v>
      </c>
      <c r="F223" s="39" t="s">
        <v>661</v>
      </c>
      <c r="G223" s="39" t="s">
        <v>30</v>
      </c>
      <c r="H223" s="39" t="s">
        <v>21</v>
      </c>
      <c r="I223" s="39" t="s">
        <v>1082</v>
      </c>
      <c r="J223" s="39" t="s">
        <v>24</v>
      </c>
      <c r="K223" s="42">
        <v>575</v>
      </c>
      <c r="L223" s="42">
        <v>542</v>
      </c>
      <c r="M223" s="42">
        <v>469</v>
      </c>
      <c r="N223" s="42">
        <v>603</v>
      </c>
      <c r="O223" s="42">
        <v>555</v>
      </c>
      <c r="P223" s="42">
        <v>579</v>
      </c>
      <c r="Q223" s="42">
        <v>530</v>
      </c>
      <c r="R223" s="42">
        <v>525</v>
      </c>
      <c r="S223" s="42">
        <v>656</v>
      </c>
      <c r="T223" s="42">
        <v>540</v>
      </c>
      <c r="U223" s="42">
        <v>559</v>
      </c>
      <c r="V223" s="42">
        <v>462</v>
      </c>
      <c r="W223" s="42">
        <v>514</v>
      </c>
      <c r="X223" s="42">
        <v>678</v>
      </c>
      <c r="Y223" s="42">
        <v>555</v>
      </c>
      <c r="Z223" s="58">
        <f t="shared" si="86"/>
        <v>-3.4782608695652195E-2</v>
      </c>
      <c r="AA223" s="58">
        <f t="shared" si="87"/>
        <v>6.9565217391305278E-3</v>
      </c>
      <c r="AB223" s="58">
        <f t="shared" si="88"/>
        <v>-7.8260869565217384E-2</v>
      </c>
      <c r="AC223" s="59">
        <f t="shared" si="73"/>
        <v>496.12173913043478</v>
      </c>
      <c r="AD223" s="59">
        <f t="shared" si="74"/>
        <v>517.57565217391311</v>
      </c>
      <c r="AE223" s="59">
        <f t="shared" si="75"/>
        <v>473.77391304347827</v>
      </c>
      <c r="AF223" s="60">
        <f t="shared" si="76"/>
        <v>1487.4713043478262</v>
      </c>
      <c r="AG223" s="87">
        <v>-7.1781148256601628E-3</v>
      </c>
      <c r="AH223" s="85">
        <f t="shared" si="77"/>
        <v>1487.4713043478266</v>
      </c>
      <c r="AI223" s="86">
        <f t="shared" si="78"/>
        <v>0</v>
      </c>
      <c r="AJ223" s="61">
        <f t="shared" si="79"/>
        <v>-7.1781148256601628E-3</v>
      </c>
      <c r="AK223" s="62">
        <f t="shared" si="80"/>
        <v>510.31044897961073</v>
      </c>
      <c r="AL223" s="63">
        <f t="shared" si="81"/>
        <v>-7.1999999999999998E-3</v>
      </c>
      <c r="AM223" s="64">
        <f t="shared" si="72"/>
        <v>-9.3020305452544694E-3</v>
      </c>
      <c r="AN223" s="42"/>
      <c r="AO223" s="42"/>
      <c r="AP223" s="42"/>
      <c r="AQ223" s="65">
        <f t="shared" si="82"/>
        <v>-7.1781148256601628E-3</v>
      </c>
      <c r="AR223" s="60">
        <f t="shared" si="83"/>
        <v>514</v>
      </c>
      <c r="AS223" s="45">
        <f t="shared" si="84"/>
        <v>510.31044897961073</v>
      </c>
      <c r="AT223" s="66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2">
        <v>220</v>
      </c>
      <c r="B224" s="37" t="s">
        <v>675</v>
      </c>
      <c r="C224" s="37" t="s">
        <v>655</v>
      </c>
      <c r="D224" s="38" t="s">
        <v>573</v>
      </c>
      <c r="E224" s="38" t="s">
        <v>574</v>
      </c>
      <c r="F224" s="39" t="s">
        <v>676</v>
      </c>
      <c r="G224" s="39" t="s">
        <v>30</v>
      </c>
      <c r="H224" s="39" t="s">
        <v>21</v>
      </c>
      <c r="I224" s="39" t="s">
        <v>1082</v>
      </c>
      <c r="J224" s="39" t="s">
        <v>24</v>
      </c>
      <c r="K224" s="42">
        <v>7457</v>
      </c>
      <c r="L224" s="42">
        <v>7337</v>
      </c>
      <c r="M224" s="42">
        <v>6521</v>
      </c>
      <c r="N224" s="42">
        <v>7338</v>
      </c>
      <c r="O224" s="42">
        <v>6802</v>
      </c>
      <c r="P224" s="42">
        <v>7000.5999999999995</v>
      </c>
      <c r="Q224" s="42">
        <v>6848.8</v>
      </c>
      <c r="R224" s="42">
        <v>6880</v>
      </c>
      <c r="S224" s="42">
        <v>7397</v>
      </c>
      <c r="T224" s="42">
        <v>7367</v>
      </c>
      <c r="U224" s="42">
        <v>7915</v>
      </c>
      <c r="V224" s="42">
        <v>7531</v>
      </c>
      <c r="W224" s="42">
        <v>8058</v>
      </c>
      <c r="X224" s="42">
        <v>7561</v>
      </c>
      <c r="Y224" s="42">
        <v>6993</v>
      </c>
      <c r="Z224" s="58">
        <f t="shared" si="86"/>
        <v>-8.7836931741987367E-2</v>
      </c>
      <c r="AA224" s="58">
        <f t="shared" si="87"/>
        <v>-6.1204237629073455E-2</v>
      </c>
      <c r="AB224" s="58">
        <f t="shared" si="88"/>
        <v>-8.1560949443475916E-2</v>
      </c>
      <c r="AC224" s="59">
        <f t="shared" si="73"/>
        <v>7350.2100040230662</v>
      </c>
      <c r="AD224" s="59">
        <f t="shared" si="74"/>
        <v>7564.8162531849257</v>
      </c>
      <c r="AE224" s="59">
        <f t="shared" si="75"/>
        <v>7400.7818693844711</v>
      </c>
      <c r="AF224" s="60">
        <f t="shared" si="76"/>
        <v>22315.808126592463</v>
      </c>
      <c r="AG224" s="87">
        <v>-1.5886032454972027E-2</v>
      </c>
      <c r="AH224" s="85">
        <f t="shared" si="77"/>
        <v>22315.808126592463</v>
      </c>
      <c r="AI224" s="86">
        <f t="shared" si="78"/>
        <v>0</v>
      </c>
      <c r="AJ224" s="61">
        <f t="shared" si="79"/>
        <v>-1.5886032454972027E-2</v>
      </c>
      <c r="AK224" s="62">
        <f t="shared" si="80"/>
        <v>7929.9903504778358</v>
      </c>
      <c r="AL224" s="63">
        <f t="shared" si="81"/>
        <v>-1.5900000000000001E-2</v>
      </c>
      <c r="AM224" s="64">
        <f t="shared" si="72"/>
        <v>6.4802564409576213E-3</v>
      </c>
      <c r="AN224" s="42"/>
      <c r="AO224" s="42"/>
      <c r="AP224" s="42"/>
      <c r="AQ224" s="65">
        <f t="shared" si="82"/>
        <v>-1.5886032454972027E-2</v>
      </c>
      <c r="AR224" s="60">
        <f t="shared" si="83"/>
        <v>8058</v>
      </c>
      <c r="AS224" s="45">
        <f t="shared" si="84"/>
        <v>7929.9903504778358</v>
      </c>
      <c r="AT224" s="66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2">
        <v>221</v>
      </c>
      <c r="B225" s="37" t="s">
        <v>677</v>
      </c>
      <c r="C225" s="37" t="s">
        <v>655</v>
      </c>
      <c r="D225" s="38" t="s">
        <v>573</v>
      </c>
      <c r="E225" s="38" t="s">
        <v>574</v>
      </c>
      <c r="F225" s="39" t="s">
        <v>678</v>
      </c>
      <c r="G225" s="39" t="s">
        <v>30</v>
      </c>
      <c r="H225" s="39" t="s">
        <v>21</v>
      </c>
      <c r="I225" s="39" t="s">
        <v>1082</v>
      </c>
      <c r="J225" s="39" t="s">
        <v>24</v>
      </c>
      <c r="K225" s="42">
        <v>890</v>
      </c>
      <c r="L225" s="42">
        <v>945</v>
      </c>
      <c r="M225" s="42">
        <v>980</v>
      </c>
      <c r="N225" s="42">
        <v>1317</v>
      </c>
      <c r="O225" s="42">
        <v>1291</v>
      </c>
      <c r="P225" s="42">
        <v>1581.9</v>
      </c>
      <c r="Q225" s="42">
        <v>1206</v>
      </c>
      <c r="R225" s="42">
        <v>1210</v>
      </c>
      <c r="S225" s="42">
        <v>1461</v>
      </c>
      <c r="T225" s="42">
        <v>1551</v>
      </c>
      <c r="U225" s="42">
        <v>1599</v>
      </c>
      <c r="V225" s="42">
        <v>1374</v>
      </c>
      <c r="W225" s="42">
        <v>962</v>
      </c>
      <c r="X225" s="42">
        <v>978</v>
      </c>
      <c r="Y225" s="42">
        <v>985</v>
      </c>
      <c r="Z225" s="58">
        <f t="shared" si="86"/>
        <v>0.45056179775280891</v>
      </c>
      <c r="AA225" s="58">
        <f t="shared" si="87"/>
        <v>0.77741573033707878</v>
      </c>
      <c r="AB225" s="58">
        <f t="shared" si="88"/>
        <v>0.35505617977528092</v>
      </c>
      <c r="AC225" s="59">
        <f t="shared" si="73"/>
        <v>1395.4404494382022</v>
      </c>
      <c r="AD225" s="59">
        <f t="shared" si="74"/>
        <v>1709.8739325842698</v>
      </c>
      <c r="AE225" s="59">
        <f t="shared" si="75"/>
        <v>1303.5640449438201</v>
      </c>
      <c r="AF225" s="60">
        <f t="shared" si="76"/>
        <v>4408.878426966292</v>
      </c>
      <c r="AG225" s="87">
        <v>8.7929721188007612E-2</v>
      </c>
      <c r="AH225" s="85">
        <f t="shared" si="77"/>
        <v>4408.8784269662947</v>
      </c>
      <c r="AI225" s="86">
        <f t="shared" si="78"/>
        <v>0</v>
      </c>
      <c r="AJ225" s="61">
        <f t="shared" si="79"/>
        <v>8.7929721188007612E-2</v>
      </c>
      <c r="AK225" s="62">
        <f t="shared" si="80"/>
        <v>1046.5883917828635</v>
      </c>
      <c r="AL225" s="63">
        <f t="shared" si="81"/>
        <v>8.7900000000000006E-2</v>
      </c>
      <c r="AM225" s="64">
        <f t="shared" si="72"/>
        <v>6.50380749328483E-3</v>
      </c>
      <c r="AN225" s="42"/>
      <c r="AO225" s="42"/>
      <c r="AP225" s="42"/>
      <c r="AQ225" s="65">
        <f t="shared" si="82"/>
        <v>8.7929721188007612E-2</v>
      </c>
      <c r="AR225" s="60">
        <f t="shared" si="83"/>
        <v>962</v>
      </c>
      <c r="AS225" s="45">
        <f t="shared" si="84"/>
        <v>1046.5883917828635</v>
      </c>
      <c r="AT225" s="66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2">
        <v>222</v>
      </c>
      <c r="B226" s="37" t="s">
        <v>679</v>
      </c>
      <c r="C226" s="37" t="s">
        <v>652</v>
      </c>
      <c r="D226" s="38" t="s">
        <v>573</v>
      </c>
      <c r="E226" s="38" t="s">
        <v>574</v>
      </c>
      <c r="F226" s="39" t="s">
        <v>680</v>
      </c>
      <c r="G226" s="39" t="s">
        <v>30</v>
      </c>
      <c r="H226" s="39" t="s">
        <v>21</v>
      </c>
      <c r="I226" s="39" t="s">
        <v>22</v>
      </c>
      <c r="J226" s="39" t="s">
        <v>24</v>
      </c>
      <c r="K226" s="42">
        <v>67433.899999999994</v>
      </c>
      <c r="L226" s="42">
        <v>63238</v>
      </c>
      <c r="M226" s="42">
        <v>69413</v>
      </c>
      <c r="N226" s="42">
        <v>66826</v>
      </c>
      <c r="O226" s="42">
        <v>79342</v>
      </c>
      <c r="P226" s="42">
        <v>74628</v>
      </c>
      <c r="Q226" s="42">
        <v>74628</v>
      </c>
      <c r="R226" s="42">
        <v>77553</v>
      </c>
      <c r="S226" s="42">
        <v>79209</v>
      </c>
      <c r="T226" s="42">
        <v>79001</v>
      </c>
      <c r="U226" s="42">
        <v>76630.600000000006</v>
      </c>
      <c r="V226" s="42">
        <v>76971.100000000006</v>
      </c>
      <c r="W226" s="42">
        <v>81414</v>
      </c>
      <c r="X226" s="42">
        <v>80419.7</v>
      </c>
      <c r="Y226" s="42">
        <v>85411</v>
      </c>
      <c r="Z226" s="58">
        <f t="shared" si="86"/>
        <v>0.176589222927934</v>
      </c>
      <c r="AA226" s="58">
        <f t="shared" si="87"/>
        <v>0.10668373028995815</v>
      </c>
      <c r="AB226" s="58">
        <f t="shared" si="88"/>
        <v>0.10668373028995815</v>
      </c>
      <c r="AC226" s="59">
        <f t="shared" si="73"/>
        <v>95790.834995454818</v>
      </c>
      <c r="AD226" s="59">
        <f t="shared" si="74"/>
        <v>90099.549217826658</v>
      </c>
      <c r="AE226" s="59">
        <f t="shared" si="75"/>
        <v>90099.549217826658</v>
      </c>
      <c r="AF226" s="60">
        <f t="shared" si="76"/>
        <v>275989.93343110813</v>
      </c>
      <c r="AG226" s="87">
        <v>2.4701425670412013E-2</v>
      </c>
      <c r="AH226" s="85">
        <f t="shared" si="77"/>
        <v>275989.93343110831</v>
      </c>
      <c r="AI226" s="86">
        <f t="shared" si="78"/>
        <v>0</v>
      </c>
      <c r="AJ226" s="61">
        <f t="shared" si="79"/>
        <v>2.4701425670412013E-2</v>
      </c>
      <c r="AK226" s="62">
        <f t="shared" si="80"/>
        <v>83425.041869530934</v>
      </c>
      <c r="AL226" s="63">
        <f t="shared" si="81"/>
        <v>2.47E-2</v>
      </c>
      <c r="AM226" s="64">
        <f t="shared" si="72"/>
        <v>1.5823840846752146E-2</v>
      </c>
      <c r="AN226" s="42"/>
      <c r="AO226" s="42"/>
      <c r="AP226" s="42"/>
      <c r="AQ226" s="65">
        <f t="shared" si="82"/>
        <v>2.4701425670412013E-2</v>
      </c>
      <c r="AR226" s="60">
        <f t="shared" si="83"/>
        <v>81414</v>
      </c>
      <c r="AS226" s="45">
        <f t="shared" si="84"/>
        <v>83425.041869530934</v>
      </c>
      <c r="AT226" s="66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2">
        <v>223</v>
      </c>
      <c r="B227" s="37" t="s">
        <v>681</v>
      </c>
      <c r="C227" s="37" t="s">
        <v>652</v>
      </c>
      <c r="D227" s="38" t="s">
        <v>573</v>
      </c>
      <c r="E227" s="38" t="s">
        <v>574</v>
      </c>
      <c r="F227" s="39" t="s">
        <v>682</v>
      </c>
      <c r="G227" s="39" t="s">
        <v>30</v>
      </c>
      <c r="H227" s="39" t="s">
        <v>21</v>
      </c>
      <c r="I227" s="39" t="s">
        <v>22</v>
      </c>
      <c r="J227" s="39" t="s">
        <v>24</v>
      </c>
      <c r="K227" s="42">
        <v>1156</v>
      </c>
      <c r="L227" s="42">
        <v>840</v>
      </c>
      <c r="M227" s="42">
        <v>804</v>
      </c>
      <c r="N227" s="42">
        <v>785</v>
      </c>
      <c r="O227" s="42">
        <v>815</v>
      </c>
      <c r="P227" s="42">
        <v>1354</v>
      </c>
      <c r="Q227" s="42">
        <v>1495</v>
      </c>
      <c r="R227" s="42">
        <v>1246</v>
      </c>
      <c r="S227" s="42">
        <v>842</v>
      </c>
      <c r="T227" s="42">
        <v>877</v>
      </c>
      <c r="U227" s="42">
        <v>820</v>
      </c>
      <c r="V227" s="42">
        <v>1036</v>
      </c>
      <c r="W227" s="42">
        <v>1125</v>
      </c>
      <c r="X227" s="42">
        <v>1014</v>
      </c>
      <c r="Y227" s="42">
        <v>973</v>
      </c>
      <c r="Z227" s="58">
        <f t="shared" si="86"/>
        <v>-0.29498269896193774</v>
      </c>
      <c r="AA227" s="58">
        <f t="shared" si="87"/>
        <v>0.17128027681660907</v>
      </c>
      <c r="AB227" s="58">
        <f t="shared" si="88"/>
        <v>0.29325259515570945</v>
      </c>
      <c r="AC227" s="59">
        <f t="shared" si="73"/>
        <v>793.14446366781999</v>
      </c>
      <c r="AD227" s="59">
        <f t="shared" si="74"/>
        <v>1317.6903114186853</v>
      </c>
      <c r="AE227" s="59">
        <f t="shared" si="75"/>
        <v>1454.9091695501731</v>
      </c>
      <c r="AF227" s="60">
        <f t="shared" si="76"/>
        <v>3565.743944636678</v>
      </c>
      <c r="AG227" s="87">
        <v>1.1048012904233523E-2</v>
      </c>
      <c r="AH227" s="85">
        <f t="shared" si="77"/>
        <v>3565.7439446366807</v>
      </c>
      <c r="AI227" s="86">
        <f t="shared" si="78"/>
        <v>0</v>
      </c>
      <c r="AJ227" s="61">
        <f t="shared" si="79"/>
        <v>1.1048012904233523E-2</v>
      </c>
      <c r="AK227" s="62">
        <f t="shared" si="80"/>
        <v>1137.4290145172629</v>
      </c>
      <c r="AL227" s="63">
        <f t="shared" si="81"/>
        <v>1.0999999999999999E-2</v>
      </c>
      <c r="AM227" s="64">
        <f t="shared" si="72"/>
        <v>-2.2626641902843136E-3</v>
      </c>
      <c r="AN227" s="42"/>
      <c r="AO227" s="42"/>
      <c r="AP227" s="42"/>
      <c r="AQ227" s="65">
        <f t="shared" si="82"/>
        <v>1.1048012904233523E-2</v>
      </c>
      <c r="AR227" s="60">
        <f t="shared" si="83"/>
        <v>1125</v>
      </c>
      <c r="AS227" s="45">
        <f t="shared" si="84"/>
        <v>1137.4290145172629</v>
      </c>
      <c r="AT227" s="66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2">
        <v>224</v>
      </c>
      <c r="B228" s="37" t="s">
        <v>683</v>
      </c>
      <c r="C228" s="37" t="s">
        <v>652</v>
      </c>
      <c r="D228" s="38" t="s">
        <v>573</v>
      </c>
      <c r="E228" s="38" t="s">
        <v>574</v>
      </c>
      <c r="F228" s="39" t="s">
        <v>684</v>
      </c>
      <c r="G228" s="39" t="s">
        <v>30</v>
      </c>
      <c r="H228" s="39" t="s">
        <v>21</v>
      </c>
      <c r="I228" s="39" t="s">
        <v>22</v>
      </c>
      <c r="J228" s="39" t="s">
        <v>24</v>
      </c>
      <c r="K228" s="42">
        <v>312</v>
      </c>
      <c r="L228" s="42">
        <v>299</v>
      </c>
      <c r="M228" s="42">
        <v>342</v>
      </c>
      <c r="N228" s="42">
        <v>281</v>
      </c>
      <c r="O228" s="42">
        <v>295</v>
      </c>
      <c r="P228" s="42">
        <v>303</v>
      </c>
      <c r="Q228" s="42">
        <v>386</v>
      </c>
      <c r="R228" s="42">
        <v>347</v>
      </c>
      <c r="S228" s="42">
        <v>365</v>
      </c>
      <c r="T228" s="42">
        <v>395</v>
      </c>
      <c r="U228" s="42">
        <v>350</v>
      </c>
      <c r="V228" s="42">
        <v>446</v>
      </c>
      <c r="W228" s="42">
        <v>378</v>
      </c>
      <c r="X228" s="42">
        <v>332</v>
      </c>
      <c r="Y228" s="42">
        <v>362</v>
      </c>
      <c r="Z228" s="58">
        <f t="shared" si="86"/>
        <v>-5.4487179487179516E-2</v>
      </c>
      <c r="AA228" s="58">
        <f t="shared" si="87"/>
        <v>-2.8846153846153855E-2</v>
      </c>
      <c r="AB228" s="58">
        <f t="shared" si="88"/>
        <v>0.23717948717948723</v>
      </c>
      <c r="AC228" s="59">
        <f t="shared" si="73"/>
        <v>357.40384615384613</v>
      </c>
      <c r="AD228" s="59">
        <f t="shared" si="74"/>
        <v>367.09615384615387</v>
      </c>
      <c r="AE228" s="59">
        <f t="shared" si="75"/>
        <v>467.65384615384619</v>
      </c>
      <c r="AF228" s="60">
        <f t="shared" si="76"/>
        <v>1192.1538461538462</v>
      </c>
      <c r="AG228" s="87">
        <v>1.0045544705385979E-2</v>
      </c>
      <c r="AH228" s="85">
        <f t="shared" si="77"/>
        <v>1192.1538461538462</v>
      </c>
      <c r="AI228" s="86">
        <f t="shared" si="78"/>
        <v>0</v>
      </c>
      <c r="AJ228" s="61">
        <f t="shared" si="79"/>
        <v>1.0045544705385979E-2</v>
      </c>
      <c r="AK228" s="62">
        <f t="shared" si="80"/>
        <v>381.7972158986359</v>
      </c>
      <c r="AL228" s="63">
        <f t="shared" si="81"/>
        <v>0.01</v>
      </c>
      <c r="AM228" s="64">
        <f t="shared" si="72"/>
        <v>1.6119456273787858E-2</v>
      </c>
      <c r="AN228" s="42"/>
      <c r="AO228" s="42"/>
      <c r="AP228" s="42"/>
      <c r="AQ228" s="65">
        <f t="shared" si="82"/>
        <v>1.0045544705385979E-2</v>
      </c>
      <c r="AR228" s="60">
        <f t="shared" si="83"/>
        <v>378</v>
      </c>
      <c r="AS228" s="45">
        <f t="shared" si="84"/>
        <v>381.7972158986359</v>
      </c>
      <c r="AT228" s="66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2">
        <v>225</v>
      </c>
      <c r="B229" s="37" t="s">
        <v>685</v>
      </c>
      <c r="C229" s="37" t="s">
        <v>652</v>
      </c>
      <c r="D229" s="38" t="s">
        <v>573</v>
      </c>
      <c r="E229" s="38" t="s">
        <v>574</v>
      </c>
      <c r="F229" s="39" t="s">
        <v>686</v>
      </c>
      <c r="G229" s="39" t="s">
        <v>30</v>
      </c>
      <c r="H229" s="39" t="s">
        <v>21</v>
      </c>
      <c r="I229" s="39" t="s">
        <v>22</v>
      </c>
      <c r="J229" s="39" t="s">
        <v>24</v>
      </c>
      <c r="K229" s="42">
        <v>32137</v>
      </c>
      <c r="L229" s="42">
        <v>31216</v>
      </c>
      <c r="M229" s="42">
        <v>36666</v>
      </c>
      <c r="N229" s="42">
        <v>32816</v>
      </c>
      <c r="O229" s="42">
        <v>35135</v>
      </c>
      <c r="P229" s="42">
        <v>41536</v>
      </c>
      <c r="Q229" s="42">
        <v>37305</v>
      </c>
      <c r="R229" s="42">
        <v>40423</v>
      </c>
      <c r="S229" s="42">
        <v>37591</v>
      </c>
      <c r="T229" s="42">
        <v>39527</v>
      </c>
      <c r="U229" s="42">
        <v>41208</v>
      </c>
      <c r="V229" s="42">
        <v>38252</v>
      </c>
      <c r="W229" s="42">
        <v>35555</v>
      </c>
      <c r="X229" s="42">
        <v>37584</v>
      </c>
      <c r="Y229" s="42">
        <v>38677</v>
      </c>
      <c r="Z229" s="58">
        <f t="shared" si="86"/>
        <v>9.3288110277872871E-2</v>
      </c>
      <c r="AA229" s="58">
        <f t="shared" si="87"/>
        <v>0.29246662725207706</v>
      </c>
      <c r="AB229" s="58">
        <f t="shared" si="88"/>
        <v>0.16081152565578627</v>
      </c>
      <c r="AC229" s="59">
        <f t="shared" si="73"/>
        <v>38871.858760929768</v>
      </c>
      <c r="AD229" s="59">
        <f t="shared" si="74"/>
        <v>45953.650931947603</v>
      </c>
      <c r="AE229" s="59">
        <f t="shared" si="75"/>
        <v>41272.653794691483</v>
      </c>
      <c r="AF229" s="60">
        <f t="shared" si="76"/>
        <v>126098.16348756885</v>
      </c>
      <c r="AG229" s="87">
        <v>3.3963172975064244E-2</v>
      </c>
      <c r="AH229" s="85">
        <f t="shared" si="77"/>
        <v>126098.16348756893</v>
      </c>
      <c r="AI229" s="86">
        <f t="shared" si="78"/>
        <v>0</v>
      </c>
      <c r="AJ229" s="61">
        <f t="shared" si="79"/>
        <v>3.3963172975064244E-2</v>
      </c>
      <c r="AK229" s="62">
        <f t="shared" si="80"/>
        <v>36762.560615128408</v>
      </c>
      <c r="AL229" s="63">
        <f t="shared" si="81"/>
        <v>3.4000000000000002E-2</v>
      </c>
      <c r="AM229" s="64">
        <f t="shared" si="72"/>
        <v>8.4583025862925432E-3</v>
      </c>
      <c r="AN229" s="42"/>
      <c r="AO229" s="42"/>
      <c r="AP229" s="42"/>
      <c r="AQ229" s="65">
        <f t="shared" si="82"/>
        <v>3.3963172975064244E-2</v>
      </c>
      <c r="AR229" s="60">
        <f t="shared" si="83"/>
        <v>35555</v>
      </c>
      <c r="AS229" s="45">
        <f t="shared" si="84"/>
        <v>36762.560615128408</v>
      </c>
      <c r="AT229" s="66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2">
        <v>226</v>
      </c>
      <c r="B230" s="37" t="s">
        <v>687</v>
      </c>
      <c r="C230" s="37" t="s">
        <v>652</v>
      </c>
      <c r="D230" s="38" t="s">
        <v>573</v>
      </c>
      <c r="E230" s="38" t="s">
        <v>574</v>
      </c>
      <c r="F230" s="39" t="s">
        <v>688</v>
      </c>
      <c r="G230" s="39" t="s">
        <v>30</v>
      </c>
      <c r="H230" s="39" t="s">
        <v>21</v>
      </c>
      <c r="I230" s="39" t="s">
        <v>22</v>
      </c>
      <c r="J230" s="39" t="s">
        <v>24</v>
      </c>
      <c r="K230" s="42">
        <v>18867</v>
      </c>
      <c r="L230" s="42">
        <v>14807</v>
      </c>
      <c r="M230" s="42">
        <v>15949.9</v>
      </c>
      <c r="N230" s="42">
        <v>18094.900000000001</v>
      </c>
      <c r="O230" s="42">
        <v>20186</v>
      </c>
      <c r="P230" s="42">
        <v>19647</v>
      </c>
      <c r="Q230" s="42">
        <v>18297</v>
      </c>
      <c r="R230" s="42">
        <v>17897</v>
      </c>
      <c r="S230" s="42">
        <v>19976</v>
      </c>
      <c r="T230" s="42">
        <v>23952</v>
      </c>
      <c r="U230" s="42">
        <v>24430</v>
      </c>
      <c r="V230" s="42">
        <v>19972</v>
      </c>
      <c r="W230" s="42">
        <v>21600</v>
      </c>
      <c r="X230" s="42">
        <v>16610</v>
      </c>
      <c r="Y230" s="42">
        <v>23674</v>
      </c>
      <c r="Z230" s="58">
        <f t="shared" si="86"/>
        <v>6.991042561085492E-2</v>
      </c>
      <c r="AA230" s="58">
        <f t="shared" si="87"/>
        <v>4.1342025759262269E-2</v>
      </c>
      <c r="AB230" s="58">
        <f t="shared" si="88"/>
        <v>-3.0211480362537735E-2</v>
      </c>
      <c r="AC230" s="59">
        <f t="shared" si="73"/>
        <v>23110.065193194467</v>
      </c>
      <c r="AD230" s="59">
        <f t="shared" si="74"/>
        <v>22492.987756400064</v>
      </c>
      <c r="AE230" s="59">
        <f t="shared" si="75"/>
        <v>20947.432024169186</v>
      </c>
      <c r="AF230" s="60">
        <f t="shared" si="76"/>
        <v>66550.484973763712</v>
      </c>
      <c r="AG230" s="87">
        <v>5.343377634290881E-3</v>
      </c>
      <c r="AH230" s="85">
        <f t="shared" si="77"/>
        <v>66550.484973763712</v>
      </c>
      <c r="AI230" s="86">
        <f t="shared" si="78"/>
        <v>0</v>
      </c>
      <c r="AJ230" s="61">
        <f t="shared" si="79"/>
        <v>5.343377634290881E-3</v>
      </c>
      <c r="AK230" s="62">
        <f t="shared" si="80"/>
        <v>21715.416956900681</v>
      </c>
      <c r="AL230" s="63">
        <f t="shared" si="81"/>
        <v>5.3E-3</v>
      </c>
      <c r="AM230" s="64">
        <f t="shared" si="72"/>
        <v>1.1337028361192436E-2</v>
      </c>
      <c r="AN230" s="42"/>
      <c r="AO230" s="42"/>
      <c r="AP230" s="42"/>
      <c r="AQ230" s="65">
        <f t="shared" si="82"/>
        <v>5.343377634290881E-3</v>
      </c>
      <c r="AR230" s="60">
        <f t="shared" si="83"/>
        <v>21600</v>
      </c>
      <c r="AS230" s="45">
        <f t="shared" si="84"/>
        <v>21715.416956900681</v>
      </c>
      <c r="AT230" s="66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2">
        <v>227</v>
      </c>
      <c r="B231" s="37" t="s">
        <v>689</v>
      </c>
      <c r="C231" s="37" t="s">
        <v>652</v>
      </c>
      <c r="D231" s="38" t="s">
        <v>573</v>
      </c>
      <c r="E231" s="38" t="s">
        <v>574</v>
      </c>
      <c r="F231" s="39" t="s">
        <v>690</v>
      </c>
      <c r="G231" s="46" t="s">
        <v>30</v>
      </c>
      <c r="H231" s="39" t="s">
        <v>21</v>
      </c>
      <c r="I231" s="39" t="s">
        <v>22</v>
      </c>
      <c r="J231" s="39" t="s">
        <v>24</v>
      </c>
      <c r="K231" s="42">
        <v>29589</v>
      </c>
      <c r="L231" s="42">
        <v>26362</v>
      </c>
      <c r="M231" s="42">
        <v>28026</v>
      </c>
      <c r="N231" s="42">
        <v>43273</v>
      </c>
      <c r="O231" s="42">
        <v>40116</v>
      </c>
      <c r="P231" s="42">
        <v>33569</v>
      </c>
      <c r="Q231" s="42">
        <v>39616</v>
      </c>
      <c r="R231" s="42">
        <v>37094</v>
      </c>
      <c r="S231" s="42">
        <v>35087</v>
      </c>
      <c r="T231" s="42">
        <v>38113</v>
      </c>
      <c r="U231" s="42">
        <v>37517</v>
      </c>
      <c r="V231" s="42">
        <v>31419</v>
      </c>
      <c r="W231" s="42">
        <v>32769</v>
      </c>
      <c r="X231" s="42">
        <v>32317</v>
      </c>
      <c r="Y231" s="42">
        <v>33843</v>
      </c>
      <c r="Z231" s="58">
        <f t="shared" si="86"/>
        <v>0.35577410524181285</v>
      </c>
      <c r="AA231" s="58">
        <f t="shared" si="87"/>
        <v>0.13450944607793436</v>
      </c>
      <c r="AB231" s="58">
        <f t="shared" si="88"/>
        <v>0.33887593362398194</v>
      </c>
      <c r="AC231" s="59">
        <f t="shared" si="73"/>
        <v>44427.361654668966</v>
      </c>
      <c r="AD231" s="59">
        <f t="shared" si="74"/>
        <v>37176.740038527831</v>
      </c>
      <c r="AE231" s="59">
        <f t="shared" si="75"/>
        <v>43873.625468924263</v>
      </c>
      <c r="AF231" s="60">
        <f t="shared" si="76"/>
        <v>125477.72716212107</v>
      </c>
      <c r="AG231" s="87">
        <v>4.9851638286129089E-2</v>
      </c>
      <c r="AH231" s="85">
        <f t="shared" si="77"/>
        <v>125477.72716212107</v>
      </c>
      <c r="AI231" s="86">
        <f t="shared" si="78"/>
        <v>0</v>
      </c>
      <c r="AJ231" s="61">
        <f t="shared" si="79"/>
        <v>4.9851638286129089E-2</v>
      </c>
      <c r="AK231" s="62">
        <f t="shared" si="80"/>
        <v>34402.588334998167</v>
      </c>
      <c r="AL231" s="63">
        <f t="shared" si="81"/>
        <v>4.99E-2</v>
      </c>
      <c r="AM231" s="64">
        <f t="shared" si="72"/>
        <v>8.5429743565073046E-3</v>
      </c>
      <c r="AN231" s="42"/>
      <c r="AO231" s="42"/>
      <c r="AP231" s="42"/>
      <c r="AQ231" s="65">
        <f t="shared" si="82"/>
        <v>4.9851638286129089E-2</v>
      </c>
      <c r="AR231" s="60">
        <f t="shared" si="83"/>
        <v>32769</v>
      </c>
      <c r="AS231" s="45">
        <f t="shared" si="84"/>
        <v>34402.588334998167</v>
      </c>
      <c r="AT231" s="66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2">
        <v>228</v>
      </c>
      <c r="B232" s="37" t="s">
        <v>1072</v>
      </c>
      <c r="C232" s="37" t="s">
        <v>598</v>
      </c>
      <c r="D232" s="38" t="s">
        <v>573</v>
      </c>
      <c r="E232" s="38" t="s">
        <v>574</v>
      </c>
      <c r="F232" s="39" t="s">
        <v>1073</v>
      </c>
      <c r="G232" s="39">
        <v>3</v>
      </c>
      <c r="H232" s="39" t="s">
        <v>1076</v>
      </c>
      <c r="I232" s="39" t="s">
        <v>22</v>
      </c>
      <c r="J232" s="39" t="s">
        <v>24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25160</v>
      </c>
      <c r="X232" s="42">
        <v>20948</v>
      </c>
      <c r="Y232" s="42">
        <v>27507</v>
      </c>
      <c r="Z232" s="58">
        <f>W232/W232-1</f>
        <v>0</v>
      </c>
      <c r="AA232" s="58">
        <f>X232/W232-1</f>
        <v>-0.16740858505564393</v>
      </c>
      <c r="AB232" s="58">
        <f>Y232/W232-1</f>
        <v>9.3282988871224104E-2</v>
      </c>
      <c r="AC232" s="59">
        <f t="shared" si="73"/>
        <v>25160</v>
      </c>
      <c r="AD232" s="59">
        <f t="shared" si="74"/>
        <v>20948</v>
      </c>
      <c r="AE232" s="59">
        <f t="shared" si="75"/>
        <v>27507</v>
      </c>
      <c r="AF232" s="60">
        <f t="shared" si="76"/>
        <v>73615</v>
      </c>
      <c r="AG232" s="87">
        <v>-4.9929461346674107E-3</v>
      </c>
      <c r="AH232" s="85">
        <f t="shared" si="77"/>
        <v>73615.000000000029</v>
      </c>
      <c r="AI232" s="86">
        <f t="shared" si="78"/>
        <v>0</v>
      </c>
      <c r="AJ232" s="61">
        <f t="shared" si="79"/>
        <v>-4.9929461346674107E-3</v>
      </c>
      <c r="AK232" s="62">
        <f t="shared" si="80"/>
        <v>25034.377475251767</v>
      </c>
      <c r="AL232" s="63">
        <f t="shared" si="81"/>
        <v>-5.0000000000000001E-3</v>
      </c>
      <c r="AM232" s="64">
        <f>(POWER(Y232/W232,1/2)-1)</f>
        <v>4.5601735304233282E-2</v>
      </c>
      <c r="AN232" s="42"/>
      <c r="AO232" s="42"/>
      <c r="AP232" s="42"/>
      <c r="AQ232" s="65">
        <f t="shared" si="82"/>
        <v>-4.9929461346674107E-3</v>
      </c>
      <c r="AR232" s="60">
        <f t="shared" si="83"/>
        <v>25160</v>
      </c>
      <c r="AS232" s="45">
        <f t="shared" si="84"/>
        <v>25034.377475251767</v>
      </c>
      <c r="AT232" s="66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2">
        <v>229</v>
      </c>
      <c r="B233" s="37" t="s">
        <v>1043</v>
      </c>
      <c r="C233" s="37" t="s">
        <v>652</v>
      </c>
      <c r="D233" s="38" t="s">
        <v>573</v>
      </c>
      <c r="E233" s="38" t="s">
        <v>574</v>
      </c>
      <c r="F233" s="39" t="s">
        <v>1044</v>
      </c>
      <c r="G233" s="39" t="s">
        <v>30</v>
      </c>
      <c r="H233" s="39" t="s">
        <v>21</v>
      </c>
      <c r="I233" s="39" t="s">
        <v>22</v>
      </c>
      <c r="J233" s="39" t="s">
        <v>24</v>
      </c>
      <c r="K233" s="42">
        <v>0</v>
      </c>
      <c r="L233" s="42">
        <v>16765</v>
      </c>
      <c r="M233" s="42">
        <v>25706</v>
      </c>
      <c r="N233" s="42">
        <v>21261</v>
      </c>
      <c r="O233" s="42">
        <v>19787</v>
      </c>
      <c r="P233" s="42">
        <v>21143</v>
      </c>
      <c r="Q233" s="42">
        <v>24506</v>
      </c>
      <c r="R233" s="42">
        <v>25605</v>
      </c>
      <c r="S233" s="42">
        <v>28128</v>
      </c>
      <c r="T233" s="42">
        <v>27435</v>
      </c>
      <c r="U233" s="42">
        <v>28394</v>
      </c>
      <c r="V233" s="42">
        <v>27612</v>
      </c>
      <c r="W233" s="42">
        <v>28834</v>
      </c>
      <c r="X233" s="42">
        <v>25595</v>
      </c>
      <c r="Y233" s="42">
        <v>30726</v>
      </c>
      <c r="Z233" s="58">
        <f>P233/O233-1</f>
        <v>6.8529842826097864E-2</v>
      </c>
      <c r="AA233" s="58">
        <f>Q233/O233-1</f>
        <v>0.23848991762268157</v>
      </c>
      <c r="AB233" s="58">
        <f>R233/O233-1</f>
        <v>0.29403143478041138</v>
      </c>
      <c r="AC233" s="59">
        <f t="shared" si="73"/>
        <v>30809.989488047704</v>
      </c>
      <c r="AD233" s="59">
        <f t="shared" si="74"/>
        <v>35710.618284732402</v>
      </c>
      <c r="AE233" s="59">
        <f t="shared" si="75"/>
        <v>37312.102390458385</v>
      </c>
      <c r="AF233" s="60">
        <f t="shared" si="76"/>
        <v>103832.71016323849</v>
      </c>
      <c r="AG233" s="87">
        <v>3.7106084731510232E-2</v>
      </c>
      <c r="AH233" s="85">
        <f t="shared" si="77"/>
        <v>103832.71439263335</v>
      </c>
      <c r="AI233" s="86">
        <f t="shared" si="78"/>
        <v>-4.2293948645237833E-3</v>
      </c>
      <c r="AJ233" s="61">
        <f t="shared" si="79"/>
        <v>3.7106084731510232E-2</v>
      </c>
      <c r="AK233" s="62">
        <f t="shared" si="80"/>
        <v>29903.916847148368</v>
      </c>
      <c r="AL233" s="63">
        <f t="shared" si="81"/>
        <v>3.7100000000000001E-2</v>
      </c>
      <c r="AM233" s="64">
        <f>(POWER(W233/L233,1/11)-1)</f>
        <v>5.0531822241292268E-2</v>
      </c>
      <c r="AN233" s="42"/>
      <c r="AO233" s="42"/>
      <c r="AP233" s="42"/>
      <c r="AQ233" s="65">
        <f t="shared" si="82"/>
        <v>3.7106084731510232E-2</v>
      </c>
      <c r="AR233" s="60">
        <f t="shared" si="83"/>
        <v>28834</v>
      </c>
      <c r="AS233" s="45">
        <f t="shared" si="84"/>
        <v>29903.916847148368</v>
      </c>
      <c r="AT233" s="66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2">
        <v>230</v>
      </c>
      <c r="B234" s="48" t="s">
        <v>1074</v>
      </c>
      <c r="C234" s="37" t="s">
        <v>1118</v>
      </c>
      <c r="D234" s="47" t="s">
        <v>573</v>
      </c>
      <c r="E234" s="38" t="s">
        <v>574</v>
      </c>
      <c r="F234" s="49"/>
      <c r="G234" s="49"/>
      <c r="H234" s="39" t="s">
        <v>21</v>
      </c>
      <c r="I234" s="39" t="s">
        <v>1082</v>
      </c>
      <c r="J234" s="39" t="s">
        <v>24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18155.79</v>
      </c>
      <c r="Y234" s="42">
        <v>17952.64</v>
      </c>
      <c r="Z234" s="58">
        <f>Y234/X234-1</f>
        <v>-1.1189267996600583E-2</v>
      </c>
      <c r="AA234" s="58">
        <f>Z234</f>
        <v>-1.1189267996600583E-2</v>
      </c>
      <c r="AB234" s="58">
        <f>AA234</f>
        <v>-1.1189267996600583E-2</v>
      </c>
      <c r="AC234" s="59">
        <f>$X234*(Z234+1)</f>
        <v>17952.64</v>
      </c>
      <c r="AD234" s="59">
        <f>$Y234*(1+AA234)</f>
        <v>17751.763099793508</v>
      </c>
      <c r="AE234" s="59">
        <f>$Y234*(AB234+1)</f>
        <v>17751.763099793508</v>
      </c>
      <c r="AF234" s="60">
        <f t="shared" si="76"/>
        <v>53456.166199587009</v>
      </c>
      <c r="AG234" s="87">
        <v>-3.741881068317856E-3</v>
      </c>
      <c r="AH234" s="85">
        <f>X234*((1+AG234)^4+(1+AG234)^5+(1+AG234)^6)</f>
        <v>53456.166184643844</v>
      </c>
      <c r="AI234" s="86">
        <f t="shared" si="78"/>
        <v>1.4943165297154337E-5</v>
      </c>
      <c r="AJ234" s="61">
        <f t="shared" si="79"/>
        <v>-3.741881068317856E-3</v>
      </c>
      <c r="AK234" s="62">
        <f>+X234*(1+AJ234)</f>
        <v>18087.853193118648</v>
      </c>
      <c r="AL234" s="63">
        <f t="shared" si="81"/>
        <v>-3.7000000000000002E-3</v>
      </c>
      <c r="AM234" s="64">
        <f>(POWER(Y234/X234,1/1)-1)</f>
        <v>-1.1189267996600583E-2</v>
      </c>
      <c r="AN234" s="42"/>
      <c r="AO234" s="42"/>
      <c r="AP234" s="42"/>
      <c r="AQ234" s="65">
        <f t="shared" si="82"/>
        <v>-3.741881068317856E-3</v>
      </c>
      <c r="AR234" s="60">
        <f>X234</f>
        <v>18155.79</v>
      </c>
      <c r="AS234" s="45">
        <f t="shared" si="84"/>
        <v>18087.853193118648</v>
      </c>
      <c r="AT234" s="66">
        <f t="shared" si="85"/>
        <v>-3.7418810683177428E-3</v>
      </c>
      <c r="AU234" s="20"/>
      <c r="BK234" s="20"/>
    </row>
    <row r="235" spans="1:63" s="18" customFormat="1">
      <c r="A235" s="42">
        <v>231</v>
      </c>
      <c r="B235" s="37" t="s">
        <v>691</v>
      </c>
      <c r="C235" s="37" t="s">
        <v>693</v>
      </c>
      <c r="D235" s="38" t="s">
        <v>573</v>
      </c>
      <c r="E235" s="38" t="s">
        <v>574</v>
      </c>
      <c r="F235" s="39" t="s">
        <v>692</v>
      </c>
      <c r="G235" s="39" t="s">
        <v>30</v>
      </c>
      <c r="H235" s="39" t="s">
        <v>21</v>
      </c>
      <c r="I235" s="39" t="s">
        <v>1082</v>
      </c>
      <c r="J235" s="39" t="s">
        <v>24</v>
      </c>
      <c r="K235" s="42">
        <v>197516.65999999997</v>
      </c>
      <c r="L235" s="42">
        <v>183649.49000000002</v>
      </c>
      <c r="M235" s="42">
        <v>180551.71999999997</v>
      </c>
      <c r="N235" s="42">
        <v>205403.06</v>
      </c>
      <c r="O235" s="42">
        <v>195878.98</v>
      </c>
      <c r="P235" s="42">
        <v>229041.12</v>
      </c>
      <c r="Q235" s="42">
        <v>211660.47999999998</v>
      </c>
      <c r="R235" s="42">
        <v>214462.34999999998</v>
      </c>
      <c r="S235" s="42">
        <v>222298.94</v>
      </c>
      <c r="T235" s="42">
        <v>218667.79</v>
      </c>
      <c r="U235" s="42">
        <v>228014.06000000003</v>
      </c>
      <c r="V235" s="42">
        <v>215844.45</v>
      </c>
      <c r="W235" s="42">
        <v>217640.69999999998</v>
      </c>
      <c r="X235" s="42">
        <v>218541.3</v>
      </c>
      <c r="Y235" s="42">
        <v>210998.49</v>
      </c>
      <c r="Z235" s="58">
        <f t="shared" ref="Z235:Z249" si="89">O235/$K235-1</f>
        <v>-8.2913512207019036E-3</v>
      </c>
      <c r="AA235" s="58">
        <f t="shared" ref="AA235:AA249" si="90">P235/$K235-1</f>
        <v>0.15960405567813885</v>
      </c>
      <c r="AB235" s="58">
        <f t="shared" ref="AB235:AB249" si="91">Q235/$K235-1</f>
        <v>7.1608238008884939E-2</v>
      </c>
      <c r="AC235" s="59">
        <f t="shared" ref="AC235:AC266" si="92">$W235*(Z235+1)</f>
        <v>215836.16451638055</v>
      </c>
      <c r="AD235" s="59">
        <f t="shared" ref="AD235:AD266" si="93">$W235*(1+AA235)</f>
        <v>252377.0384006291</v>
      </c>
      <c r="AE235" s="59">
        <f t="shared" ref="AE235:AE266" si="94">$W235*(AB235+1)</f>
        <v>233225.5670460203</v>
      </c>
      <c r="AF235" s="60">
        <f t="shared" si="76"/>
        <v>701438.76996303</v>
      </c>
      <c r="AG235" s="87">
        <v>1.4424527282653114E-2</v>
      </c>
      <c r="AH235" s="85">
        <f t="shared" ref="AH235:AH266" si="95">W235*((1+AG235)^4+(1+AG235)^5+(1+AG235)^6)</f>
        <v>701438.76996302977</v>
      </c>
      <c r="AI235" s="86">
        <f t="shared" si="78"/>
        <v>0</v>
      </c>
      <c r="AJ235" s="61">
        <f t="shared" si="79"/>
        <v>1.4424527282653114E-2</v>
      </c>
      <c r="AK235" s="62">
        <f t="shared" ref="AK235:AK266" si="96">+W235*(1+AJ235)</f>
        <v>220780.06421496571</v>
      </c>
      <c r="AL235" s="63">
        <f t="shared" si="81"/>
        <v>1.44E-2</v>
      </c>
      <c r="AM235" s="64">
        <f t="shared" ref="AM235:AM253" si="97">(POWER(W235/K235,1/12)-1)</f>
        <v>8.1179905271375752E-3</v>
      </c>
      <c r="AN235" s="42"/>
      <c r="AO235" s="42"/>
      <c r="AP235" s="42"/>
      <c r="AQ235" s="65">
        <f t="shared" si="82"/>
        <v>1.4424527282653114E-2</v>
      </c>
      <c r="AR235" s="60">
        <f t="shared" ref="AR235:AR266" si="98">W235</f>
        <v>217640.69999999998</v>
      </c>
      <c r="AS235" s="45">
        <f t="shared" si="84"/>
        <v>220780.06421496571</v>
      </c>
      <c r="AT235" s="66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2">
        <v>232</v>
      </c>
      <c r="B236" s="37" t="s">
        <v>694</v>
      </c>
      <c r="C236" s="37" t="s">
        <v>380</v>
      </c>
      <c r="D236" s="38" t="s">
        <v>573</v>
      </c>
      <c r="E236" s="38" t="s">
        <v>574</v>
      </c>
      <c r="F236" s="39" t="s">
        <v>695</v>
      </c>
      <c r="G236" s="39" t="s">
        <v>30</v>
      </c>
      <c r="H236" s="39" t="s">
        <v>21</v>
      </c>
      <c r="I236" s="39" t="s">
        <v>1082</v>
      </c>
      <c r="J236" s="39" t="s">
        <v>24</v>
      </c>
      <c r="K236" s="42">
        <v>21148.95</v>
      </c>
      <c r="L236" s="42">
        <v>19377.670000000002</v>
      </c>
      <c r="M236" s="42">
        <v>20106.8</v>
      </c>
      <c r="N236" s="42">
        <v>22335.050000000003</v>
      </c>
      <c r="O236" s="42">
        <v>23704.3</v>
      </c>
      <c r="P236" s="42">
        <v>22984.84</v>
      </c>
      <c r="Q236" s="42">
        <v>21938.91</v>
      </c>
      <c r="R236" s="42">
        <v>23822.74</v>
      </c>
      <c r="S236" s="42">
        <v>38892.31</v>
      </c>
      <c r="T236" s="42">
        <v>38352.83</v>
      </c>
      <c r="U236" s="42">
        <v>36768.65</v>
      </c>
      <c r="V236" s="42">
        <v>33318.03</v>
      </c>
      <c r="W236" s="42">
        <v>62913.279999999999</v>
      </c>
      <c r="X236" s="42">
        <v>48056.979999999996</v>
      </c>
      <c r="Y236" s="42">
        <v>50858.63</v>
      </c>
      <c r="Z236" s="58">
        <f t="shared" si="89"/>
        <v>0.12082632943952287</v>
      </c>
      <c r="AA236" s="58">
        <f t="shared" si="90"/>
        <v>8.6807619290792282E-2</v>
      </c>
      <c r="AB236" s="58">
        <f t="shared" si="91"/>
        <v>3.7352208974913648E-2</v>
      </c>
      <c r="AC236" s="59">
        <f t="shared" si="92"/>
        <v>70514.860695400945</v>
      </c>
      <c r="AD236" s="59">
        <f t="shared" si="93"/>
        <v>68374.632058575022</v>
      </c>
      <c r="AE236" s="59">
        <f t="shared" si="94"/>
        <v>65263.229981857257</v>
      </c>
      <c r="AF236" s="60">
        <f t="shared" si="76"/>
        <v>204152.72273583323</v>
      </c>
      <c r="AG236" s="87">
        <v>1.5806991008869443E-2</v>
      </c>
      <c r="AH236" s="85">
        <f t="shared" si="95"/>
        <v>204152.72273583314</v>
      </c>
      <c r="AI236" s="86">
        <f t="shared" si="78"/>
        <v>0</v>
      </c>
      <c r="AJ236" s="61">
        <f t="shared" si="79"/>
        <v>1.5806991008869443E-2</v>
      </c>
      <c r="AK236" s="62">
        <f t="shared" si="96"/>
        <v>63907.74965129848</v>
      </c>
      <c r="AL236" s="63">
        <f t="shared" si="81"/>
        <v>1.5800000000000002E-2</v>
      </c>
      <c r="AM236" s="64">
        <f t="shared" si="97"/>
        <v>9.5101716728739571E-2</v>
      </c>
      <c r="AN236" s="42"/>
      <c r="AO236" s="42"/>
      <c r="AP236" s="42"/>
      <c r="AQ236" s="65">
        <f t="shared" si="82"/>
        <v>1.5806991008869443E-2</v>
      </c>
      <c r="AR236" s="60">
        <f t="shared" si="98"/>
        <v>62913.279999999999</v>
      </c>
      <c r="AS236" s="45">
        <f t="shared" si="84"/>
        <v>63907.74965129848</v>
      </c>
      <c r="AT236" s="66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2">
        <v>233</v>
      </c>
      <c r="B237" s="37" t="s">
        <v>696</v>
      </c>
      <c r="C237" s="37" t="s">
        <v>693</v>
      </c>
      <c r="D237" s="38" t="s">
        <v>573</v>
      </c>
      <c r="E237" s="38" t="s">
        <v>574</v>
      </c>
      <c r="F237" s="39" t="s">
        <v>697</v>
      </c>
      <c r="G237" s="39" t="s">
        <v>30</v>
      </c>
      <c r="H237" s="39" t="s">
        <v>21</v>
      </c>
      <c r="I237" s="39" t="s">
        <v>1082</v>
      </c>
      <c r="J237" s="39" t="s">
        <v>24</v>
      </c>
      <c r="K237" s="42">
        <v>214684.09</v>
      </c>
      <c r="L237" s="42">
        <v>210223.31999999998</v>
      </c>
      <c r="M237" s="42">
        <v>214047.28000000003</v>
      </c>
      <c r="N237" s="42">
        <v>219527.09</v>
      </c>
      <c r="O237" s="42">
        <v>229426.16999999998</v>
      </c>
      <c r="P237" s="42">
        <v>252998.89</v>
      </c>
      <c r="Q237" s="42">
        <v>306036.21999999997</v>
      </c>
      <c r="R237" s="42">
        <v>349609.14</v>
      </c>
      <c r="S237" s="42">
        <v>355845.89999999997</v>
      </c>
      <c r="T237" s="42">
        <v>344136.35</v>
      </c>
      <c r="U237" s="42">
        <v>354116.07</v>
      </c>
      <c r="V237" s="42">
        <v>356719.3</v>
      </c>
      <c r="W237" s="42">
        <v>254079.34</v>
      </c>
      <c r="X237" s="42">
        <v>244266.87</v>
      </c>
      <c r="Y237" s="42">
        <v>257137.84999999998</v>
      </c>
      <c r="Z237" s="58">
        <f t="shared" si="89"/>
        <v>6.8668712245979702E-2</v>
      </c>
      <c r="AA237" s="58">
        <f t="shared" si="90"/>
        <v>0.17847060767288347</v>
      </c>
      <c r="AB237" s="58">
        <f t="shared" si="91"/>
        <v>0.42551886355435076</v>
      </c>
      <c r="AC237" s="59">
        <f t="shared" si="92"/>
        <v>271526.64108610846</v>
      </c>
      <c r="AD237" s="59">
        <f t="shared" si="93"/>
        <v>299425.03420692519</v>
      </c>
      <c r="AE237" s="59">
        <f t="shared" si="94"/>
        <v>362194.89200943947</v>
      </c>
      <c r="AF237" s="60">
        <f t="shared" si="76"/>
        <v>933146.56730247312</v>
      </c>
      <c r="AG237" s="87">
        <v>4.1177354074631314E-2</v>
      </c>
      <c r="AH237" s="85">
        <f t="shared" si="95"/>
        <v>933146.56730247312</v>
      </c>
      <c r="AI237" s="86">
        <f t="shared" si="78"/>
        <v>0</v>
      </c>
      <c r="AJ237" s="61">
        <f t="shared" si="79"/>
        <v>4.1177354074631314E-2</v>
      </c>
      <c r="AK237" s="62">
        <f t="shared" si="96"/>
        <v>264541.65494622866</v>
      </c>
      <c r="AL237" s="63">
        <f t="shared" si="81"/>
        <v>4.1200000000000001E-2</v>
      </c>
      <c r="AM237" s="64">
        <f t="shared" si="97"/>
        <v>1.4138937630798321E-2</v>
      </c>
      <c r="AN237" s="42"/>
      <c r="AO237" s="42"/>
      <c r="AP237" s="42"/>
      <c r="AQ237" s="65">
        <f t="shared" si="82"/>
        <v>4.1177354074631314E-2</v>
      </c>
      <c r="AR237" s="60">
        <f t="shared" si="98"/>
        <v>254079.34</v>
      </c>
      <c r="AS237" s="45">
        <f t="shared" si="84"/>
        <v>264541.65494622866</v>
      </c>
      <c r="AT237" s="66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2">
        <v>234</v>
      </c>
      <c r="B238" s="37" t="s">
        <v>698</v>
      </c>
      <c r="C238" s="37" t="s">
        <v>700</v>
      </c>
      <c r="D238" s="38" t="s">
        <v>573</v>
      </c>
      <c r="E238" s="38" t="s">
        <v>574</v>
      </c>
      <c r="F238" s="39" t="s">
        <v>699</v>
      </c>
      <c r="G238" s="39" t="s">
        <v>30</v>
      </c>
      <c r="H238" s="39" t="s">
        <v>21</v>
      </c>
      <c r="I238" s="39" t="s">
        <v>22</v>
      </c>
      <c r="J238" s="39" t="s">
        <v>24</v>
      </c>
      <c r="K238" s="42">
        <v>11790.7</v>
      </c>
      <c r="L238" s="42">
        <v>13443.77</v>
      </c>
      <c r="M238" s="42">
        <v>11332.41</v>
      </c>
      <c r="N238" s="42">
        <v>12777.960000000001</v>
      </c>
      <c r="O238" s="42">
        <v>11734.05</v>
      </c>
      <c r="P238" s="42">
        <v>12187.45</v>
      </c>
      <c r="Q238" s="42">
        <v>12679.09</v>
      </c>
      <c r="R238" s="42">
        <v>11985.689999999999</v>
      </c>
      <c r="S238" s="42">
        <v>11536.59</v>
      </c>
      <c r="T238" s="42">
        <v>10857.4</v>
      </c>
      <c r="U238" s="42">
        <v>13999.3</v>
      </c>
      <c r="V238" s="42">
        <v>18857.59</v>
      </c>
      <c r="W238" s="42">
        <v>42040.740000000005</v>
      </c>
      <c r="X238" s="42">
        <v>21798.01</v>
      </c>
      <c r="Y238" s="42">
        <v>19140.09</v>
      </c>
      <c r="Z238" s="58">
        <f t="shared" si="89"/>
        <v>-4.8046341608217746E-3</v>
      </c>
      <c r="AA238" s="58">
        <f t="shared" si="90"/>
        <v>3.3649401647060762E-2</v>
      </c>
      <c r="AB238" s="58">
        <f t="shared" si="91"/>
        <v>7.5346671529256115E-2</v>
      </c>
      <c r="AC238" s="59">
        <f t="shared" si="92"/>
        <v>41838.749624449782</v>
      </c>
      <c r="AD238" s="59">
        <f t="shared" si="93"/>
        <v>43455.385745799656</v>
      </c>
      <c r="AE238" s="59">
        <f t="shared" si="94"/>
        <v>45208.369827626862</v>
      </c>
      <c r="AF238" s="60">
        <f t="shared" si="76"/>
        <v>130502.50519787631</v>
      </c>
      <c r="AG238" s="87">
        <v>6.848435909554338E-3</v>
      </c>
      <c r="AH238" s="85">
        <f t="shared" si="95"/>
        <v>130502.50519787638</v>
      </c>
      <c r="AI238" s="86">
        <f t="shared" si="78"/>
        <v>0</v>
      </c>
      <c r="AJ238" s="61">
        <f t="shared" si="79"/>
        <v>6.848435909554338E-3</v>
      </c>
      <c r="AK238" s="62">
        <f t="shared" si="96"/>
        <v>42328.653313480245</v>
      </c>
      <c r="AL238" s="63">
        <f t="shared" si="81"/>
        <v>6.7999999999999996E-3</v>
      </c>
      <c r="AM238" s="64">
        <f t="shared" si="97"/>
        <v>0.11175962206159151</v>
      </c>
      <c r="AN238" s="42"/>
      <c r="AO238" s="42"/>
      <c r="AP238" s="42"/>
      <c r="AQ238" s="65">
        <f t="shared" si="82"/>
        <v>6.848435909554338E-3</v>
      </c>
      <c r="AR238" s="60">
        <f t="shared" si="98"/>
        <v>42040.740000000005</v>
      </c>
      <c r="AS238" s="45">
        <f t="shared" si="84"/>
        <v>42328.653313480245</v>
      </c>
      <c r="AT238" s="66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2">
        <v>235</v>
      </c>
      <c r="B239" s="37" t="s">
        <v>703</v>
      </c>
      <c r="C239" s="37" t="s">
        <v>705</v>
      </c>
      <c r="D239" s="38" t="s">
        <v>701</v>
      </c>
      <c r="E239" s="38" t="s">
        <v>702</v>
      </c>
      <c r="F239" s="39" t="s">
        <v>704</v>
      </c>
      <c r="G239" s="39">
        <v>2</v>
      </c>
      <c r="H239" s="39" t="s">
        <v>1076</v>
      </c>
      <c r="I239" s="39" t="s">
        <v>1082</v>
      </c>
      <c r="J239" s="39" t="s">
        <v>24</v>
      </c>
      <c r="K239" s="42">
        <v>4610826</v>
      </c>
      <c r="L239" s="42">
        <v>4500471</v>
      </c>
      <c r="M239" s="42">
        <v>4219870</v>
      </c>
      <c r="N239" s="42">
        <v>4640647</v>
      </c>
      <c r="O239" s="42">
        <v>4610760</v>
      </c>
      <c r="P239" s="42">
        <v>4751629</v>
      </c>
      <c r="Q239" s="42">
        <v>4646822</v>
      </c>
      <c r="R239" s="42">
        <v>4732062</v>
      </c>
      <c r="S239" s="42">
        <v>4800319</v>
      </c>
      <c r="T239" s="42">
        <v>4643106</v>
      </c>
      <c r="U239" s="42">
        <v>4782703</v>
      </c>
      <c r="V239" s="42">
        <v>4621706</v>
      </c>
      <c r="W239" s="42">
        <v>4768432</v>
      </c>
      <c r="X239" s="42">
        <v>4692037</v>
      </c>
      <c r="Y239" s="42">
        <v>4427500</v>
      </c>
      <c r="Z239" s="58">
        <f t="shared" si="89"/>
        <v>-1.4314138074178473E-5</v>
      </c>
      <c r="AA239" s="58">
        <f t="shared" si="90"/>
        <v>3.0537478534214957E-2</v>
      </c>
      <c r="AB239" s="58">
        <f t="shared" si="91"/>
        <v>7.8068441533034605E-3</v>
      </c>
      <c r="AC239" s="59">
        <f t="shared" si="92"/>
        <v>4768363.7440059548</v>
      </c>
      <c r="AD239" s="59">
        <f t="shared" si="93"/>
        <v>4914047.8898418639</v>
      </c>
      <c r="AE239" s="59">
        <f t="shared" si="94"/>
        <v>4805658.4054796249</v>
      </c>
      <c r="AF239" s="60">
        <f t="shared" si="76"/>
        <v>14488070.039327443</v>
      </c>
      <c r="AG239" s="87">
        <v>2.5419429031216891E-3</v>
      </c>
      <c r="AH239" s="85">
        <f t="shared" si="95"/>
        <v>14488070.039327443</v>
      </c>
      <c r="AI239" s="86">
        <f t="shared" si="78"/>
        <v>0</v>
      </c>
      <c r="AJ239" s="61">
        <f t="shared" si="79"/>
        <v>2.5419429031216891E-3</v>
      </c>
      <c r="AK239" s="62">
        <f t="shared" si="96"/>
        <v>4780553.0818814188</v>
      </c>
      <c r="AL239" s="63">
        <f t="shared" si="81"/>
        <v>2.5000000000000001E-3</v>
      </c>
      <c r="AM239" s="64">
        <f t="shared" si="97"/>
        <v>2.8048022032649556E-3</v>
      </c>
      <c r="AN239" s="42"/>
      <c r="AO239" s="42"/>
      <c r="AP239" s="42"/>
      <c r="AQ239" s="65">
        <f t="shared" si="82"/>
        <v>2.5419429031216891E-3</v>
      </c>
      <c r="AR239" s="60">
        <f t="shared" si="98"/>
        <v>4768432</v>
      </c>
      <c r="AS239" s="45">
        <f t="shared" si="84"/>
        <v>4780553.0818814188</v>
      </c>
      <c r="AT239" s="66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2">
        <v>236</v>
      </c>
      <c r="B240" s="37" t="s">
        <v>706</v>
      </c>
      <c r="C240" s="37" t="s">
        <v>708</v>
      </c>
      <c r="D240" s="38" t="s">
        <v>701</v>
      </c>
      <c r="E240" s="38" t="s">
        <v>702</v>
      </c>
      <c r="F240" s="39" t="s">
        <v>707</v>
      </c>
      <c r="G240" s="39">
        <v>2</v>
      </c>
      <c r="H240" s="39" t="s">
        <v>1076</v>
      </c>
      <c r="I240" s="39" t="s">
        <v>1082</v>
      </c>
      <c r="J240" s="39" t="s">
        <v>24</v>
      </c>
      <c r="K240" s="42">
        <v>2470486</v>
      </c>
      <c r="L240" s="42">
        <v>2362610</v>
      </c>
      <c r="M240" s="42">
        <v>2295347</v>
      </c>
      <c r="N240" s="42">
        <v>2491703</v>
      </c>
      <c r="O240" s="42">
        <v>2420497</v>
      </c>
      <c r="P240" s="42">
        <v>2603814</v>
      </c>
      <c r="Q240" s="42">
        <v>2544277</v>
      </c>
      <c r="R240" s="42">
        <v>2548663</v>
      </c>
      <c r="S240" s="42">
        <v>2534874</v>
      </c>
      <c r="T240" s="42">
        <v>2507673</v>
      </c>
      <c r="U240" s="42">
        <v>2575619</v>
      </c>
      <c r="V240" s="42">
        <v>2499185</v>
      </c>
      <c r="W240" s="42">
        <v>2545281</v>
      </c>
      <c r="X240" s="42">
        <v>2522170</v>
      </c>
      <c r="Y240" s="42">
        <v>2358414</v>
      </c>
      <c r="Z240" s="58">
        <f t="shared" si="89"/>
        <v>-2.0234480179203596E-2</v>
      </c>
      <c r="AA240" s="58">
        <f t="shared" si="90"/>
        <v>5.3968328498926965E-2</v>
      </c>
      <c r="AB240" s="58">
        <f t="shared" si="91"/>
        <v>2.9869021722851219E-2</v>
      </c>
      <c r="AC240" s="59">
        <f t="shared" si="92"/>
        <v>2493778.5620549964</v>
      </c>
      <c r="AD240" s="59">
        <f t="shared" si="93"/>
        <v>2682645.5611300771</v>
      </c>
      <c r="AE240" s="59">
        <f t="shared" si="94"/>
        <v>2621306.0534797604</v>
      </c>
      <c r="AF240" s="60">
        <f t="shared" si="76"/>
        <v>7797730.1766648348</v>
      </c>
      <c r="AG240" s="87">
        <v>4.2035056611272716E-3</v>
      </c>
      <c r="AH240" s="85">
        <f t="shared" si="95"/>
        <v>7797730.1766648414</v>
      </c>
      <c r="AI240" s="86">
        <f t="shared" si="78"/>
        <v>0</v>
      </c>
      <c r="AJ240" s="61">
        <f t="shared" si="79"/>
        <v>4.2035056611272716E-3</v>
      </c>
      <c r="AK240" s="62">
        <f t="shared" si="96"/>
        <v>2555980.1030926597</v>
      </c>
      <c r="AL240" s="63">
        <f t="shared" si="81"/>
        <v>4.1999999999999997E-3</v>
      </c>
      <c r="AM240" s="64">
        <f t="shared" si="97"/>
        <v>2.4886051217383187E-3</v>
      </c>
      <c r="AN240" s="42"/>
      <c r="AO240" s="42"/>
      <c r="AP240" s="42"/>
      <c r="AQ240" s="65">
        <f t="shared" si="82"/>
        <v>4.2035056611272716E-3</v>
      </c>
      <c r="AR240" s="60">
        <f t="shared" si="98"/>
        <v>2545281</v>
      </c>
      <c r="AS240" s="45">
        <f t="shared" si="84"/>
        <v>2555980.1030926597</v>
      </c>
      <c r="AT240" s="66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2">
        <v>237</v>
      </c>
      <c r="B241" s="37" t="s">
        <v>709</v>
      </c>
      <c r="C241" s="37" t="s">
        <v>711</v>
      </c>
      <c r="D241" s="38" t="s">
        <v>701</v>
      </c>
      <c r="E241" s="38" t="s">
        <v>702</v>
      </c>
      <c r="F241" s="39" t="s">
        <v>710</v>
      </c>
      <c r="G241" s="39">
        <v>3</v>
      </c>
      <c r="H241" s="39" t="s">
        <v>1076</v>
      </c>
      <c r="I241" s="39" t="s">
        <v>1082</v>
      </c>
      <c r="J241" s="39" t="s">
        <v>24</v>
      </c>
      <c r="K241" s="42">
        <v>533511</v>
      </c>
      <c r="L241" s="42">
        <v>556903</v>
      </c>
      <c r="M241" s="42">
        <v>647111</v>
      </c>
      <c r="N241" s="42">
        <v>653044</v>
      </c>
      <c r="O241" s="42">
        <v>560380</v>
      </c>
      <c r="P241" s="42">
        <v>648727</v>
      </c>
      <c r="Q241" s="42">
        <v>599822</v>
      </c>
      <c r="R241" s="42">
        <v>596924</v>
      </c>
      <c r="S241" s="42">
        <v>635622</v>
      </c>
      <c r="T241" s="42">
        <v>621102</v>
      </c>
      <c r="U241" s="42">
        <v>558396</v>
      </c>
      <c r="V241" s="42">
        <v>559548</v>
      </c>
      <c r="W241" s="42">
        <v>582091</v>
      </c>
      <c r="X241" s="42">
        <v>605795</v>
      </c>
      <c r="Y241" s="42">
        <v>526050</v>
      </c>
      <c r="Z241" s="58">
        <f t="shared" si="89"/>
        <v>5.0362597959554778E-2</v>
      </c>
      <c r="AA241" s="58">
        <f t="shared" si="90"/>
        <v>0.21595805897160503</v>
      </c>
      <c r="AB241" s="58">
        <f t="shared" si="91"/>
        <v>0.12429172032066815</v>
      </c>
      <c r="AC241" s="59">
        <f t="shared" si="92"/>
        <v>611406.61500887515</v>
      </c>
      <c r="AD241" s="59">
        <f t="shared" si="93"/>
        <v>707798.24250484048</v>
      </c>
      <c r="AE241" s="59">
        <f t="shared" si="94"/>
        <v>654440.09177317808</v>
      </c>
      <c r="AF241" s="60">
        <f t="shared" si="76"/>
        <v>1973644.9492868935</v>
      </c>
      <c r="AG241" s="87">
        <v>2.4740934025097333E-2</v>
      </c>
      <c r="AH241" s="85">
        <f t="shared" si="95"/>
        <v>1973644.9492868928</v>
      </c>
      <c r="AI241" s="86">
        <f t="shared" si="78"/>
        <v>0</v>
      </c>
      <c r="AJ241" s="61">
        <f t="shared" si="79"/>
        <v>2.4740934025097333E-2</v>
      </c>
      <c r="AK241" s="62">
        <f t="shared" si="96"/>
        <v>596492.47502760286</v>
      </c>
      <c r="AL241" s="63">
        <f t="shared" si="81"/>
        <v>2.47E-2</v>
      </c>
      <c r="AM241" s="64">
        <f t="shared" si="97"/>
        <v>7.288692803100183E-3</v>
      </c>
      <c r="AN241" s="42"/>
      <c r="AO241" s="42"/>
      <c r="AP241" s="42"/>
      <c r="AQ241" s="65">
        <f t="shared" si="82"/>
        <v>2.4740934025097333E-2</v>
      </c>
      <c r="AR241" s="60">
        <f t="shared" si="98"/>
        <v>582091</v>
      </c>
      <c r="AS241" s="45">
        <f t="shared" si="84"/>
        <v>596492.47502760286</v>
      </c>
      <c r="AT241" s="66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2">
        <v>238</v>
      </c>
      <c r="B242" s="37" t="s">
        <v>712</v>
      </c>
      <c r="C242" s="37" t="s">
        <v>714</v>
      </c>
      <c r="D242" s="38" t="s">
        <v>701</v>
      </c>
      <c r="E242" s="38" t="s">
        <v>702</v>
      </c>
      <c r="F242" s="39" t="s">
        <v>713</v>
      </c>
      <c r="G242" s="39">
        <v>4</v>
      </c>
      <c r="H242" s="39" t="s">
        <v>21</v>
      </c>
      <c r="I242" s="39" t="s">
        <v>1082</v>
      </c>
      <c r="J242" s="39" t="s">
        <v>24</v>
      </c>
      <c r="K242" s="42">
        <v>204020</v>
      </c>
      <c r="L242" s="42">
        <v>161295</v>
      </c>
      <c r="M242" s="42">
        <v>162052</v>
      </c>
      <c r="N242" s="42">
        <v>198030</v>
      </c>
      <c r="O242" s="42">
        <v>161218</v>
      </c>
      <c r="P242" s="42">
        <v>169251</v>
      </c>
      <c r="Q242" s="42">
        <v>190257</v>
      </c>
      <c r="R242" s="42">
        <v>195687</v>
      </c>
      <c r="S242" s="42">
        <v>187220</v>
      </c>
      <c r="T242" s="42">
        <v>182319</v>
      </c>
      <c r="U242" s="42">
        <v>175800</v>
      </c>
      <c r="V242" s="42">
        <v>167022</v>
      </c>
      <c r="W242" s="42">
        <v>175085</v>
      </c>
      <c r="X242" s="42">
        <v>165860</v>
      </c>
      <c r="Y242" s="42">
        <v>161283</v>
      </c>
      <c r="Z242" s="58">
        <f t="shared" si="89"/>
        <v>-0.20979315753357519</v>
      </c>
      <c r="AA242" s="58">
        <f t="shared" si="90"/>
        <v>-0.17041956670914615</v>
      </c>
      <c r="AB242" s="58">
        <f t="shared" si="91"/>
        <v>-6.7459072639937223E-2</v>
      </c>
      <c r="AC242" s="59">
        <f t="shared" si="92"/>
        <v>138353.365013234</v>
      </c>
      <c r="AD242" s="59">
        <f t="shared" si="93"/>
        <v>145247.09016272915</v>
      </c>
      <c r="AE242" s="59">
        <f t="shared" si="94"/>
        <v>163273.92826683659</v>
      </c>
      <c r="AF242" s="60">
        <f t="shared" si="76"/>
        <v>446874.38344279968</v>
      </c>
      <c r="AG242" s="87">
        <v>-3.1872228378415926E-2</v>
      </c>
      <c r="AH242" s="85">
        <f t="shared" si="95"/>
        <v>446874.38344279956</v>
      </c>
      <c r="AI242" s="86">
        <f t="shared" si="78"/>
        <v>0</v>
      </c>
      <c r="AJ242" s="61">
        <f t="shared" si="79"/>
        <v>-3.1872228378415926E-2</v>
      </c>
      <c r="AK242" s="62">
        <f t="shared" si="96"/>
        <v>169504.65089436504</v>
      </c>
      <c r="AL242" s="63">
        <f t="shared" si="81"/>
        <v>-3.1899999999999998E-2</v>
      </c>
      <c r="AM242" s="64">
        <f t="shared" si="97"/>
        <v>-1.266465777830883E-2</v>
      </c>
      <c r="AN242" s="42"/>
      <c r="AO242" s="42"/>
      <c r="AP242" s="42"/>
      <c r="AQ242" s="65">
        <f t="shared" si="82"/>
        <v>-3.1872228378415926E-2</v>
      </c>
      <c r="AR242" s="60">
        <f t="shared" si="98"/>
        <v>175085</v>
      </c>
      <c r="AS242" s="45">
        <f t="shared" si="84"/>
        <v>169504.65089436504</v>
      </c>
      <c r="AT242" s="66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2">
        <v>239</v>
      </c>
      <c r="B243" s="37" t="s">
        <v>715</v>
      </c>
      <c r="C243" s="37" t="s">
        <v>717</v>
      </c>
      <c r="D243" s="38" t="s">
        <v>701</v>
      </c>
      <c r="E243" s="38" t="s">
        <v>702</v>
      </c>
      <c r="F243" s="39" t="s">
        <v>716</v>
      </c>
      <c r="G243" s="39">
        <v>4</v>
      </c>
      <c r="H243" s="39" t="s">
        <v>21</v>
      </c>
      <c r="I243" s="39" t="s">
        <v>1082</v>
      </c>
      <c r="J243" s="39" t="s">
        <v>24</v>
      </c>
      <c r="K243" s="42">
        <v>375877</v>
      </c>
      <c r="L243" s="42">
        <v>326056</v>
      </c>
      <c r="M243" s="42">
        <v>322039</v>
      </c>
      <c r="N243" s="42">
        <v>375409</v>
      </c>
      <c r="O243" s="42">
        <v>352814</v>
      </c>
      <c r="P243" s="42">
        <v>339865</v>
      </c>
      <c r="Q243" s="42">
        <v>326582</v>
      </c>
      <c r="R243" s="42">
        <v>334421</v>
      </c>
      <c r="S243" s="42">
        <v>364960</v>
      </c>
      <c r="T243" s="42">
        <v>337931</v>
      </c>
      <c r="U243" s="42">
        <v>369343</v>
      </c>
      <c r="V243" s="42">
        <v>328608</v>
      </c>
      <c r="W243" s="42">
        <v>301849</v>
      </c>
      <c r="X243" s="42">
        <v>310391</v>
      </c>
      <c r="Y243" s="42">
        <v>314145</v>
      </c>
      <c r="Z243" s="58">
        <f t="shared" si="89"/>
        <v>-6.1357837803323934E-2</v>
      </c>
      <c r="AA243" s="58">
        <f t="shared" si="90"/>
        <v>-9.5807937170936275E-2</v>
      </c>
      <c r="AB243" s="58">
        <f t="shared" si="91"/>
        <v>-0.13114662509278296</v>
      </c>
      <c r="AC243" s="59">
        <f t="shared" si="92"/>
        <v>283328.19801690447</v>
      </c>
      <c r="AD243" s="59">
        <f t="shared" si="93"/>
        <v>272929.46997289005</v>
      </c>
      <c r="AE243" s="59">
        <f t="shared" si="94"/>
        <v>262262.52236236853</v>
      </c>
      <c r="AF243" s="60">
        <f t="shared" si="76"/>
        <v>818520.19035216304</v>
      </c>
      <c r="AG243" s="87">
        <v>-2.0032156770456295E-2</v>
      </c>
      <c r="AH243" s="85">
        <f t="shared" si="95"/>
        <v>818520.19035216293</v>
      </c>
      <c r="AI243" s="86">
        <f t="shared" si="78"/>
        <v>0</v>
      </c>
      <c r="AJ243" s="61">
        <f t="shared" si="79"/>
        <v>-2.0032156770456295E-2</v>
      </c>
      <c r="AK243" s="62">
        <f t="shared" si="96"/>
        <v>295802.31351099454</v>
      </c>
      <c r="AL243" s="63">
        <f t="shared" si="81"/>
        <v>-0.02</v>
      </c>
      <c r="AM243" s="64">
        <f t="shared" si="97"/>
        <v>-1.8111894353336044E-2</v>
      </c>
      <c r="AN243" s="42"/>
      <c r="AO243" s="42"/>
      <c r="AP243" s="42"/>
      <c r="AQ243" s="65">
        <f t="shared" si="82"/>
        <v>-2.0032156770456295E-2</v>
      </c>
      <c r="AR243" s="60">
        <f t="shared" si="98"/>
        <v>301849</v>
      </c>
      <c r="AS243" s="45">
        <f t="shared" si="84"/>
        <v>295802.31351099454</v>
      </c>
      <c r="AT243" s="66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2">
        <v>240</v>
      </c>
      <c r="B244" s="37" t="s">
        <v>718</v>
      </c>
      <c r="C244" s="37" t="s">
        <v>720</v>
      </c>
      <c r="D244" s="38" t="s">
        <v>701</v>
      </c>
      <c r="E244" s="38" t="s">
        <v>702</v>
      </c>
      <c r="F244" s="39" t="s">
        <v>719</v>
      </c>
      <c r="G244" s="39">
        <v>6</v>
      </c>
      <c r="H244" s="39" t="s">
        <v>21</v>
      </c>
      <c r="I244" s="39" t="s">
        <v>1082</v>
      </c>
      <c r="J244" s="39" t="s">
        <v>24</v>
      </c>
      <c r="K244" s="42">
        <v>1146149</v>
      </c>
      <c r="L244" s="42">
        <v>1131010</v>
      </c>
      <c r="M244" s="42">
        <v>1076211</v>
      </c>
      <c r="N244" s="42">
        <v>1246216</v>
      </c>
      <c r="O244" s="42">
        <v>731732</v>
      </c>
      <c r="P244" s="42">
        <v>791550</v>
      </c>
      <c r="Q244" s="42">
        <v>763564</v>
      </c>
      <c r="R244" s="42">
        <v>787817</v>
      </c>
      <c r="S244" s="42">
        <v>777576</v>
      </c>
      <c r="T244" s="42">
        <v>748578</v>
      </c>
      <c r="U244" s="42">
        <v>746369</v>
      </c>
      <c r="V244" s="42">
        <v>733761</v>
      </c>
      <c r="W244" s="42">
        <v>741722</v>
      </c>
      <c r="X244" s="42">
        <v>721893</v>
      </c>
      <c r="Y244" s="42">
        <v>728495</v>
      </c>
      <c r="Z244" s="58">
        <f t="shared" si="89"/>
        <v>-0.36157340799494653</v>
      </c>
      <c r="AA244" s="58">
        <f t="shared" si="90"/>
        <v>-0.30938298598175284</v>
      </c>
      <c r="AB244" s="58">
        <f t="shared" si="91"/>
        <v>-0.33380040465942906</v>
      </c>
      <c r="AC244" s="59">
        <f t="shared" si="92"/>
        <v>473535.04867517226</v>
      </c>
      <c r="AD244" s="59">
        <f t="shared" si="93"/>
        <v>512245.83287164231</v>
      </c>
      <c r="AE244" s="59">
        <f t="shared" si="94"/>
        <v>494134.89625519898</v>
      </c>
      <c r="AF244" s="60">
        <f t="shared" si="76"/>
        <v>1479915.7778020136</v>
      </c>
      <c r="AG244" s="87">
        <v>-7.8744140073960495E-2</v>
      </c>
      <c r="AH244" s="85">
        <f t="shared" si="95"/>
        <v>1479915.7778020136</v>
      </c>
      <c r="AI244" s="86">
        <f t="shared" si="78"/>
        <v>0</v>
      </c>
      <c r="AJ244" s="61">
        <f t="shared" si="79"/>
        <v>-7.8744140073960495E-2</v>
      </c>
      <c r="AK244" s="62">
        <f t="shared" si="96"/>
        <v>683315.73893606185</v>
      </c>
      <c r="AL244" s="63">
        <f t="shared" si="81"/>
        <v>-7.8700000000000006E-2</v>
      </c>
      <c r="AM244" s="64">
        <f t="shared" si="97"/>
        <v>-3.5615977105184271E-2</v>
      </c>
      <c r="AN244" s="42"/>
      <c r="AO244" s="42"/>
      <c r="AP244" s="42"/>
      <c r="AQ244" s="65">
        <f t="shared" si="82"/>
        <v>-7.8744140073960495E-2</v>
      </c>
      <c r="AR244" s="60">
        <f t="shared" si="98"/>
        <v>741722</v>
      </c>
      <c r="AS244" s="45">
        <f t="shared" si="84"/>
        <v>683315.73893606185</v>
      </c>
      <c r="AT244" s="66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2">
        <v>241</v>
      </c>
      <c r="B245" s="37" t="s">
        <v>721</v>
      </c>
      <c r="C245" s="37" t="s">
        <v>723</v>
      </c>
      <c r="D245" s="38" t="s">
        <v>701</v>
      </c>
      <c r="E245" s="38" t="s">
        <v>702</v>
      </c>
      <c r="F245" s="39" t="s">
        <v>722</v>
      </c>
      <c r="G245" s="39">
        <v>5</v>
      </c>
      <c r="H245" s="39" t="s">
        <v>21</v>
      </c>
      <c r="I245" s="39" t="s">
        <v>1082</v>
      </c>
      <c r="J245" s="39" t="s">
        <v>24</v>
      </c>
      <c r="K245" s="42">
        <v>28625</v>
      </c>
      <c r="L245" s="42">
        <v>27581</v>
      </c>
      <c r="M245" s="42">
        <v>24472</v>
      </c>
      <c r="N245" s="42">
        <v>26561</v>
      </c>
      <c r="O245" s="42">
        <v>28544</v>
      </c>
      <c r="P245" s="42">
        <v>28376</v>
      </c>
      <c r="Q245" s="42">
        <v>27948</v>
      </c>
      <c r="R245" s="42">
        <v>30070</v>
      </c>
      <c r="S245" s="42">
        <v>28706</v>
      </c>
      <c r="T245" s="42">
        <v>26191</v>
      </c>
      <c r="U245" s="42">
        <v>30807</v>
      </c>
      <c r="V245" s="42">
        <v>26193</v>
      </c>
      <c r="W245" s="42">
        <v>28152</v>
      </c>
      <c r="X245" s="42">
        <v>29384</v>
      </c>
      <c r="Y245" s="42">
        <v>27710</v>
      </c>
      <c r="Z245" s="58">
        <f t="shared" si="89"/>
        <v>-2.8296943231440608E-3</v>
      </c>
      <c r="AA245" s="58">
        <f t="shared" si="90"/>
        <v>-8.6986899563318287E-3</v>
      </c>
      <c r="AB245" s="58">
        <f t="shared" si="91"/>
        <v>-2.3650655021834055E-2</v>
      </c>
      <c r="AC245" s="59">
        <f t="shared" si="92"/>
        <v>28072.338445414847</v>
      </c>
      <c r="AD245" s="59">
        <f t="shared" si="93"/>
        <v>27907.114480349348</v>
      </c>
      <c r="AE245" s="59">
        <f t="shared" si="94"/>
        <v>27486.186759825327</v>
      </c>
      <c r="AF245" s="60">
        <f t="shared" si="76"/>
        <v>83465.639685589529</v>
      </c>
      <c r="AG245" s="87">
        <v>-2.3567181762095832E-3</v>
      </c>
      <c r="AH245" s="85">
        <f t="shared" si="95"/>
        <v>83465.639685589515</v>
      </c>
      <c r="AI245" s="86">
        <f t="shared" si="78"/>
        <v>0</v>
      </c>
      <c r="AJ245" s="61">
        <f t="shared" si="79"/>
        <v>-2.3567181762095832E-3</v>
      </c>
      <c r="AK245" s="62">
        <f t="shared" si="96"/>
        <v>28085.653669903346</v>
      </c>
      <c r="AL245" s="63">
        <f t="shared" si="81"/>
        <v>-2.3999999999999998E-3</v>
      </c>
      <c r="AM245" s="64">
        <f t="shared" si="97"/>
        <v>-1.3875416273169128E-3</v>
      </c>
      <c r="AN245" s="42"/>
      <c r="AO245" s="42"/>
      <c r="AP245" s="42"/>
      <c r="AQ245" s="65">
        <f t="shared" si="82"/>
        <v>-2.3567181762095832E-3</v>
      </c>
      <c r="AR245" s="60">
        <f t="shared" si="98"/>
        <v>28152</v>
      </c>
      <c r="AS245" s="45">
        <f t="shared" si="84"/>
        <v>28085.653669903346</v>
      </c>
      <c r="AT245" s="66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2">
        <v>242</v>
      </c>
      <c r="B246" s="37" t="s">
        <v>724</v>
      </c>
      <c r="C246" s="37" t="s">
        <v>726</v>
      </c>
      <c r="D246" s="38" t="s">
        <v>701</v>
      </c>
      <c r="E246" s="38" t="s">
        <v>702</v>
      </c>
      <c r="F246" s="39" t="s">
        <v>725</v>
      </c>
      <c r="G246" s="39">
        <v>5</v>
      </c>
      <c r="H246" s="39" t="s">
        <v>21</v>
      </c>
      <c r="I246" s="39" t="s">
        <v>1082</v>
      </c>
      <c r="J246" s="39" t="s">
        <v>24</v>
      </c>
      <c r="K246" s="42">
        <v>666176</v>
      </c>
      <c r="L246" s="42">
        <v>603575</v>
      </c>
      <c r="M246" s="42">
        <v>579157</v>
      </c>
      <c r="N246" s="42">
        <v>617024</v>
      </c>
      <c r="O246" s="42">
        <v>516951</v>
      </c>
      <c r="P246" s="42">
        <v>517036</v>
      </c>
      <c r="Q246" s="42">
        <v>504287</v>
      </c>
      <c r="R246" s="42">
        <v>532670</v>
      </c>
      <c r="S246" s="42">
        <v>575405</v>
      </c>
      <c r="T246" s="42">
        <v>512159</v>
      </c>
      <c r="U246" s="42">
        <v>519663</v>
      </c>
      <c r="V246" s="42">
        <v>502823</v>
      </c>
      <c r="W246" s="42">
        <v>504842</v>
      </c>
      <c r="X246" s="42">
        <v>482694</v>
      </c>
      <c r="Y246" s="42">
        <v>472600</v>
      </c>
      <c r="Z246" s="58">
        <f t="shared" si="89"/>
        <v>-0.22400236574118548</v>
      </c>
      <c r="AA246" s="58">
        <f t="shared" si="90"/>
        <v>-0.22387477183206839</v>
      </c>
      <c r="AB246" s="58">
        <f t="shared" si="91"/>
        <v>-0.24301235709482183</v>
      </c>
      <c r="AC246" s="59">
        <f t="shared" si="92"/>
        <v>391756.19767448842</v>
      </c>
      <c r="AD246" s="59">
        <f t="shared" si="93"/>
        <v>391820.61243875494</v>
      </c>
      <c r="AE246" s="59">
        <f t="shared" si="94"/>
        <v>382159.15561953594</v>
      </c>
      <c r="AF246" s="60">
        <f t="shared" si="76"/>
        <v>1165735.9657327794</v>
      </c>
      <c r="AG246" s="87">
        <v>-5.1177868699252865E-2</v>
      </c>
      <c r="AH246" s="85">
        <f t="shared" si="95"/>
        <v>1165735.9657327791</v>
      </c>
      <c r="AI246" s="86">
        <f t="shared" si="78"/>
        <v>0</v>
      </c>
      <c r="AJ246" s="61">
        <f t="shared" si="79"/>
        <v>-5.1177868699252865E-2</v>
      </c>
      <c r="AK246" s="62">
        <f t="shared" si="96"/>
        <v>479005.26241013175</v>
      </c>
      <c r="AL246" s="63">
        <f t="shared" si="81"/>
        <v>-5.1200000000000002E-2</v>
      </c>
      <c r="AM246" s="64">
        <f t="shared" si="97"/>
        <v>-2.2844063859770558E-2</v>
      </c>
      <c r="AN246" s="42"/>
      <c r="AO246" s="42"/>
      <c r="AP246" s="42"/>
      <c r="AQ246" s="65">
        <f t="shared" si="82"/>
        <v>-5.1177868699252865E-2</v>
      </c>
      <c r="AR246" s="60">
        <f t="shared" si="98"/>
        <v>504842</v>
      </c>
      <c r="AS246" s="45">
        <f t="shared" si="84"/>
        <v>479005.26241013175</v>
      </c>
      <c r="AT246" s="66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2">
        <v>243</v>
      </c>
      <c r="B247" s="37" t="s">
        <v>727</v>
      </c>
      <c r="C247" s="37" t="s">
        <v>729</v>
      </c>
      <c r="D247" s="38" t="s">
        <v>701</v>
      </c>
      <c r="E247" s="38" t="s">
        <v>702</v>
      </c>
      <c r="F247" s="39" t="s">
        <v>728</v>
      </c>
      <c r="G247" s="39">
        <v>6</v>
      </c>
      <c r="H247" s="39" t="s">
        <v>21</v>
      </c>
      <c r="I247" s="39" t="s">
        <v>1082</v>
      </c>
      <c r="J247" s="39" t="s">
        <v>24</v>
      </c>
      <c r="K247" s="42">
        <v>381035</v>
      </c>
      <c r="L247" s="42">
        <v>384499</v>
      </c>
      <c r="M247" s="42">
        <v>387319</v>
      </c>
      <c r="N247" s="42">
        <v>390888</v>
      </c>
      <c r="O247" s="42">
        <v>265142</v>
      </c>
      <c r="P247" s="42">
        <v>296213</v>
      </c>
      <c r="Q247" s="42">
        <v>284406</v>
      </c>
      <c r="R247" s="42">
        <v>307364</v>
      </c>
      <c r="S247" s="42">
        <v>298636</v>
      </c>
      <c r="T247" s="42">
        <v>302783</v>
      </c>
      <c r="U247" s="42">
        <v>324857</v>
      </c>
      <c r="V247" s="42">
        <v>297780</v>
      </c>
      <c r="W247" s="42">
        <v>284318</v>
      </c>
      <c r="X247" s="42">
        <v>285362</v>
      </c>
      <c r="Y247" s="42">
        <v>287328</v>
      </c>
      <c r="Z247" s="58">
        <f t="shared" si="89"/>
        <v>-0.30415316178303831</v>
      </c>
      <c r="AA247" s="58">
        <f t="shared" si="90"/>
        <v>-0.22260947157085309</v>
      </c>
      <c r="AB247" s="58">
        <f t="shared" si="91"/>
        <v>-0.25359612634009998</v>
      </c>
      <c r="AC247" s="59">
        <f t="shared" si="92"/>
        <v>197841.7813481701</v>
      </c>
      <c r="AD247" s="59">
        <f t="shared" si="93"/>
        <v>221026.1202619182</v>
      </c>
      <c r="AE247" s="59">
        <f t="shared" si="94"/>
        <v>212216.05655123547</v>
      </c>
      <c r="AF247" s="60">
        <f t="shared" si="76"/>
        <v>631083.9581613238</v>
      </c>
      <c r="AG247" s="87">
        <v>-5.87036537774474E-2</v>
      </c>
      <c r="AH247" s="85">
        <f t="shared" si="95"/>
        <v>631083.95816132391</v>
      </c>
      <c r="AI247" s="86">
        <f t="shared" si="78"/>
        <v>0</v>
      </c>
      <c r="AJ247" s="61">
        <f t="shared" si="79"/>
        <v>-5.87036537774474E-2</v>
      </c>
      <c r="AK247" s="62">
        <f t="shared" si="96"/>
        <v>267627.49456530373</v>
      </c>
      <c r="AL247" s="63">
        <f t="shared" si="81"/>
        <v>-5.8700000000000002E-2</v>
      </c>
      <c r="AM247" s="64">
        <f t="shared" si="97"/>
        <v>-2.4104556007290001E-2</v>
      </c>
      <c r="AN247" s="42"/>
      <c r="AO247" s="42"/>
      <c r="AP247" s="42"/>
      <c r="AQ247" s="65">
        <f t="shared" si="82"/>
        <v>-5.87036537774474E-2</v>
      </c>
      <c r="AR247" s="60">
        <f t="shared" si="98"/>
        <v>284318</v>
      </c>
      <c r="AS247" s="45">
        <f t="shared" si="84"/>
        <v>267627.49456530373</v>
      </c>
      <c r="AT247" s="66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2">
        <v>244</v>
      </c>
      <c r="B248" s="37" t="s">
        <v>730</v>
      </c>
      <c r="C248" s="37" t="s">
        <v>732</v>
      </c>
      <c r="D248" s="38" t="s">
        <v>701</v>
      </c>
      <c r="E248" s="38" t="s">
        <v>702</v>
      </c>
      <c r="F248" s="39" t="s">
        <v>731</v>
      </c>
      <c r="G248" s="39">
        <v>5</v>
      </c>
      <c r="H248" s="39" t="s">
        <v>21</v>
      </c>
      <c r="I248" s="39" t="s">
        <v>1082</v>
      </c>
      <c r="J248" s="39" t="s">
        <v>24</v>
      </c>
      <c r="K248" s="42">
        <v>110745</v>
      </c>
      <c r="L248" s="42">
        <v>110649</v>
      </c>
      <c r="M248" s="42">
        <v>109076</v>
      </c>
      <c r="N248" s="42">
        <v>113739</v>
      </c>
      <c r="O248" s="42">
        <v>77421</v>
      </c>
      <c r="P248" s="42">
        <v>83678</v>
      </c>
      <c r="Q248" s="42">
        <v>82495</v>
      </c>
      <c r="R248" s="42">
        <v>92286</v>
      </c>
      <c r="S248" s="42">
        <v>85388</v>
      </c>
      <c r="T248" s="42">
        <v>81143</v>
      </c>
      <c r="U248" s="42">
        <v>82698</v>
      </c>
      <c r="V248" s="42">
        <v>74089</v>
      </c>
      <c r="W248" s="42">
        <v>77575</v>
      </c>
      <c r="X248" s="42">
        <v>76749</v>
      </c>
      <c r="Y248" s="42">
        <v>74993</v>
      </c>
      <c r="Z248" s="58">
        <f t="shared" si="89"/>
        <v>-0.30090749018014362</v>
      </c>
      <c r="AA248" s="58">
        <f t="shared" si="90"/>
        <v>-0.2444083254322994</v>
      </c>
      <c r="AB248" s="58">
        <f t="shared" si="91"/>
        <v>-0.25509052327418846</v>
      </c>
      <c r="AC248" s="59">
        <f t="shared" si="92"/>
        <v>54232.10144927536</v>
      </c>
      <c r="AD248" s="59">
        <f t="shared" si="93"/>
        <v>58615.024154589373</v>
      </c>
      <c r="AE248" s="59">
        <f t="shared" si="94"/>
        <v>57786.352657004827</v>
      </c>
      <c r="AF248" s="60">
        <f t="shared" si="76"/>
        <v>170633.47826086957</v>
      </c>
      <c r="AG248" s="87">
        <v>-6.0424236190920674E-2</v>
      </c>
      <c r="AH248" s="85">
        <f t="shared" si="95"/>
        <v>170633.47826086957</v>
      </c>
      <c r="AI248" s="86">
        <f t="shared" si="78"/>
        <v>0</v>
      </c>
      <c r="AJ248" s="61">
        <f t="shared" si="79"/>
        <v>-6.0424236190920674E-2</v>
      </c>
      <c r="AK248" s="62">
        <f t="shared" si="96"/>
        <v>72887.589877489329</v>
      </c>
      <c r="AL248" s="63">
        <f t="shared" si="81"/>
        <v>-6.0400000000000002E-2</v>
      </c>
      <c r="AM248" s="64">
        <f t="shared" si="97"/>
        <v>-2.9229721338466907E-2</v>
      </c>
      <c r="AN248" s="42"/>
      <c r="AO248" s="42"/>
      <c r="AP248" s="42"/>
      <c r="AQ248" s="65">
        <f t="shared" si="82"/>
        <v>-6.0424236190920674E-2</v>
      </c>
      <c r="AR248" s="60">
        <f t="shared" si="98"/>
        <v>77575</v>
      </c>
      <c r="AS248" s="45">
        <f t="shared" si="84"/>
        <v>72887.589877489329</v>
      </c>
      <c r="AT248" s="66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2">
        <v>245</v>
      </c>
      <c r="B249" s="37" t="s">
        <v>733</v>
      </c>
      <c r="C249" s="37" t="s">
        <v>735</v>
      </c>
      <c r="D249" s="38" t="s">
        <v>701</v>
      </c>
      <c r="E249" s="38" t="s">
        <v>702</v>
      </c>
      <c r="F249" s="39" t="s">
        <v>734</v>
      </c>
      <c r="G249" s="39" t="s">
        <v>30</v>
      </c>
      <c r="H249" s="39" t="s">
        <v>21</v>
      </c>
      <c r="I249" s="39" t="s">
        <v>1082</v>
      </c>
      <c r="J249" s="39" t="s">
        <v>24</v>
      </c>
      <c r="K249" s="42">
        <v>738</v>
      </c>
      <c r="L249" s="42">
        <v>956</v>
      </c>
      <c r="M249" s="42">
        <v>795</v>
      </c>
      <c r="N249" s="42">
        <v>1136</v>
      </c>
      <c r="O249" s="42">
        <v>954</v>
      </c>
      <c r="P249" s="42">
        <v>1149</v>
      </c>
      <c r="Q249" s="42">
        <v>1149</v>
      </c>
      <c r="R249" s="42">
        <v>2664</v>
      </c>
      <c r="S249" s="42">
        <v>1585</v>
      </c>
      <c r="T249" s="42">
        <v>3709</v>
      </c>
      <c r="U249" s="42">
        <v>6898</v>
      </c>
      <c r="V249" s="42">
        <v>8260</v>
      </c>
      <c r="W249" s="42">
        <v>7374</v>
      </c>
      <c r="X249" s="42">
        <v>10776</v>
      </c>
      <c r="Y249" s="42">
        <v>6859</v>
      </c>
      <c r="Z249" s="58">
        <f t="shared" si="89"/>
        <v>0.29268292682926833</v>
      </c>
      <c r="AA249" s="58">
        <f t="shared" si="90"/>
        <v>0.55691056910569103</v>
      </c>
      <c r="AB249" s="58">
        <f t="shared" si="91"/>
        <v>0.55691056910569103</v>
      </c>
      <c r="AC249" s="59">
        <f t="shared" si="92"/>
        <v>9532.2439024390242</v>
      </c>
      <c r="AD249" s="59">
        <f t="shared" si="93"/>
        <v>11480.658536585366</v>
      </c>
      <c r="AE249" s="59">
        <f t="shared" si="94"/>
        <v>11480.658536585366</v>
      </c>
      <c r="AF249" s="60">
        <f t="shared" si="76"/>
        <v>32493.560975609755</v>
      </c>
      <c r="AG249" s="87">
        <v>7.9506370320394718E-2</v>
      </c>
      <c r="AH249" s="85">
        <f t="shared" si="95"/>
        <v>32493.560975609715</v>
      </c>
      <c r="AI249" s="86">
        <f t="shared" si="78"/>
        <v>4.0017766878008842E-11</v>
      </c>
      <c r="AJ249" s="61">
        <f t="shared" si="79"/>
        <v>7.9506370320394718E-2</v>
      </c>
      <c r="AK249" s="62">
        <f t="shared" si="96"/>
        <v>7960.2799747425897</v>
      </c>
      <c r="AL249" s="63">
        <f t="shared" si="81"/>
        <v>7.9500000000000001E-2</v>
      </c>
      <c r="AM249" s="64">
        <f t="shared" si="97"/>
        <v>0.21144554620695777</v>
      </c>
      <c r="AN249" s="42"/>
      <c r="AO249" s="42"/>
      <c r="AP249" s="42"/>
      <c r="AQ249" s="65">
        <f t="shared" si="82"/>
        <v>7.9506370320394718E-2</v>
      </c>
      <c r="AR249" s="60">
        <f t="shared" si="98"/>
        <v>7374</v>
      </c>
      <c r="AS249" s="45">
        <f t="shared" si="84"/>
        <v>7960.2799747425897</v>
      </c>
      <c r="AT249" s="66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2">
        <v>246</v>
      </c>
      <c r="B250" s="37" t="s">
        <v>736</v>
      </c>
      <c r="C250" s="37" t="s">
        <v>738</v>
      </c>
      <c r="D250" s="38" t="s">
        <v>701</v>
      </c>
      <c r="E250" s="38" t="s">
        <v>702</v>
      </c>
      <c r="F250" s="39" t="s">
        <v>737</v>
      </c>
      <c r="G250" s="39" t="s">
        <v>30</v>
      </c>
      <c r="H250" s="39" t="s">
        <v>21</v>
      </c>
      <c r="I250" s="39" t="s">
        <v>1082</v>
      </c>
      <c r="J250" s="39" t="s">
        <v>24</v>
      </c>
      <c r="K250" s="42">
        <v>99554</v>
      </c>
      <c r="L250" s="42">
        <v>74038</v>
      </c>
      <c r="M250" s="42">
        <v>63171</v>
      </c>
      <c r="N250" s="42">
        <v>50541</v>
      </c>
      <c r="O250" s="42">
        <v>59863</v>
      </c>
      <c r="P250" s="42">
        <v>51528</v>
      </c>
      <c r="Q250" s="42">
        <v>51576</v>
      </c>
      <c r="R250" s="42">
        <v>68539</v>
      </c>
      <c r="S250" s="42">
        <v>50955</v>
      </c>
      <c r="T250" s="42">
        <v>64881</v>
      </c>
      <c r="U250" s="42">
        <v>79690</v>
      </c>
      <c r="V250" s="42">
        <v>63530</v>
      </c>
      <c r="W250" s="42">
        <v>56321</v>
      </c>
      <c r="X250" s="42">
        <v>54311</v>
      </c>
      <c r="Y250" s="42">
        <v>59032</v>
      </c>
      <c r="Z250" s="58">
        <f>O250/$L250-1</f>
        <v>-0.19145573894486612</v>
      </c>
      <c r="AA250" s="58">
        <f>P250/$L250-1</f>
        <v>-0.30403306410221775</v>
      </c>
      <c r="AB250" s="58">
        <f>Q250/$L250-1</f>
        <v>-0.30338474837245744</v>
      </c>
      <c r="AC250" s="59">
        <f t="shared" si="92"/>
        <v>45538.021326886199</v>
      </c>
      <c r="AD250" s="59">
        <f t="shared" si="93"/>
        <v>39197.553796698994</v>
      </c>
      <c r="AE250" s="59">
        <f t="shared" si="94"/>
        <v>39234.067586914825</v>
      </c>
      <c r="AF250" s="60">
        <f t="shared" si="76"/>
        <v>123969.64271050002</v>
      </c>
      <c r="AG250" s="87">
        <v>-6.0292228802673237E-2</v>
      </c>
      <c r="AH250" s="85">
        <f t="shared" si="95"/>
        <v>123969.6427105</v>
      </c>
      <c r="AI250" s="86">
        <f t="shared" si="78"/>
        <v>0</v>
      </c>
      <c r="AJ250" s="61">
        <f t="shared" si="79"/>
        <v>-6.0292228802673237E-2</v>
      </c>
      <c r="AK250" s="62">
        <f t="shared" si="96"/>
        <v>52925.28138160464</v>
      </c>
      <c r="AL250" s="63">
        <f t="shared" si="81"/>
        <v>-6.0299999999999999E-2</v>
      </c>
      <c r="AM250" s="64">
        <f t="shared" si="97"/>
        <v>-4.636034142197909E-2</v>
      </c>
      <c r="AN250" s="42"/>
      <c r="AO250" s="42"/>
      <c r="AP250" s="42"/>
      <c r="AQ250" s="65">
        <f t="shared" si="82"/>
        <v>-6.0292228802673237E-2</v>
      </c>
      <c r="AR250" s="60">
        <f t="shared" si="98"/>
        <v>56321</v>
      </c>
      <c r="AS250" s="45">
        <f t="shared" si="84"/>
        <v>52925.28138160464</v>
      </c>
      <c r="AT250" s="66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2">
        <v>247</v>
      </c>
      <c r="B251" s="37" t="s">
        <v>739</v>
      </c>
      <c r="C251" s="37" t="s">
        <v>741</v>
      </c>
      <c r="D251" s="38" t="s">
        <v>701</v>
      </c>
      <c r="E251" s="38" t="s">
        <v>702</v>
      </c>
      <c r="F251" s="39" t="s">
        <v>740</v>
      </c>
      <c r="G251" s="39" t="s">
        <v>30</v>
      </c>
      <c r="H251" s="39" t="s">
        <v>21</v>
      </c>
      <c r="I251" s="39" t="s">
        <v>1082</v>
      </c>
      <c r="J251" s="39" t="s">
        <v>24</v>
      </c>
      <c r="K251" s="42">
        <v>20217</v>
      </c>
      <c r="L251" s="42">
        <v>16336</v>
      </c>
      <c r="M251" s="42">
        <v>17559</v>
      </c>
      <c r="N251" s="42">
        <v>18778</v>
      </c>
      <c r="O251" s="42">
        <v>19130</v>
      </c>
      <c r="P251" s="42">
        <v>20605</v>
      </c>
      <c r="Q251" s="42">
        <v>21505</v>
      </c>
      <c r="R251" s="42">
        <v>24428</v>
      </c>
      <c r="S251" s="42">
        <v>21314</v>
      </c>
      <c r="T251" s="42">
        <v>20302</v>
      </c>
      <c r="U251" s="42">
        <v>21302</v>
      </c>
      <c r="V251" s="42">
        <v>20118</v>
      </c>
      <c r="W251" s="42">
        <v>21573</v>
      </c>
      <c r="X251" s="42">
        <v>18870</v>
      </c>
      <c r="Y251" s="42">
        <v>15658</v>
      </c>
      <c r="Z251" s="58">
        <f t="shared" ref="Z251:AB253" si="99">O251/$K251-1</f>
        <v>-5.3766632042340556E-2</v>
      </c>
      <c r="AA251" s="58">
        <f t="shared" si="99"/>
        <v>1.9191769303061879E-2</v>
      </c>
      <c r="AB251" s="58">
        <f t="shared" si="99"/>
        <v>6.3708759954493654E-2</v>
      </c>
      <c r="AC251" s="59">
        <f t="shared" si="92"/>
        <v>20413.092446950588</v>
      </c>
      <c r="AD251" s="59">
        <f t="shared" si="93"/>
        <v>21987.024039174954</v>
      </c>
      <c r="AE251" s="59">
        <f t="shared" si="94"/>
        <v>22947.38907849829</v>
      </c>
      <c r="AF251" s="60">
        <f t="shared" si="76"/>
        <v>65347.505564623832</v>
      </c>
      <c r="AG251" s="87">
        <v>1.9345092446127518E-3</v>
      </c>
      <c r="AH251" s="85">
        <f t="shared" si="95"/>
        <v>65347.505564623818</v>
      </c>
      <c r="AI251" s="86">
        <f t="shared" si="78"/>
        <v>0</v>
      </c>
      <c r="AJ251" s="61">
        <f t="shared" si="79"/>
        <v>1.9345092446127518E-3</v>
      </c>
      <c r="AK251" s="62">
        <f t="shared" si="96"/>
        <v>21614.733167934031</v>
      </c>
      <c r="AL251" s="63">
        <f t="shared" si="81"/>
        <v>1.9E-3</v>
      </c>
      <c r="AM251" s="64">
        <f t="shared" si="97"/>
        <v>5.4245514003252726E-3</v>
      </c>
      <c r="AN251" s="42"/>
      <c r="AO251" s="42"/>
      <c r="AP251" s="42"/>
      <c r="AQ251" s="65">
        <f t="shared" si="82"/>
        <v>1.9345092446127518E-3</v>
      </c>
      <c r="AR251" s="60">
        <f t="shared" si="98"/>
        <v>21573</v>
      </c>
      <c r="AS251" s="45">
        <f t="shared" si="84"/>
        <v>21614.733167934031</v>
      </c>
      <c r="AT251" s="66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2">
        <v>248</v>
      </c>
      <c r="B252" s="37" t="s">
        <v>742</v>
      </c>
      <c r="C252" s="37" t="s">
        <v>744</v>
      </c>
      <c r="D252" s="38" t="s">
        <v>701</v>
      </c>
      <c r="E252" s="38" t="s">
        <v>702</v>
      </c>
      <c r="F252" s="39" t="s">
        <v>743</v>
      </c>
      <c r="G252" s="39" t="s">
        <v>30</v>
      </c>
      <c r="H252" s="39" t="s">
        <v>21</v>
      </c>
      <c r="I252" s="39" t="s">
        <v>1082</v>
      </c>
      <c r="J252" s="39" t="s">
        <v>24</v>
      </c>
      <c r="K252" s="42">
        <v>26066</v>
      </c>
      <c r="L252" s="42">
        <v>23174</v>
      </c>
      <c r="M252" s="42">
        <v>23367</v>
      </c>
      <c r="N252" s="42">
        <v>24172</v>
      </c>
      <c r="O252" s="42">
        <v>23631</v>
      </c>
      <c r="P252" s="42">
        <v>27923</v>
      </c>
      <c r="Q252" s="42">
        <v>26801</v>
      </c>
      <c r="R252" s="42">
        <v>31423</v>
      </c>
      <c r="S252" s="42">
        <v>45991</v>
      </c>
      <c r="T252" s="42">
        <v>40428</v>
      </c>
      <c r="U252" s="42">
        <v>43549</v>
      </c>
      <c r="V252" s="42">
        <v>46023</v>
      </c>
      <c r="W252" s="42">
        <v>44919</v>
      </c>
      <c r="X252" s="42">
        <v>43063</v>
      </c>
      <c r="Y252" s="42">
        <v>37419</v>
      </c>
      <c r="Z252" s="58">
        <f t="shared" si="99"/>
        <v>-9.3416711424844645E-2</v>
      </c>
      <c r="AA252" s="58">
        <f t="shared" si="99"/>
        <v>7.1242231259111444E-2</v>
      </c>
      <c r="AB252" s="58">
        <f t="shared" si="99"/>
        <v>2.8197652113864713E-2</v>
      </c>
      <c r="AC252" s="59">
        <f t="shared" si="92"/>
        <v>40722.814739507405</v>
      </c>
      <c r="AD252" s="59">
        <f t="shared" si="93"/>
        <v>48119.129785928024</v>
      </c>
      <c r="AE252" s="59">
        <f t="shared" si="94"/>
        <v>46185.610335302692</v>
      </c>
      <c r="AF252" s="60">
        <f t="shared" si="76"/>
        <v>135027.55486073811</v>
      </c>
      <c r="AG252" s="87">
        <v>4.0121197661272657E-4</v>
      </c>
      <c r="AH252" s="85">
        <f t="shared" si="95"/>
        <v>135027.55486073811</v>
      </c>
      <c r="AI252" s="86">
        <f t="shared" si="78"/>
        <v>0</v>
      </c>
      <c r="AJ252" s="61">
        <f t="shared" si="79"/>
        <v>4.0121197661272657E-4</v>
      </c>
      <c r="AK252" s="62">
        <f t="shared" si="96"/>
        <v>44937.022040777469</v>
      </c>
      <c r="AL252" s="63">
        <f t="shared" si="81"/>
        <v>4.0000000000000002E-4</v>
      </c>
      <c r="AM252" s="64">
        <f t="shared" si="97"/>
        <v>4.6396569912142027E-2</v>
      </c>
      <c r="AN252" s="42"/>
      <c r="AO252" s="42"/>
      <c r="AP252" s="42"/>
      <c r="AQ252" s="65">
        <f t="shared" si="82"/>
        <v>4.0121197661272657E-4</v>
      </c>
      <c r="AR252" s="60">
        <f t="shared" si="98"/>
        <v>44919</v>
      </c>
      <c r="AS252" s="45">
        <f t="shared" si="84"/>
        <v>44937.022040777469</v>
      </c>
      <c r="AT252" s="66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2">
        <v>249</v>
      </c>
      <c r="B253" s="37" t="s">
        <v>745</v>
      </c>
      <c r="C253" s="37" t="s">
        <v>741</v>
      </c>
      <c r="D253" s="38" t="s">
        <v>701</v>
      </c>
      <c r="E253" s="38" t="s">
        <v>702</v>
      </c>
      <c r="F253" s="39" t="s">
        <v>746</v>
      </c>
      <c r="G253" s="39" t="s">
        <v>30</v>
      </c>
      <c r="H253" s="39" t="s">
        <v>21</v>
      </c>
      <c r="I253" s="39" t="s">
        <v>1082</v>
      </c>
      <c r="J253" s="39" t="s">
        <v>24</v>
      </c>
      <c r="K253" s="42">
        <v>1179</v>
      </c>
      <c r="L253" s="42">
        <v>1607</v>
      </c>
      <c r="M253" s="42">
        <v>1787</v>
      </c>
      <c r="N253" s="42">
        <v>1290</v>
      </c>
      <c r="O253" s="42">
        <v>1537</v>
      </c>
      <c r="P253" s="42">
        <v>1465</v>
      </c>
      <c r="Q253" s="42">
        <v>1545</v>
      </c>
      <c r="R253" s="42">
        <v>5259</v>
      </c>
      <c r="S253" s="42">
        <v>5923</v>
      </c>
      <c r="T253" s="42">
        <v>8223</v>
      </c>
      <c r="U253" s="42">
        <v>3570</v>
      </c>
      <c r="V253" s="42">
        <v>2862</v>
      </c>
      <c r="W253" s="42">
        <v>2994</v>
      </c>
      <c r="X253" s="42">
        <v>1974</v>
      </c>
      <c r="Y253" s="42">
        <v>1908</v>
      </c>
      <c r="Z253" s="58">
        <f t="shared" si="99"/>
        <v>0.30364715860899061</v>
      </c>
      <c r="AA253" s="58">
        <f t="shared" si="99"/>
        <v>0.24257845631891439</v>
      </c>
      <c r="AB253" s="58">
        <f t="shared" si="99"/>
        <v>0.31043256997455471</v>
      </c>
      <c r="AC253" s="59">
        <f t="shared" si="92"/>
        <v>3903.1195928753177</v>
      </c>
      <c r="AD253" s="59">
        <f t="shared" si="93"/>
        <v>3720.2798982188297</v>
      </c>
      <c r="AE253" s="59">
        <f t="shared" si="94"/>
        <v>3923.4351145038167</v>
      </c>
      <c r="AF253" s="60">
        <f t="shared" si="76"/>
        <v>11546.834605597964</v>
      </c>
      <c r="AG253" s="87">
        <v>5.1345371125928838E-2</v>
      </c>
      <c r="AH253" s="85">
        <f t="shared" si="95"/>
        <v>11546.834605597971</v>
      </c>
      <c r="AI253" s="86">
        <f t="shared" si="78"/>
        <v>0</v>
      </c>
      <c r="AJ253" s="61">
        <f t="shared" si="79"/>
        <v>5.1345371125928838E-2</v>
      </c>
      <c r="AK253" s="62">
        <f t="shared" si="96"/>
        <v>3147.728041151031</v>
      </c>
      <c r="AL253" s="63">
        <f t="shared" si="81"/>
        <v>5.1299999999999998E-2</v>
      </c>
      <c r="AM253" s="64">
        <f t="shared" si="97"/>
        <v>8.0757270739006071E-2</v>
      </c>
      <c r="AN253" s="42"/>
      <c r="AO253" s="42"/>
      <c r="AP253" s="42"/>
      <c r="AQ253" s="65">
        <f t="shared" si="82"/>
        <v>5.1345371125928838E-2</v>
      </c>
      <c r="AR253" s="60">
        <f t="shared" si="98"/>
        <v>2994</v>
      </c>
      <c r="AS253" s="45">
        <f t="shared" si="84"/>
        <v>3147.728041151031</v>
      </c>
      <c r="AT253" s="66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2">
        <v>250</v>
      </c>
      <c r="B254" s="37" t="s">
        <v>1069</v>
      </c>
      <c r="C254" s="37" t="s">
        <v>1064</v>
      </c>
      <c r="D254" s="38" t="s">
        <v>701</v>
      </c>
      <c r="E254" s="38" t="s">
        <v>702</v>
      </c>
      <c r="F254" s="39" t="s">
        <v>1063</v>
      </c>
      <c r="G254" s="39" t="s">
        <v>30</v>
      </c>
      <c r="H254" s="39" t="s">
        <v>21</v>
      </c>
      <c r="I254" s="39" t="s">
        <v>31</v>
      </c>
      <c r="J254" s="39" t="s">
        <v>24</v>
      </c>
      <c r="K254" s="42">
        <v>0</v>
      </c>
      <c r="L254" s="42">
        <v>0</v>
      </c>
      <c r="M254" s="42">
        <v>0</v>
      </c>
      <c r="N254" s="42">
        <v>0</v>
      </c>
      <c r="O254" s="42">
        <v>0</v>
      </c>
      <c r="P254" s="42">
        <v>0</v>
      </c>
      <c r="Q254" s="42">
        <v>0</v>
      </c>
      <c r="R254" s="42">
        <v>0</v>
      </c>
      <c r="S254" s="42">
        <v>5</v>
      </c>
      <c r="T254" s="42">
        <v>215</v>
      </c>
      <c r="U254" s="42">
        <v>116</v>
      </c>
      <c r="V254" s="42">
        <v>213</v>
      </c>
      <c r="W254" s="42">
        <v>205</v>
      </c>
      <c r="X254" s="42">
        <v>104</v>
      </c>
      <c r="Y254" s="42">
        <v>171</v>
      </c>
      <c r="Z254" s="58">
        <f>T254/T254-1</f>
        <v>0</v>
      </c>
      <c r="AA254" s="58">
        <f>U254/T254-1</f>
        <v>-0.46046511627906972</v>
      </c>
      <c r="AB254" s="58">
        <f>V254/T254-1</f>
        <v>-9.302325581395321E-3</v>
      </c>
      <c r="AC254" s="59">
        <f t="shared" si="92"/>
        <v>205</v>
      </c>
      <c r="AD254" s="59">
        <f t="shared" si="93"/>
        <v>110.6046511627907</v>
      </c>
      <c r="AE254" s="59">
        <f t="shared" si="94"/>
        <v>203.09302325581396</v>
      </c>
      <c r="AF254" s="60">
        <f t="shared" si="76"/>
        <v>518.69767441860461</v>
      </c>
      <c r="AG254" s="87">
        <v>-3.3561775921947958E-2</v>
      </c>
      <c r="AH254" s="85">
        <f t="shared" si="95"/>
        <v>518.69767441860461</v>
      </c>
      <c r="AI254" s="86">
        <f t="shared" si="78"/>
        <v>0</v>
      </c>
      <c r="AJ254" s="61">
        <f t="shared" si="79"/>
        <v>-3.3561775921947958E-2</v>
      </c>
      <c r="AK254" s="62">
        <f t="shared" si="96"/>
        <v>198.11983593600067</v>
      </c>
      <c r="AL254" s="63">
        <f t="shared" si="81"/>
        <v>-3.3599999999999998E-2</v>
      </c>
      <c r="AM254" s="64">
        <f>(POWER(W254/T254,1/3)-1)</f>
        <v>-1.5750656663291784E-2</v>
      </c>
      <c r="AN254" s="42"/>
      <c r="AO254" s="42"/>
      <c r="AP254" s="42"/>
      <c r="AQ254" s="65">
        <f t="shared" si="82"/>
        <v>-3.3561775921947958E-2</v>
      </c>
      <c r="AR254" s="60">
        <f t="shared" si="98"/>
        <v>205</v>
      </c>
      <c r="AS254" s="45">
        <f t="shared" si="84"/>
        <v>198.11983593600067</v>
      </c>
      <c r="AT254" s="66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2">
        <v>251</v>
      </c>
      <c r="B255" s="37" t="s">
        <v>749</v>
      </c>
      <c r="C255" s="37" t="s">
        <v>751</v>
      </c>
      <c r="D255" s="38" t="s">
        <v>747</v>
      </c>
      <c r="E255" s="38" t="s">
        <v>748</v>
      </c>
      <c r="F255" s="39" t="s">
        <v>750</v>
      </c>
      <c r="G255" s="39">
        <v>3</v>
      </c>
      <c r="H255" s="39" t="s">
        <v>1076</v>
      </c>
      <c r="I255" s="39" t="s">
        <v>1082</v>
      </c>
      <c r="J255" s="39" t="s">
        <v>24</v>
      </c>
      <c r="K255" s="42">
        <v>2331408.73</v>
      </c>
      <c r="L255" s="42">
        <v>2285328.81</v>
      </c>
      <c r="M255" s="42">
        <v>2285328.81</v>
      </c>
      <c r="N255" s="42">
        <v>2285328.81</v>
      </c>
      <c r="O255" s="42">
        <v>2172936.83</v>
      </c>
      <c r="P255" s="42">
        <v>2068156.02</v>
      </c>
      <c r="Q255" s="42">
        <v>2095685.5</v>
      </c>
      <c r="R255" s="42">
        <v>2066960.16</v>
      </c>
      <c r="S255" s="42">
        <v>2026537.48</v>
      </c>
      <c r="T255" s="42">
        <v>2131919.81</v>
      </c>
      <c r="U255" s="42">
        <v>2404773.5</v>
      </c>
      <c r="V255" s="42">
        <v>2295378.5099999998</v>
      </c>
      <c r="W255" s="42">
        <v>2376152.67</v>
      </c>
      <c r="X255" s="42">
        <v>2489145.84</v>
      </c>
      <c r="Y255" s="42">
        <v>2412798.17</v>
      </c>
      <c r="Z255" s="58">
        <f t="shared" ref="Z255:Z286" si="100">O255/$K255-1</f>
        <v>-6.7972594406472853E-2</v>
      </c>
      <c r="AA255" s="58">
        <f t="shared" ref="AA255:AA286" si="101">P255/$K255-1</f>
        <v>-0.11291572627850632</v>
      </c>
      <c r="AB255" s="58">
        <f t="shared" ref="AB255:AB286" si="102">Q255/$K255-1</f>
        <v>-0.10110763804165734</v>
      </c>
      <c r="AC255" s="59">
        <f t="shared" si="92"/>
        <v>2214639.4083142322</v>
      </c>
      <c r="AD255" s="59">
        <f t="shared" si="93"/>
        <v>2107847.6655183379</v>
      </c>
      <c r="AE255" s="59">
        <f t="shared" si="94"/>
        <v>2135905.485909922</v>
      </c>
      <c r="AF255" s="60">
        <f t="shared" si="76"/>
        <v>6458392.5597424917</v>
      </c>
      <c r="AG255" s="87">
        <v>-1.957482607716949E-2</v>
      </c>
      <c r="AH255" s="85">
        <f t="shared" si="95"/>
        <v>6458392.5597424908</v>
      </c>
      <c r="AI255" s="86">
        <f t="shared" si="78"/>
        <v>0</v>
      </c>
      <c r="AJ255" s="61">
        <f t="shared" si="79"/>
        <v>-1.957482607716949E-2</v>
      </c>
      <c r="AK255" s="62">
        <f t="shared" si="96"/>
        <v>2329639.8947519478</v>
      </c>
      <c r="AL255" s="63">
        <f t="shared" si="81"/>
        <v>-1.9599999999999999E-2</v>
      </c>
      <c r="AM255" s="64">
        <f t="shared" ref="AM255:AM286" si="103">(POWER(W255/K255,1/12)-1)</f>
        <v>1.585419155086365E-3</v>
      </c>
      <c r="AN255" s="42"/>
      <c r="AO255" s="42"/>
      <c r="AP255" s="42"/>
      <c r="AQ255" s="65">
        <f t="shared" si="82"/>
        <v>-1.957482607716949E-2</v>
      </c>
      <c r="AR255" s="60">
        <f t="shared" si="98"/>
        <v>2376152.67</v>
      </c>
      <c r="AS255" s="45">
        <f t="shared" si="84"/>
        <v>2329639.8947519478</v>
      </c>
      <c r="AT255" s="66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2">
        <v>252</v>
      </c>
      <c r="B256" s="37" t="s">
        <v>752</v>
      </c>
      <c r="C256" s="37" t="s">
        <v>754</v>
      </c>
      <c r="D256" s="38" t="s">
        <v>747</v>
      </c>
      <c r="E256" s="38" t="s">
        <v>748</v>
      </c>
      <c r="F256" s="39" t="s">
        <v>753</v>
      </c>
      <c r="G256" s="39">
        <v>3</v>
      </c>
      <c r="H256" s="39" t="s">
        <v>1076</v>
      </c>
      <c r="I256" s="39" t="s">
        <v>1082</v>
      </c>
      <c r="J256" s="39" t="s">
        <v>24</v>
      </c>
      <c r="K256" s="42">
        <v>1870018.8</v>
      </c>
      <c r="L256" s="42">
        <v>1621451.37</v>
      </c>
      <c r="M256" s="42">
        <v>1621451.37</v>
      </c>
      <c r="N256" s="42">
        <v>1621451.37</v>
      </c>
      <c r="O256" s="42">
        <v>1881615.33</v>
      </c>
      <c r="P256" s="42">
        <v>1799706.35</v>
      </c>
      <c r="Q256" s="42">
        <v>1841386.33</v>
      </c>
      <c r="R256" s="42">
        <v>1813547.33</v>
      </c>
      <c r="S256" s="42">
        <v>1843870.67</v>
      </c>
      <c r="T256" s="42">
        <v>1910115</v>
      </c>
      <c r="U256" s="42">
        <v>1827143.5</v>
      </c>
      <c r="V256" s="42">
        <v>1956854</v>
      </c>
      <c r="W256" s="42">
        <v>1905835</v>
      </c>
      <c r="X256" s="42">
        <v>1910069</v>
      </c>
      <c r="Y256" s="42">
        <v>1920945</v>
      </c>
      <c r="Z256" s="58">
        <f t="shared" si="100"/>
        <v>6.2012905966506437E-3</v>
      </c>
      <c r="AA256" s="58">
        <f t="shared" si="101"/>
        <v>-3.7599862632397008E-2</v>
      </c>
      <c r="AB256" s="58">
        <f t="shared" si="102"/>
        <v>-1.5311327351361426E-2</v>
      </c>
      <c r="AC256" s="59">
        <f t="shared" si="92"/>
        <v>1917653.6366642676</v>
      </c>
      <c r="AD256" s="59">
        <f t="shared" si="93"/>
        <v>1834175.8657999856</v>
      </c>
      <c r="AE256" s="59">
        <f t="shared" si="94"/>
        <v>1876654.1364373181</v>
      </c>
      <c r="AF256" s="60">
        <f t="shared" si="76"/>
        <v>5628483.6389015717</v>
      </c>
      <c r="AG256" s="87">
        <v>-3.1342252670792906E-3</v>
      </c>
      <c r="AH256" s="85">
        <f t="shared" si="95"/>
        <v>5628483.6389015708</v>
      </c>
      <c r="AI256" s="86">
        <f t="shared" si="78"/>
        <v>0</v>
      </c>
      <c r="AJ256" s="61">
        <f t="shared" si="79"/>
        <v>-3.1342252670792906E-3</v>
      </c>
      <c r="AK256" s="62">
        <f t="shared" si="96"/>
        <v>1899861.6837881159</v>
      </c>
      <c r="AL256" s="63">
        <f t="shared" si="81"/>
        <v>-3.0999999999999999E-3</v>
      </c>
      <c r="AM256" s="64">
        <f t="shared" si="103"/>
        <v>1.5822294447704888E-3</v>
      </c>
      <c r="AN256" s="42"/>
      <c r="AO256" s="42"/>
      <c r="AP256" s="42"/>
      <c r="AQ256" s="65">
        <f t="shared" si="82"/>
        <v>-3.1342252670792906E-3</v>
      </c>
      <c r="AR256" s="60">
        <f t="shared" si="98"/>
        <v>1905835</v>
      </c>
      <c r="AS256" s="45">
        <f t="shared" si="84"/>
        <v>1899861.6837881159</v>
      </c>
      <c r="AT256" s="66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2">
        <v>253</v>
      </c>
      <c r="B257" s="37" t="s">
        <v>755</v>
      </c>
      <c r="C257" s="37" t="s">
        <v>757</v>
      </c>
      <c r="D257" s="38" t="s">
        <v>747</v>
      </c>
      <c r="E257" s="38" t="s">
        <v>748</v>
      </c>
      <c r="F257" s="39" t="s">
        <v>756</v>
      </c>
      <c r="G257" s="39">
        <v>2</v>
      </c>
      <c r="H257" s="39" t="s">
        <v>1076</v>
      </c>
      <c r="I257" s="39" t="s">
        <v>1082</v>
      </c>
      <c r="J257" s="39" t="s">
        <v>24</v>
      </c>
      <c r="K257" s="42">
        <v>7921706.96</v>
      </c>
      <c r="L257" s="42">
        <v>7395523.1699999999</v>
      </c>
      <c r="M257" s="42">
        <v>7395523.1699999999</v>
      </c>
      <c r="N257" s="42">
        <v>7395523.1699999999</v>
      </c>
      <c r="O257" s="42">
        <v>7781217.6399999997</v>
      </c>
      <c r="P257" s="42">
        <v>7394091.5099999998</v>
      </c>
      <c r="Q257" s="42">
        <v>7597027.1600000001</v>
      </c>
      <c r="R257" s="42">
        <v>7576039.8399999999</v>
      </c>
      <c r="S257" s="42">
        <v>7341817.4800000004</v>
      </c>
      <c r="T257" s="42">
        <v>7655292.8200000003</v>
      </c>
      <c r="U257" s="42">
        <v>7429723.6600000001</v>
      </c>
      <c r="V257" s="42">
        <v>7844944.3300000001</v>
      </c>
      <c r="W257" s="42">
        <v>8149964.8399999999</v>
      </c>
      <c r="X257" s="42">
        <v>8288254</v>
      </c>
      <c r="Y257" s="42">
        <v>8231620</v>
      </c>
      <c r="Z257" s="58">
        <f t="shared" si="100"/>
        <v>-1.7734728223271712E-2</v>
      </c>
      <c r="AA257" s="58">
        <f t="shared" si="101"/>
        <v>-6.6603757582065382E-2</v>
      </c>
      <c r="AB257" s="58">
        <f t="shared" si="102"/>
        <v>-4.0986090704875022E-2</v>
      </c>
      <c r="AC257" s="59">
        <f t="shared" si="92"/>
        <v>8005427.4285333799</v>
      </c>
      <c r="AD257" s="59">
        <f t="shared" si="93"/>
        <v>7607146.5574942837</v>
      </c>
      <c r="AE257" s="59">
        <f t="shared" si="94"/>
        <v>7815929.641826218</v>
      </c>
      <c r="AF257" s="60">
        <f t="shared" si="76"/>
        <v>23428503.627853882</v>
      </c>
      <c r="AG257" s="87">
        <v>-8.5030079341996655E-3</v>
      </c>
      <c r="AH257" s="85">
        <f t="shared" si="95"/>
        <v>23428503.627853882</v>
      </c>
      <c r="AI257" s="86">
        <f t="shared" si="78"/>
        <v>0</v>
      </c>
      <c r="AJ257" s="61">
        <f t="shared" si="79"/>
        <v>-8.5030079341996655E-3</v>
      </c>
      <c r="AK257" s="62">
        <f t="shared" si="96"/>
        <v>8080665.6243020315</v>
      </c>
      <c r="AL257" s="63">
        <f t="shared" si="81"/>
        <v>-8.5000000000000006E-3</v>
      </c>
      <c r="AM257" s="64">
        <f t="shared" si="103"/>
        <v>2.3700462362103991E-3</v>
      </c>
      <c r="AN257" s="42"/>
      <c r="AO257" s="42"/>
      <c r="AP257" s="42"/>
      <c r="AQ257" s="65">
        <f t="shared" si="82"/>
        <v>-8.5030079341996655E-3</v>
      </c>
      <c r="AR257" s="60">
        <f t="shared" si="98"/>
        <v>8149964.8399999999</v>
      </c>
      <c r="AS257" s="45">
        <f t="shared" si="84"/>
        <v>8080665.6243020315</v>
      </c>
      <c r="AT257" s="66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2">
        <v>254</v>
      </c>
      <c r="B258" s="37" t="s">
        <v>758</v>
      </c>
      <c r="C258" s="37" t="s">
        <v>760</v>
      </c>
      <c r="D258" s="38" t="s">
        <v>747</v>
      </c>
      <c r="E258" s="38" t="s">
        <v>748</v>
      </c>
      <c r="F258" s="39" t="s">
        <v>759</v>
      </c>
      <c r="G258" s="39">
        <v>3</v>
      </c>
      <c r="H258" s="39" t="s">
        <v>1076</v>
      </c>
      <c r="I258" s="39" t="s">
        <v>1082</v>
      </c>
      <c r="J258" s="39" t="s">
        <v>24</v>
      </c>
      <c r="K258" s="42">
        <v>138687</v>
      </c>
      <c r="L258" s="42">
        <v>144015.66999999998</v>
      </c>
      <c r="M258" s="42">
        <v>144015.66999999998</v>
      </c>
      <c r="N258" s="42">
        <v>144015.66999999998</v>
      </c>
      <c r="O258" s="42">
        <v>115854.66</v>
      </c>
      <c r="P258" s="42">
        <v>113741.5</v>
      </c>
      <c r="Q258" s="42">
        <v>119663</v>
      </c>
      <c r="R258" s="42">
        <v>116338</v>
      </c>
      <c r="S258" s="42">
        <v>117321</v>
      </c>
      <c r="T258" s="42">
        <v>125294</v>
      </c>
      <c r="U258" s="42">
        <v>122739</v>
      </c>
      <c r="V258" s="42">
        <v>137732</v>
      </c>
      <c r="W258" s="42">
        <v>143058</v>
      </c>
      <c r="X258" s="42">
        <v>141038</v>
      </c>
      <c r="Y258" s="42">
        <v>134701</v>
      </c>
      <c r="Z258" s="58">
        <f t="shared" si="100"/>
        <v>-0.16463215730385683</v>
      </c>
      <c r="AA258" s="58">
        <f t="shared" si="101"/>
        <v>-0.17986905766221783</v>
      </c>
      <c r="AB258" s="58">
        <f t="shared" si="102"/>
        <v>-0.13717219350047227</v>
      </c>
      <c r="AC258" s="59">
        <f t="shared" si="92"/>
        <v>119506.05284042485</v>
      </c>
      <c r="AD258" s="59">
        <f t="shared" si="93"/>
        <v>117326.29234895844</v>
      </c>
      <c r="AE258" s="59">
        <f t="shared" si="94"/>
        <v>123434.42034220944</v>
      </c>
      <c r="AF258" s="60">
        <f t="shared" si="76"/>
        <v>360266.76553159271</v>
      </c>
      <c r="AG258" s="87">
        <v>-3.4477226274809175E-2</v>
      </c>
      <c r="AH258" s="85">
        <f t="shared" si="95"/>
        <v>360266.76553159265</v>
      </c>
      <c r="AI258" s="86">
        <f t="shared" si="78"/>
        <v>0</v>
      </c>
      <c r="AJ258" s="61">
        <f t="shared" si="79"/>
        <v>-3.4477226274809175E-2</v>
      </c>
      <c r="AK258" s="62">
        <f t="shared" si="96"/>
        <v>138125.75696357834</v>
      </c>
      <c r="AL258" s="63">
        <f t="shared" si="81"/>
        <v>-3.4500000000000003E-2</v>
      </c>
      <c r="AM258" s="64">
        <f t="shared" si="103"/>
        <v>2.5892251832400071E-3</v>
      </c>
      <c r="AN258" s="42"/>
      <c r="AO258" s="42"/>
      <c r="AP258" s="42"/>
      <c r="AQ258" s="65">
        <f t="shared" si="82"/>
        <v>-3.4477226274809175E-2</v>
      </c>
      <c r="AR258" s="60">
        <f t="shared" si="98"/>
        <v>143058</v>
      </c>
      <c r="AS258" s="45">
        <f t="shared" si="84"/>
        <v>138125.75696357834</v>
      </c>
      <c r="AT258" s="66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2">
        <v>255</v>
      </c>
      <c r="B259" s="37" t="s">
        <v>761</v>
      </c>
      <c r="C259" s="37" t="s">
        <v>763</v>
      </c>
      <c r="D259" s="38" t="s">
        <v>747</v>
      </c>
      <c r="E259" s="38" t="s">
        <v>748</v>
      </c>
      <c r="F259" s="39" t="s">
        <v>762</v>
      </c>
      <c r="G259" s="39">
        <v>4</v>
      </c>
      <c r="H259" s="39" t="s">
        <v>21</v>
      </c>
      <c r="I259" s="39" t="s">
        <v>1082</v>
      </c>
      <c r="J259" s="39" t="s">
        <v>24</v>
      </c>
      <c r="K259" s="42">
        <v>118120.83</v>
      </c>
      <c r="L259" s="42">
        <v>100022.17</v>
      </c>
      <c r="M259" s="42">
        <v>100022.17</v>
      </c>
      <c r="N259" s="42">
        <v>100022.17</v>
      </c>
      <c r="O259" s="42">
        <v>111680</v>
      </c>
      <c r="P259" s="42">
        <v>124830</v>
      </c>
      <c r="Q259" s="42">
        <v>114686</v>
      </c>
      <c r="R259" s="42">
        <v>116676</v>
      </c>
      <c r="S259" s="42">
        <v>123583</v>
      </c>
      <c r="T259" s="42">
        <v>121080</v>
      </c>
      <c r="U259" s="42">
        <v>118667</v>
      </c>
      <c r="V259" s="42">
        <v>116333</v>
      </c>
      <c r="W259" s="42">
        <v>135212</v>
      </c>
      <c r="X259" s="42">
        <v>125117</v>
      </c>
      <c r="Y259" s="42">
        <v>127051.67</v>
      </c>
      <c r="Z259" s="58">
        <f t="shared" si="100"/>
        <v>-5.4527469879783297E-2</v>
      </c>
      <c r="AA259" s="58">
        <f t="shared" si="101"/>
        <v>5.6799211451528109E-2</v>
      </c>
      <c r="AB259" s="58">
        <f t="shared" si="102"/>
        <v>-2.9078952459104856E-2</v>
      </c>
      <c r="AC259" s="59">
        <f t="shared" si="92"/>
        <v>127839.23174261473</v>
      </c>
      <c r="AD259" s="59">
        <f t="shared" si="93"/>
        <v>142891.93497878403</v>
      </c>
      <c r="AE259" s="59">
        <f t="shared" si="94"/>
        <v>131280.17668009951</v>
      </c>
      <c r="AF259" s="60">
        <f t="shared" si="76"/>
        <v>402011.34340149828</v>
      </c>
      <c r="AG259" s="87">
        <v>-1.7937841582382412E-3</v>
      </c>
      <c r="AH259" s="85">
        <f t="shared" si="95"/>
        <v>402011.3434014981</v>
      </c>
      <c r="AI259" s="86">
        <f t="shared" si="78"/>
        <v>0</v>
      </c>
      <c r="AJ259" s="61">
        <f t="shared" si="79"/>
        <v>-1.7937841582382412E-3</v>
      </c>
      <c r="AK259" s="62">
        <f t="shared" si="96"/>
        <v>134969.45885639629</v>
      </c>
      <c r="AL259" s="63">
        <f t="shared" si="81"/>
        <v>-1.8E-3</v>
      </c>
      <c r="AM259" s="64">
        <f t="shared" si="103"/>
        <v>1.1324966806536052E-2</v>
      </c>
      <c r="AN259" s="42"/>
      <c r="AO259" s="42"/>
      <c r="AP259" s="42"/>
      <c r="AQ259" s="65">
        <f t="shared" si="82"/>
        <v>-1.7937841582382412E-3</v>
      </c>
      <c r="AR259" s="60">
        <f t="shared" si="98"/>
        <v>135212</v>
      </c>
      <c r="AS259" s="45">
        <f t="shared" si="84"/>
        <v>134969.45885639629</v>
      </c>
      <c r="AT259" s="66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2">
        <v>256</v>
      </c>
      <c r="B260" s="37" t="s">
        <v>764</v>
      </c>
      <c r="C260" s="37" t="s">
        <v>766</v>
      </c>
      <c r="D260" s="38" t="s">
        <v>747</v>
      </c>
      <c r="E260" s="38" t="s">
        <v>748</v>
      </c>
      <c r="F260" s="39" t="s">
        <v>765</v>
      </c>
      <c r="G260" s="39">
        <v>5</v>
      </c>
      <c r="H260" s="39" t="s">
        <v>21</v>
      </c>
      <c r="I260" s="39" t="s">
        <v>1082</v>
      </c>
      <c r="J260" s="39" t="s">
        <v>24</v>
      </c>
      <c r="K260" s="42">
        <v>132342.82</v>
      </c>
      <c r="L260" s="42">
        <v>143074</v>
      </c>
      <c r="M260" s="42">
        <v>143074</v>
      </c>
      <c r="N260" s="42">
        <v>143074</v>
      </c>
      <c r="O260" s="42">
        <v>137338.34</v>
      </c>
      <c r="P260" s="42">
        <v>143862.51999999999</v>
      </c>
      <c r="Q260" s="42">
        <v>145836.33000000002</v>
      </c>
      <c r="R260" s="42">
        <v>141306.68</v>
      </c>
      <c r="S260" s="42">
        <v>156685.33000000002</v>
      </c>
      <c r="T260" s="42">
        <v>146824</v>
      </c>
      <c r="U260" s="42">
        <v>142321</v>
      </c>
      <c r="V260" s="42">
        <v>147642.35999999999</v>
      </c>
      <c r="W260" s="42">
        <v>137285</v>
      </c>
      <c r="X260" s="42">
        <v>136853</v>
      </c>
      <c r="Y260" s="42">
        <v>149704</v>
      </c>
      <c r="Z260" s="58">
        <f t="shared" si="100"/>
        <v>3.7746815429805736E-2</v>
      </c>
      <c r="AA260" s="58">
        <f t="shared" si="101"/>
        <v>8.7044389714530546E-2</v>
      </c>
      <c r="AB260" s="58">
        <f t="shared" si="102"/>
        <v>0.10195876134421211</v>
      </c>
      <c r="AC260" s="59">
        <f t="shared" si="92"/>
        <v>142467.07155628089</v>
      </c>
      <c r="AD260" s="59">
        <f t="shared" si="93"/>
        <v>149234.88904195934</v>
      </c>
      <c r="AE260" s="59">
        <f t="shared" si="94"/>
        <v>151282.40855114016</v>
      </c>
      <c r="AF260" s="60">
        <f t="shared" si="76"/>
        <v>442984.36914938042</v>
      </c>
      <c r="AG260" s="87">
        <v>1.4664989284871238E-2</v>
      </c>
      <c r="AH260" s="85">
        <f t="shared" si="95"/>
        <v>442984.36914938036</v>
      </c>
      <c r="AI260" s="86">
        <f t="shared" si="78"/>
        <v>0</v>
      </c>
      <c r="AJ260" s="61">
        <f t="shared" si="79"/>
        <v>1.4664989284871238E-2</v>
      </c>
      <c r="AK260" s="62">
        <f t="shared" si="96"/>
        <v>139298.28305397354</v>
      </c>
      <c r="AL260" s="63">
        <f t="shared" si="81"/>
        <v>1.47E-2</v>
      </c>
      <c r="AM260" s="64">
        <f t="shared" si="103"/>
        <v>3.0599537867417315E-3</v>
      </c>
      <c r="AN260" s="42"/>
      <c r="AO260" s="42"/>
      <c r="AP260" s="42"/>
      <c r="AQ260" s="65">
        <f t="shared" si="82"/>
        <v>1.4664989284871238E-2</v>
      </c>
      <c r="AR260" s="60">
        <f t="shared" si="98"/>
        <v>137285</v>
      </c>
      <c r="AS260" s="45">
        <f t="shared" si="84"/>
        <v>139298.28305397354</v>
      </c>
      <c r="AT260" s="66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2">
        <v>257</v>
      </c>
      <c r="B261" s="37" t="s">
        <v>767</v>
      </c>
      <c r="C261" s="37" t="s">
        <v>769</v>
      </c>
      <c r="D261" s="38" t="s">
        <v>747</v>
      </c>
      <c r="E261" s="38" t="s">
        <v>748</v>
      </c>
      <c r="F261" s="39" t="s">
        <v>768</v>
      </c>
      <c r="G261" s="39">
        <v>4</v>
      </c>
      <c r="H261" s="39" t="s">
        <v>21</v>
      </c>
      <c r="I261" s="39" t="s">
        <v>1082</v>
      </c>
      <c r="J261" s="39" t="s">
        <v>24</v>
      </c>
      <c r="K261" s="42">
        <v>268717.81</v>
      </c>
      <c r="L261" s="42">
        <v>282156.33999999997</v>
      </c>
      <c r="M261" s="42">
        <v>282156.33999999997</v>
      </c>
      <c r="N261" s="42">
        <v>282156.33999999997</v>
      </c>
      <c r="O261" s="42">
        <v>161849.84</v>
      </c>
      <c r="P261" s="42">
        <v>153166.5</v>
      </c>
      <c r="Q261" s="42">
        <v>155874.5</v>
      </c>
      <c r="R261" s="42">
        <v>156062.5</v>
      </c>
      <c r="S261" s="42">
        <v>169408.5</v>
      </c>
      <c r="T261" s="42">
        <v>162071.5</v>
      </c>
      <c r="U261" s="42">
        <v>163712</v>
      </c>
      <c r="V261" s="42">
        <v>208264.66999999998</v>
      </c>
      <c r="W261" s="42">
        <v>272087</v>
      </c>
      <c r="X261" s="42">
        <v>321333</v>
      </c>
      <c r="Y261" s="42">
        <v>225220</v>
      </c>
      <c r="Z261" s="58">
        <f t="shared" si="100"/>
        <v>-0.39769589518461768</v>
      </c>
      <c r="AA261" s="58">
        <f t="shared" si="101"/>
        <v>-0.43000986797265128</v>
      </c>
      <c r="AB261" s="58">
        <f t="shared" si="102"/>
        <v>-0.41993238185440707</v>
      </c>
      <c r="AC261" s="59">
        <f t="shared" si="92"/>
        <v>163879.11696690292</v>
      </c>
      <c r="AD261" s="59">
        <f t="shared" si="93"/>
        <v>155086.90505292523</v>
      </c>
      <c r="AE261" s="59">
        <f t="shared" si="94"/>
        <v>157828.85801837995</v>
      </c>
      <c r="AF261" s="60">
        <f t="shared" ref="AF261:AF324" si="104">SUM(AC261:AE261)</f>
        <v>476794.8800382081</v>
      </c>
      <c r="AG261" s="87">
        <v>-0.10265141074045203</v>
      </c>
      <c r="AH261" s="85">
        <f t="shared" si="95"/>
        <v>476794.88003820827</v>
      </c>
      <c r="AI261" s="86">
        <f t="shared" ref="AI261:AI324" si="105">+AF261-AH261</f>
        <v>0</v>
      </c>
      <c r="AJ261" s="61">
        <f t="shared" ref="AJ261:AJ324" si="106">AG261</f>
        <v>-0.10265141074045203</v>
      </c>
      <c r="AK261" s="62">
        <f t="shared" si="96"/>
        <v>244156.88560586263</v>
      </c>
      <c r="AL261" s="63">
        <f t="shared" ref="AL261:AL324" si="107">ROUND(AJ261,4)</f>
        <v>-0.1027</v>
      </c>
      <c r="AM261" s="64">
        <f t="shared" si="103"/>
        <v>1.0388786419013307E-3</v>
      </c>
      <c r="AN261" s="42"/>
      <c r="AO261" s="42"/>
      <c r="AP261" s="42"/>
      <c r="AQ261" s="65">
        <f t="shared" ref="AQ261:AQ324" si="108">AG261</f>
        <v>-0.10265141074045203</v>
      </c>
      <c r="AR261" s="60">
        <f t="shared" si="98"/>
        <v>272087</v>
      </c>
      <c r="AS261" s="45">
        <f t="shared" ref="AS261:AS324" si="109">AK261</f>
        <v>244156.88560586263</v>
      </c>
      <c r="AT261" s="66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2">
        <v>258</v>
      </c>
      <c r="B262" s="37" t="s">
        <v>770</v>
      </c>
      <c r="C262" s="37" t="s">
        <v>772</v>
      </c>
      <c r="D262" s="38" t="s">
        <v>747</v>
      </c>
      <c r="E262" s="38" t="s">
        <v>748</v>
      </c>
      <c r="F262" s="39" t="s">
        <v>771</v>
      </c>
      <c r="G262" s="39">
        <v>5</v>
      </c>
      <c r="H262" s="39" t="s">
        <v>21</v>
      </c>
      <c r="I262" s="39" t="s">
        <v>1082</v>
      </c>
      <c r="J262" s="39" t="s">
        <v>24</v>
      </c>
      <c r="K262" s="42">
        <v>8161</v>
      </c>
      <c r="L262" s="42">
        <v>9203</v>
      </c>
      <c r="M262" s="42">
        <v>9203</v>
      </c>
      <c r="N262" s="42">
        <v>9203</v>
      </c>
      <c r="O262" s="42">
        <v>13552</v>
      </c>
      <c r="P262" s="42">
        <v>12845</v>
      </c>
      <c r="Q262" s="42">
        <v>17444</v>
      </c>
      <c r="R262" s="42">
        <v>16558</v>
      </c>
      <c r="S262" s="42">
        <v>16922</v>
      </c>
      <c r="T262" s="42">
        <v>17430</v>
      </c>
      <c r="U262" s="42">
        <v>17546</v>
      </c>
      <c r="V262" s="42">
        <v>12238</v>
      </c>
      <c r="W262" s="42">
        <v>9752</v>
      </c>
      <c r="X262" s="42">
        <v>17791</v>
      </c>
      <c r="Y262" s="42">
        <v>12944</v>
      </c>
      <c r="Z262" s="58">
        <f t="shared" si="100"/>
        <v>0.66058081117510103</v>
      </c>
      <c r="AA262" s="58">
        <f t="shared" si="101"/>
        <v>0.573949270922681</v>
      </c>
      <c r="AB262" s="58">
        <f t="shared" si="102"/>
        <v>1.1374831515745618</v>
      </c>
      <c r="AC262" s="59">
        <f t="shared" si="92"/>
        <v>16193.984070579585</v>
      </c>
      <c r="AD262" s="59">
        <f t="shared" si="93"/>
        <v>15349.153290037984</v>
      </c>
      <c r="AE262" s="59">
        <f t="shared" si="94"/>
        <v>20844.735694155126</v>
      </c>
      <c r="AF262" s="60">
        <f t="shared" si="104"/>
        <v>52387.873054772695</v>
      </c>
      <c r="AG262" s="87">
        <v>0.12257792952933629</v>
      </c>
      <c r="AH262" s="85">
        <f t="shared" si="95"/>
        <v>52387.87305477271</v>
      </c>
      <c r="AI262" s="86">
        <f t="shared" si="105"/>
        <v>0</v>
      </c>
      <c r="AJ262" s="61">
        <f t="shared" si="106"/>
        <v>0.12257792952933629</v>
      </c>
      <c r="AK262" s="62">
        <f t="shared" si="96"/>
        <v>10947.379968770088</v>
      </c>
      <c r="AL262" s="63">
        <f t="shared" si="107"/>
        <v>0.1226</v>
      </c>
      <c r="AM262" s="64">
        <f t="shared" si="103"/>
        <v>1.4952831657967014E-2</v>
      </c>
      <c r="AN262" s="42"/>
      <c r="AO262" s="42"/>
      <c r="AP262" s="42"/>
      <c r="AQ262" s="65">
        <f t="shared" si="108"/>
        <v>0.12257792952933629</v>
      </c>
      <c r="AR262" s="60">
        <f t="shared" si="98"/>
        <v>9752</v>
      </c>
      <c r="AS262" s="45">
        <f t="shared" si="109"/>
        <v>10947.379968770088</v>
      </c>
      <c r="AT262" s="66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2">
        <v>259</v>
      </c>
      <c r="B263" s="37" t="s">
        <v>773</v>
      </c>
      <c r="C263" s="37" t="s">
        <v>775</v>
      </c>
      <c r="D263" s="38" t="s">
        <v>747</v>
      </c>
      <c r="E263" s="38" t="s">
        <v>748</v>
      </c>
      <c r="F263" s="39" t="s">
        <v>774</v>
      </c>
      <c r="G263" s="39">
        <v>5</v>
      </c>
      <c r="H263" s="39" t="s">
        <v>21</v>
      </c>
      <c r="I263" s="39" t="s">
        <v>1082</v>
      </c>
      <c r="J263" s="39" t="s">
        <v>24</v>
      </c>
      <c r="K263" s="42">
        <v>65257.51</v>
      </c>
      <c r="L263" s="42">
        <v>60463</v>
      </c>
      <c r="M263" s="42">
        <v>60463</v>
      </c>
      <c r="N263" s="42">
        <v>60463</v>
      </c>
      <c r="O263" s="42">
        <v>64492</v>
      </c>
      <c r="P263" s="42">
        <v>62804</v>
      </c>
      <c r="Q263" s="42">
        <v>63473</v>
      </c>
      <c r="R263" s="42">
        <v>61406</v>
      </c>
      <c r="S263" s="42">
        <v>64249</v>
      </c>
      <c r="T263" s="42">
        <v>64559</v>
      </c>
      <c r="U263" s="42">
        <v>62358</v>
      </c>
      <c r="V263" s="42">
        <v>62046</v>
      </c>
      <c r="W263" s="42">
        <v>69689</v>
      </c>
      <c r="X263" s="42">
        <v>68326</v>
      </c>
      <c r="Y263" s="42">
        <v>69428</v>
      </c>
      <c r="Z263" s="58">
        <f t="shared" si="100"/>
        <v>-1.1730603879921309E-2</v>
      </c>
      <c r="AA263" s="58">
        <f t="shared" si="101"/>
        <v>-3.7597358526244795E-2</v>
      </c>
      <c r="AB263" s="58">
        <f t="shared" si="102"/>
        <v>-2.7345664889757537E-2</v>
      </c>
      <c r="AC263" s="59">
        <f t="shared" si="92"/>
        <v>68871.505946212157</v>
      </c>
      <c r="AD263" s="59">
        <f t="shared" si="93"/>
        <v>67068.877681664526</v>
      </c>
      <c r="AE263" s="59">
        <f t="shared" si="94"/>
        <v>67783.307959497688</v>
      </c>
      <c r="AF263" s="60">
        <f t="shared" si="104"/>
        <v>203723.69158737437</v>
      </c>
      <c r="AG263" s="87">
        <v>-5.1664269704861038E-3</v>
      </c>
      <c r="AH263" s="85">
        <f t="shared" si="95"/>
        <v>203723.69158737437</v>
      </c>
      <c r="AI263" s="86">
        <f t="shared" si="105"/>
        <v>0</v>
      </c>
      <c r="AJ263" s="61">
        <f t="shared" si="106"/>
        <v>-5.1664269704861038E-3</v>
      </c>
      <c r="AK263" s="62">
        <f t="shared" si="96"/>
        <v>69328.956870853799</v>
      </c>
      <c r="AL263" s="63">
        <f t="shared" si="107"/>
        <v>-5.1999999999999998E-3</v>
      </c>
      <c r="AM263" s="64">
        <f t="shared" si="103"/>
        <v>5.4901283808035384E-3</v>
      </c>
      <c r="AN263" s="42"/>
      <c r="AO263" s="42"/>
      <c r="AP263" s="42"/>
      <c r="AQ263" s="65">
        <f t="shared" si="108"/>
        <v>-5.1664269704861038E-3</v>
      </c>
      <c r="AR263" s="60">
        <f t="shared" si="98"/>
        <v>69689</v>
      </c>
      <c r="AS263" s="45">
        <f t="shared" si="109"/>
        <v>69328.956870853799</v>
      </c>
      <c r="AT263" s="66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2">
        <v>260</v>
      </c>
      <c r="B264" s="37" t="s">
        <v>778</v>
      </c>
      <c r="C264" s="37" t="s">
        <v>780</v>
      </c>
      <c r="D264" s="38" t="s">
        <v>776</v>
      </c>
      <c r="E264" s="38" t="s">
        <v>777</v>
      </c>
      <c r="F264" s="39" t="s">
        <v>779</v>
      </c>
      <c r="G264" s="39">
        <v>2</v>
      </c>
      <c r="H264" s="39" t="s">
        <v>1076</v>
      </c>
      <c r="I264" s="39" t="s">
        <v>1082</v>
      </c>
      <c r="J264" s="39" t="s">
        <v>24</v>
      </c>
      <c r="K264" s="42">
        <v>11266373</v>
      </c>
      <c r="L264" s="42">
        <v>10337436</v>
      </c>
      <c r="M264" s="42">
        <v>10806899</v>
      </c>
      <c r="N264" s="42">
        <v>11131827</v>
      </c>
      <c r="O264" s="42">
        <v>11095569</v>
      </c>
      <c r="P264" s="42">
        <v>11496422</v>
      </c>
      <c r="Q264" s="42">
        <v>10948762</v>
      </c>
      <c r="R264" s="42">
        <v>11189796</v>
      </c>
      <c r="S264" s="42">
        <v>11677301</v>
      </c>
      <c r="T264" s="42">
        <v>11316108</v>
      </c>
      <c r="U264" s="42">
        <v>11330988</v>
      </c>
      <c r="V264" s="42">
        <v>11416288</v>
      </c>
      <c r="W264" s="42">
        <v>10981276</v>
      </c>
      <c r="X264" s="42">
        <v>10893881</v>
      </c>
      <c r="Y264" s="42">
        <v>11188067</v>
      </c>
      <c r="Z264" s="58">
        <f t="shared" si="100"/>
        <v>-1.5160513503325368E-2</v>
      </c>
      <c r="AA264" s="58">
        <f t="shared" si="101"/>
        <v>2.0419082521056175E-2</v>
      </c>
      <c r="AB264" s="58">
        <f t="shared" si="102"/>
        <v>-2.8191060246274491E-2</v>
      </c>
      <c r="AC264" s="59">
        <f t="shared" si="92"/>
        <v>10814794.216918258</v>
      </c>
      <c r="AD264" s="59">
        <f t="shared" si="93"/>
        <v>11205503.580830494</v>
      </c>
      <c r="AE264" s="59">
        <f t="shared" si="94"/>
        <v>10671702.186703032</v>
      </c>
      <c r="AF264" s="60">
        <f t="shared" si="104"/>
        <v>32691999.984451786</v>
      </c>
      <c r="AG264" s="87">
        <v>-1.5336857761823505E-3</v>
      </c>
      <c r="AH264" s="85">
        <f t="shared" si="95"/>
        <v>32691999.984451778</v>
      </c>
      <c r="AI264" s="86">
        <f t="shared" si="105"/>
        <v>0</v>
      </c>
      <c r="AJ264" s="61">
        <f t="shared" si="106"/>
        <v>-1.5336857761823505E-3</v>
      </c>
      <c r="AK264" s="62">
        <f t="shared" si="96"/>
        <v>10964434.173194466</v>
      </c>
      <c r="AL264" s="63">
        <f t="shared" si="107"/>
        <v>-1.5E-3</v>
      </c>
      <c r="AM264" s="64">
        <f t="shared" si="103"/>
        <v>-2.1336212348479489E-3</v>
      </c>
      <c r="AN264" s="42"/>
      <c r="AO264" s="42"/>
      <c r="AP264" s="42"/>
      <c r="AQ264" s="65">
        <f t="shared" si="108"/>
        <v>-1.5336857761823505E-3</v>
      </c>
      <c r="AR264" s="60">
        <f t="shared" si="98"/>
        <v>10981276</v>
      </c>
      <c r="AS264" s="45">
        <f t="shared" si="109"/>
        <v>10964434.173194466</v>
      </c>
      <c r="AT264" s="66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2">
        <v>261</v>
      </c>
      <c r="B265" s="37" t="s">
        <v>781</v>
      </c>
      <c r="C265" s="37" t="s">
        <v>783</v>
      </c>
      <c r="D265" s="38" t="s">
        <v>776</v>
      </c>
      <c r="E265" s="38" t="s">
        <v>777</v>
      </c>
      <c r="F265" s="39" t="s">
        <v>782</v>
      </c>
      <c r="G265" s="39">
        <v>5</v>
      </c>
      <c r="H265" s="39" t="s">
        <v>21</v>
      </c>
      <c r="I265" s="39" t="s">
        <v>1082</v>
      </c>
      <c r="J265" s="39" t="s">
        <v>24</v>
      </c>
      <c r="K265" s="42">
        <v>83334</v>
      </c>
      <c r="L265" s="42">
        <v>85892</v>
      </c>
      <c r="M265" s="42">
        <v>73373</v>
      </c>
      <c r="N265" s="42">
        <v>77985</v>
      </c>
      <c r="O265" s="42">
        <v>94714</v>
      </c>
      <c r="P265" s="42">
        <v>85203</v>
      </c>
      <c r="Q265" s="42">
        <v>77839</v>
      </c>
      <c r="R265" s="42">
        <v>88404</v>
      </c>
      <c r="S265" s="42">
        <v>92524</v>
      </c>
      <c r="T265" s="42">
        <v>85771</v>
      </c>
      <c r="U265" s="42">
        <v>88558</v>
      </c>
      <c r="V265" s="42">
        <v>93753</v>
      </c>
      <c r="W265" s="42">
        <v>89429</v>
      </c>
      <c r="X265" s="42">
        <v>77770</v>
      </c>
      <c r="Y265" s="42">
        <v>88836</v>
      </c>
      <c r="Z265" s="58">
        <f t="shared" si="100"/>
        <v>0.13655890752873967</v>
      </c>
      <c r="AA265" s="58">
        <f t="shared" si="101"/>
        <v>2.2427820577435309E-2</v>
      </c>
      <c r="AB265" s="58">
        <f t="shared" si="102"/>
        <v>-6.5939472484220163E-2</v>
      </c>
      <c r="AC265" s="59">
        <f t="shared" si="92"/>
        <v>101641.32654138767</v>
      </c>
      <c r="AD265" s="59">
        <f t="shared" si="93"/>
        <v>91434.697566419462</v>
      </c>
      <c r="AE265" s="59">
        <f t="shared" si="94"/>
        <v>83532.098915208669</v>
      </c>
      <c r="AF265" s="60">
        <f t="shared" si="104"/>
        <v>276608.1230230158</v>
      </c>
      <c r="AG265" s="87">
        <v>6.1250928912537196E-3</v>
      </c>
      <c r="AH265" s="85">
        <f t="shared" si="95"/>
        <v>276608.12302301574</v>
      </c>
      <c r="AI265" s="86">
        <f t="shared" si="105"/>
        <v>0</v>
      </c>
      <c r="AJ265" s="61">
        <f t="shared" si="106"/>
        <v>6.1250928912537196E-3</v>
      </c>
      <c r="AK265" s="62">
        <f t="shared" si="96"/>
        <v>89976.760932171936</v>
      </c>
      <c r="AL265" s="63">
        <f t="shared" si="107"/>
        <v>6.1000000000000004E-3</v>
      </c>
      <c r="AM265" s="64">
        <f t="shared" si="103"/>
        <v>5.8997005189338481E-3</v>
      </c>
      <c r="AN265" s="42"/>
      <c r="AO265" s="42"/>
      <c r="AP265" s="42"/>
      <c r="AQ265" s="65">
        <f t="shared" si="108"/>
        <v>6.1250928912537196E-3</v>
      </c>
      <c r="AR265" s="60">
        <f t="shared" si="98"/>
        <v>89429</v>
      </c>
      <c r="AS265" s="45">
        <f t="shared" si="109"/>
        <v>89976.760932171936</v>
      </c>
      <c r="AT265" s="66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2">
        <v>262</v>
      </c>
      <c r="B266" s="37" t="s">
        <v>784</v>
      </c>
      <c r="C266" s="37" t="s">
        <v>786</v>
      </c>
      <c r="D266" s="38" t="s">
        <v>776</v>
      </c>
      <c r="E266" s="38" t="s">
        <v>777</v>
      </c>
      <c r="F266" s="39" t="s">
        <v>785</v>
      </c>
      <c r="G266" s="39">
        <v>2</v>
      </c>
      <c r="H266" s="39" t="s">
        <v>1076</v>
      </c>
      <c r="I266" s="39" t="s">
        <v>1082</v>
      </c>
      <c r="J266" s="39" t="s">
        <v>24</v>
      </c>
      <c r="K266" s="42">
        <v>1883713</v>
      </c>
      <c r="L266" s="42">
        <v>1867589</v>
      </c>
      <c r="M266" s="42">
        <v>1873467</v>
      </c>
      <c r="N266" s="42">
        <v>2045247</v>
      </c>
      <c r="O266" s="42">
        <v>1997484</v>
      </c>
      <c r="P266" s="42">
        <v>2112438</v>
      </c>
      <c r="Q266" s="42">
        <v>1831014</v>
      </c>
      <c r="R266" s="42">
        <v>2160283</v>
      </c>
      <c r="S266" s="42">
        <v>2372659</v>
      </c>
      <c r="T266" s="42">
        <v>2170381</v>
      </c>
      <c r="U266" s="42">
        <v>2176947</v>
      </c>
      <c r="V266" s="42">
        <v>2228210</v>
      </c>
      <c r="W266" s="42">
        <v>2121636</v>
      </c>
      <c r="X266" s="42">
        <v>2085885</v>
      </c>
      <c r="Y266" s="42">
        <v>1977619</v>
      </c>
      <c r="Z266" s="58">
        <f t="shared" si="100"/>
        <v>6.0397204882060018E-2</v>
      </c>
      <c r="AA266" s="58">
        <f t="shared" si="101"/>
        <v>0.1214224247536646</v>
      </c>
      <c r="AB266" s="58">
        <f t="shared" si="102"/>
        <v>-2.7976130121732945E-2</v>
      </c>
      <c r="AC266" s="59">
        <f t="shared" si="92"/>
        <v>2249776.8841771544</v>
      </c>
      <c r="AD266" s="59">
        <f t="shared" si="93"/>
        <v>2379250.1875646659</v>
      </c>
      <c r="AE266" s="59">
        <f t="shared" si="94"/>
        <v>2062280.8351930471</v>
      </c>
      <c r="AF266" s="60">
        <f t="shared" si="104"/>
        <v>6691307.9069348676</v>
      </c>
      <c r="AG266" s="87">
        <v>1.004537491719952E-2</v>
      </c>
      <c r="AH266" s="85">
        <f t="shared" si="95"/>
        <v>6691307.9069348723</v>
      </c>
      <c r="AI266" s="86">
        <f t="shared" si="105"/>
        <v>0</v>
      </c>
      <c r="AJ266" s="61">
        <f t="shared" si="106"/>
        <v>1.004537491719952E-2</v>
      </c>
      <c r="AK266" s="62">
        <f t="shared" si="96"/>
        <v>2142948.6290578279</v>
      </c>
      <c r="AL266" s="63">
        <f t="shared" si="107"/>
        <v>0.01</v>
      </c>
      <c r="AM266" s="64">
        <f t="shared" si="103"/>
        <v>9.9611738094884661E-3</v>
      </c>
      <c r="AN266" s="42"/>
      <c r="AO266" s="42"/>
      <c r="AP266" s="42"/>
      <c r="AQ266" s="65">
        <f t="shared" si="108"/>
        <v>1.004537491719952E-2</v>
      </c>
      <c r="AR266" s="60">
        <f t="shared" si="98"/>
        <v>2121636</v>
      </c>
      <c r="AS266" s="45">
        <f t="shared" si="109"/>
        <v>2142948.6290578279</v>
      </c>
      <c r="AT266" s="66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2">
        <v>263</v>
      </c>
      <c r="B267" s="37" t="s">
        <v>787</v>
      </c>
      <c r="C267" s="37" t="s">
        <v>789</v>
      </c>
      <c r="D267" s="38" t="s">
        <v>776</v>
      </c>
      <c r="E267" s="38" t="s">
        <v>777</v>
      </c>
      <c r="F267" s="39" t="s">
        <v>788</v>
      </c>
      <c r="G267" s="39">
        <v>2</v>
      </c>
      <c r="H267" s="39" t="s">
        <v>1076</v>
      </c>
      <c r="I267" s="39" t="s">
        <v>1082</v>
      </c>
      <c r="J267" s="39" t="s">
        <v>24</v>
      </c>
      <c r="K267" s="42">
        <v>1235601</v>
      </c>
      <c r="L267" s="42">
        <v>1199611</v>
      </c>
      <c r="M267" s="42">
        <v>1078187</v>
      </c>
      <c r="N267" s="42">
        <v>1226718</v>
      </c>
      <c r="O267" s="42">
        <v>1236427</v>
      </c>
      <c r="P267" s="42">
        <v>1244005</v>
      </c>
      <c r="Q267" s="42">
        <v>1193588</v>
      </c>
      <c r="R267" s="42">
        <v>1232566</v>
      </c>
      <c r="S267" s="42">
        <v>1269955</v>
      </c>
      <c r="T267" s="42">
        <v>1255129</v>
      </c>
      <c r="U267" s="42">
        <v>1266854</v>
      </c>
      <c r="V267" s="42">
        <v>1260066</v>
      </c>
      <c r="W267" s="42">
        <v>1281747</v>
      </c>
      <c r="X267" s="42">
        <v>1217210</v>
      </c>
      <c r="Y267" s="42">
        <v>1230185</v>
      </c>
      <c r="Z267" s="58">
        <f t="shared" si="100"/>
        <v>6.6850059201950529E-4</v>
      </c>
      <c r="AA267" s="58">
        <f t="shared" si="101"/>
        <v>6.8015483962864387E-3</v>
      </c>
      <c r="AB267" s="58">
        <f t="shared" si="102"/>
        <v>-3.4002076722178143E-2</v>
      </c>
      <c r="AC267" s="59">
        <f t="shared" ref="AC267:AC298" si="111">$W267*(Z267+1)</f>
        <v>1282603.8486283193</v>
      </c>
      <c r="AD267" s="59">
        <f t="shared" ref="AD267:AD298" si="112">$W267*(1+AA267)</f>
        <v>1290464.8642522949</v>
      </c>
      <c r="AE267" s="59">
        <f t="shared" ref="AE267:AE298" si="113">$W267*(AB267+1)</f>
        <v>1238164.9401675784</v>
      </c>
      <c r="AF267" s="60">
        <f t="shared" si="104"/>
        <v>3811233.6530481926</v>
      </c>
      <c r="AG267" s="87">
        <v>-1.7753026929356154E-3</v>
      </c>
      <c r="AH267" s="85">
        <f t="shared" ref="AH267:AH298" si="114">W267*((1+AG267)^4+(1+AG267)^5+(1+AG267)^6)</f>
        <v>3811233.6530481931</v>
      </c>
      <c r="AI267" s="86">
        <f t="shared" si="105"/>
        <v>0</v>
      </c>
      <c r="AJ267" s="61">
        <f t="shared" si="106"/>
        <v>-1.7753026929356154E-3</v>
      </c>
      <c r="AK267" s="62">
        <f t="shared" ref="AK267:AK298" si="115">+W267*(1+AJ267)</f>
        <v>1279471.5110992379</v>
      </c>
      <c r="AL267" s="63">
        <f t="shared" si="107"/>
        <v>-1.8E-3</v>
      </c>
      <c r="AM267" s="64">
        <f t="shared" si="103"/>
        <v>3.0602145708953365E-3</v>
      </c>
      <c r="AN267" s="42"/>
      <c r="AO267" s="42"/>
      <c r="AP267" s="42"/>
      <c r="AQ267" s="65">
        <f t="shared" si="108"/>
        <v>-1.7753026929356154E-3</v>
      </c>
      <c r="AR267" s="60">
        <f t="shared" ref="AR267:AR298" si="116">W267</f>
        <v>1281747</v>
      </c>
      <c r="AS267" s="45">
        <f t="shared" si="109"/>
        <v>1279471.5110992379</v>
      </c>
      <c r="AT267" s="66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2">
        <v>264</v>
      </c>
      <c r="B268" s="37" t="s">
        <v>790</v>
      </c>
      <c r="C268" s="37" t="s">
        <v>792</v>
      </c>
      <c r="D268" s="38" t="s">
        <v>776</v>
      </c>
      <c r="E268" s="38" t="s">
        <v>777</v>
      </c>
      <c r="F268" s="39" t="s">
        <v>791</v>
      </c>
      <c r="G268" s="39">
        <v>2</v>
      </c>
      <c r="H268" s="39" t="s">
        <v>1076</v>
      </c>
      <c r="I268" s="39" t="s">
        <v>1082</v>
      </c>
      <c r="J268" s="39" t="s">
        <v>24</v>
      </c>
      <c r="K268" s="42">
        <v>932465</v>
      </c>
      <c r="L268" s="42">
        <v>916073</v>
      </c>
      <c r="M268" s="42">
        <v>865238</v>
      </c>
      <c r="N268" s="42">
        <v>990706</v>
      </c>
      <c r="O268" s="42">
        <v>978422</v>
      </c>
      <c r="P268" s="42">
        <v>982739</v>
      </c>
      <c r="Q268" s="42">
        <v>966283</v>
      </c>
      <c r="R268" s="42">
        <v>1093360</v>
      </c>
      <c r="S268" s="42">
        <v>964055</v>
      </c>
      <c r="T268" s="42">
        <v>959181</v>
      </c>
      <c r="U268" s="42">
        <v>1128792</v>
      </c>
      <c r="V268" s="42">
        <v>857778</v>
      </c>
      <c r="W268" s="42">
        <v>970201</v>
      </c>
      <c r="X268" s="42">
        <v>926634</v>
      </c>
      <c r="Y268" s="42">
        <v>998312</v>
      </c>
      <c r="Z268" s="58">
        <f t="shared" si="100"/>
        <v>4.928549597035814E-2</v>
      </c>
      <c r="AA268" s="58">
        <f t="shared" si="101"/>
        <v>5.3915160354544245E-2</v>
      </c>
      <c r="AB268" s="58">
        <f t="shared" si="102"/>
        <v>3.6267312982256605E-2</v>
      </c>
      <c r="AC268" s="59">
        <f t="shared" si="111"/>
        <v>1018017.8374759374</v>
      </c>
      <c r="AD268" s="59">
        <f t="shared" si="112"/>
        <v>1022509.5424911391</v>
      </c>
      <c r="AE268" s="59">
        <f t="shared" si="113"/>
        <v>1005387.5833226984</v>
      </c>
      <c r="AF268" s="60">
        <f t="shared" si="104"/>
        <v>3045914.963289775</v>
      </c>
      <c r="AG268" s="87">
        <v>9.1240853978637113E-3</v>
      </c>
      <c r="AH268" s="85">
        <f t="shared" si="114"/>
        <v>3045914.9632897759</v>
      </c>
      <c r="AI268" s="86">
        <f t="shared" si="105"/>
        <v>0</v>
      </c>
      <c r="AJ268" s="61">
        <f t="shared" si="106"/>
        <v>9.1240853978637113E-3</v>
      </c>
      <c r="AK268" s="62">
        <f t="shared" si="115"/>
        <v>979053.19677709287</v>
      </c>
      <c r="AL268" s="63">
        <f t="shared" si="107"/>
        <v>9.1000000000000004E-3</v>
      </c>
      <c r="AM268" s="64">
        <f t="shared" si="103"/>
        <v>3.3114415171116018E-3</v>
      </c>
      <c r="AN268" s="42"/>
      <c r="AO268" s="42"/>
      <c r="AP268" s="42"/>
      <c r="AQ268" s="65">
        <f t="shared" si="108"/>
        <v>9.1240853978637113E-3</v>
      </c>
      <c r="AR268" s="60">
        <f t="shared" si="116"/>
        <v>970201</v>
      </c>
      <c r="AS268" s="45">
        <f t="shared" si="109"/>
        <v>979053.19677709287</v>
      </c>
      <c r="AT268" s="66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2">
        <v>265</v>
      </c>
      <c r="B269" s="37" t="s">
        <v>793</v>
      </c>
      <c r="C269" s="37" t="s">
        <v>795</v>
      </c>
      <c r="D269" s="38" t="s">
        <v>776</v>
      </c>
      <c r="E269" s="38" t="s">
        <v>777</v>
      </c>
      <c r="F269" s="39" t="s">
        <v>794</v>
      </c>
      <c r="G269" s="39">
        <v>4</v>
      </c>
      <c r="H269" s="39" t="s">
        <v>21</v>
      </c>
      <c r="I269" s="39" t="s">
        <v>1082</v>
      </c>
      <c r="J269" s="39" t="s">
        <v>24</v>
      </c>
      <c r="K269" s="42">
        <v>403584</v>
      </c>
      <c r="L269" s="42">
        <v>385413</v>
      </c>
      <c r="M269" s="42">
        <v>340361</v>
      </c>
      <c r="N269" s="42">
        <v>427306</v>
      </c>
      <c r="O269" s="42">
        <v>409138</v>
      </c>
      <c r="P269" s="42">
        <v>452154</v>
      </c>
      <c r="Q269" s="42">
        <v>425171</v>
      </c>
      <c r="R269" s="42">
        <v>433657</v>
      </c>
      <c r="S269" s="42">
        <v>406082</v>
      </c>
      <c r="T269" s="42">
        <v>397621</v>
      </c>
      <c r="U269" s="42">
        <v>442709</v>
      </c>
      <c r="V269" s="42">
        <v>433216</v>
      </c>
      <c r="W269" s="42">
        <v>404112</v>
      </c>
      <c r="X269" s="42">
        <v>389622</v>
      </c>
      <c r="Y269" s="42">
        <v>388086</v>
      </c>
      <c r="Z269" s="58">
        <f t="shared" si="100"/>
        <v>1.3761695210910307E-2</v>
      </c>
      <c r="AA269" s="58">
        <f t="shared" si="101"/>
        <v>0.12034669362511896</v>
      </c>
      <c r="AB269" s="58">
        <f t="shared" si="102"/>
        <v>5.3488245321915651E-2</v>
      </c>
      <c r="AC269" s="59">
        <f t="shared" si="111"/>
        <v>409673.26617507136</v>
      </c>
      <c r="AD269" s="59">
        <f t="shared" si="112"/>
        <v>452745.54305423406</v>
      </c>
      <c r="AE269" s="59">
        <f t="shared" si="113"/>
        <v>425727.24179353</v>
      </c>
      <c r="AF269" s="60">
        <f t="shared" si="104"/>
        <v>1288146.0510228355</v>
      </c>
      <c r="AG269" s="87">
        <v>1.2194952196975271E-2</v>
      </c>
      <c r="AH269" s="85">
        <f t="shared" si="114"/>
        <v>1288146.0510228362</v>
      </c>
      <c r="AI269" s="86">
        <f t="shared" si="105"/>
        <v>0</v>
      </c>
      <c r="AJ269" s="61">
        <f t="shared" si="106"/>
        <v>1.2194952196975271E-2</v>
      </c>
      <c r="AK269" s="62">
        <f t="shared" si="115"/>
        <v>409040.12652222411</v>
      </c>
      <c r="AL269" s="63">
        <f t="shared" si="107"/>
        <v>1.2200000000000001E-2</v>
      </c>
      <c r="AM269" s="64">
        <f t="shared" si="103"/>
        <v>1.089578338799857E-4</v>
      </c>
      <c r="AN269" s="42"/>
      <c r="AO269" s="42"/>
      <c r="AP269" s="42"/>
      <c r="AQ269" s="65">
        <f t="shared" si="108"/>
        <v>1.2194952196975271E-2</v>
      </c>
      <c r="AR269" s="60">
        <f t="shared" si="116"/>
        <v>404112</v>
      </c>
      <c r="AS269" s="45">
        <f t="shared" si="109"/>
        <v>409040.12652222411</v>
      </c>
      <c r="AT269" s="66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2">
        <v>266</v>
      </c>
      <c r="B270" s="37" t="s">
        <v>796</v>
      </c>
      <c r="C270" s="37" t="s">
        <v>798</v>
      </c>
      <c r="D270" s="38" t="s">
        <v>776</v>
      </c>
      <c r="E270" s="38" t="s">
        <v>777</v>
      </c>
      <c r="F270" s="39" t="s">
        <v>797</v>
      </c>
      <c r="G270" s="39">
        <v>3</v>
      </c>
      <c r="H270" s="39" t="s">
        <v>1076</v>
      </c>
      <c r="I270" s="39" t="s">
        <v>1082</v>
      </c>
      <c r="J270" s="39" t="s">
        <v>24</v>
      </c>
      <c r="K270" s="42">
        <v>43056</v>
      </c>
      <c r="L270" s="42">
        <v>33320</v>
      </c>
      <c r="M270" s="42">
        <v>37949</v>
      </c>
      <c r="N270" s="42">
        <v>38981</v>
      </c>
      <c r="O270" s="42">
        <v>42772</v>
      </c>
      <c r="P270" s="42">
        <v>45607</v>
      </c>
      <c r="Q270" s="42">
        <v>42227</v>
      </c>
      <c r="R270" s="42">
        <v>47980</v>
      </c>
      <c r="S270" s="42">
        <v>53085</v>
      </c>
      <c r="T270" s="42">
        <v>54724</v>
      </c>
      <c r="U270" s="42">
        <v>56510</v>
      </c>
      <c r="V270" s="42">
        <v>51927</v>
      </c>
      <c r="W270" s="42">
        <v>53644</v>
      </c>
      <c r="X270" s="42">
        <v>53710</v>
      </c>
      <c r="Y270" s="42">
        <v>49793</v>
      </c>
      <c r="Z270" s="58">
        <f t="shared" si="100"/>
        <v>-6.5960609438869833E-3</v>
      </c>
      <c r="AA270" s="58">
        <f t="shared" si="101"/>
        <v>5.9248420661464074E-2</v>
      </c>
      <c r="AB270" s="58">
        <f t="shared" si="102"/>
        <v>-1.9253994797473029E-2</v>
      </c>
      <c r="AC270" s="59">
        <f t="shared" si="111"/>
        <v>53290.160906726123</v>
      </c>
      <c r="AD270" s="59">
        <f t="shared" si="112"/>
        <v>56822.322277963576</v>
      </c>
      <c r="AE270" s="59">
        <f t="shared" si="113"/>
        <v>52611.138703084354</v>
      </c>
      <c r="AF270" s="60">
        <f t="shared" si="104"/>
        <v>162723.62188777406</v>
      </c>
      <c r="AG270" s="87">
        <v>2.2163807718831603E-3</v>
      </c>
      <c r="AH270" s="85">
        <f t="shared" si="114"/>
        <v>162723.621887774</v>
      </c>
      <c r="AI270" s="86">
        <f t="shared" si="105"/>
        <v>0</v>
      </c>
      <c r="AJ270" s="61">
        <f t="shared" si="106"/>
        <v>2.2163807718831603E-3</v>
      </c>
      <c r="AK270" s="62">
        <f t="shared" si="115"/>
        <v>53762.895530126902</v>
      </c>
      <c r="AL270" s="63">
        <f t="shared" si="107"/>
        <v>2.2000000000000001E-3</v>
      </c>
      <c r="AM270" s="64">
        <f t="shared" si="103"/>
        <v>1.8491219943798098E-2</v>
      </c>
      <c r="AN270" s="42"/>
      <c r="AO270" s="42"/>
      <c r="AP270" s="42"/>
      <c r="AQ270" s="65">
        <f t="shared" si="108"/>
        <v>2.2163807718831603E-3</v>
      </c>
      <c r="AR270" s="60">
        <f t="shared" si="116"/>
        <v>53644</v>
      </c>
      <c r="AS270" s="45">
        <f t="shared" si="109"/>
        <v>53762.895530126902</v>
      </c>
      <c r="AT270" s="66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2">
        <v>267</v>
      </c>
      <c r="B271" s="37" t="s">
        <v>799</v>
      </c>
      <c r="C271" s="37" t="s">
        <v>801</v>
      </c>
      <c r="D271" s="38" t="s">
        <v>776</v>
      </c>
      <c r="E271" s="38" t="s">
        <v>777</v>
      </c>
      <c r="F271" s="39" t="s">
        <v>800</v>
      </c>
      <c r="G271" s="39">
        <v>4</v>
      </c>
      <c r="H271" s="39" t="s">
        <v>21</v>
      </c>
      <c r="I271" s="39" t="s">
        <v>1082</v>
      </c>
      <c r="J271" s="39" t="s">
        <v>24</v>
      </c>
      <c r="K271" s="42">
        <v>1139530</v>
      </c>
      <c r="L271" s="42">
        <v>1062178</v>
      </c>
      <c r="M271" s="42">
        <v>959891</v>
      </c>
      <c r="N271" s="42">
        <v>1153756</v>
      </c>
      <c r="O271" s="42">
        <v>1127965</v>
      </c>
      <c r="P271" s="42">
        <v>1165518</v>
      </c>
      <c r="Q271" s="42">
        <v>1144473</v>
      </c>
      <c r="R271" s="42">
        <v>1218602</v>
      </c>
      <c r="S271" s="42">
        <v>1206601</v>
      </c>
      <c r="T271" s="42">
        <v>1156953</v>
      </c>
      <c r="U271" s="42">
        <v>1191085</v>
      </c>
      <c r="V271" s="42">
        <v>1178303</v>
      </c>
      <c r="W271" s="42">
        <v>1156877</v>
      </c>
      <c r="X271" s="42">
        <v>1202841</v>
      </c>
      <c r="Y271" s="42">
        <v>1150380</v>
      </c>
      <c r="Z271" s="58">
        <f t="shared" si="100"/>
        <v>-1.0148921046396309E-2</v>
      </c>
      <c r="AA271" s="58">
        <f t="shared" si="101"/>
        <v>2.2805893657911636E-2</v>
      </c>
      <c r="AB271" s="58">
        <f t="shared" si="102"/>
        <v>4.3377532842487909E-3</v>
      </c>
      <c r="AC271" s="59">
        <f t="shared" si="111"/>
        <v>1145135.9466666081</v>
      </c>
      <c r="AD271" s="59">
        <f t="shared" si="112"/>
        <v>1183260.6138372838</v>
      </c>
      <c r="AE271" s="59">
        <f t="shared" si="113"/>
        <v>1161895.2470062219</v>
      </c>
      <c r="AF271" s="60">
        <f t="shared" si="104"/>
        <v>3490291.8075101133</v>
      </c>
      <c r="AG271" s="87">
        <v>1.1303379452638196E-3</v>
      </c>
      <c r="AH271" s="85">
        <f t="shared" si="114"/>
        <v>3490291.8075101138</v>
      </c>
      <c r="AI271" s="86">
        <f t="shared" si="105"/>
        <v>0</v>
      </c>
      <c r="AJ271" s="61">
        <f t="shared" si="106"/>
        <v>1.1303379452638196E-3</v>
      </c>
      <c r="AK271" s="62">
        <f t="shared" si="115"/>
        <v>1158184.6619711029</v>
      </c>
      <c r="AL271" s="63">
        <f t="shared" si="107"/>
        <v>1.1000000000000001E-3</v>
      </c>
      <c r="AM271" s="64">
        <f t="shared" si="103"/>
        <v>1.2598126018454892E-3</v>
      </c>
      <c r="AN271" s="42"/>
      <c r="AO271" s="42"/>
      <c r="AP271" s="42"/>
      <c r="AQ271" s="65">
        <f t="shared" si="108"/>
        <v>1.1303379452638196E-3</v>
      </c>
      <c r="AR271" s="60">
        <f t="shared" si="116"/>
        <v>1156877</v>
      </c>
      <c r="AS271" s="45">
        <f t="shared" si="109"/>
        <v>1158184.6619711029</v>
      </c>
      <c r="AT271" s="66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2">
        <v>268</v>
      </c>
      <c r="B272" s="37" t="s">
        <v>802</v>
      </c>
      <c r="C272" s="37" t="s">
        <v>804</v>
      </c>
      <c r="D272" s="38" t="s">
        <v>776</v>
      </c>
      <c r="E272" s="38" t="s">
        <v>777</v>
      </c>
      <c r="F272" s="39" t="s">
        <v>803</v>
      </c>
      <c r="G272" s="39">
        <v>5</v>
      </c>
      <c r="H272" s="39" t="s">
        <v>21</v>
      </c>
      <c r="I272" s="39" t="s">
        <v>1082</v>
      </c>
      <c r="J272" s="39" t="s">
        <v>24</v>
      </c>
      <c r="K272" s="42">
        <v>600368</v>
      </c>
      <c r="L272" s="42">
        <v>591111</v>
      </c>
      <c r="M272" s="42">
        <v>536004</v>
      </c>
      <c r="N272" s="42">
        <v>667648</v>
      </c>
      <c r="O272" s="42">
        <v>634547</v>
      </c>
      <c r="P272" s="42">
        <v>670988</v>
      </c>
      <c r="Q272" s="42">
        <v>638531</v>
      </c>
      <c r="R272" s="42">
        <v>648242</v>
      </c>
      <c r="S272" s="42">
        <v>679673</v>
      </c>
      <c r="T272" s="42">
        <v>633488</v>
      </c>
      <c r="U272" s="42">
        <v>648713</v>
      </c>
      <c r="V272" s="42">
        <v>627195</v>
      </c>
      <c r="W272" s="42">
        <v>636211</v>
      </c>
      <c r="X272" s="42">
        <v>645786</v>
      </c>
      <c r="Y272" s="42">
        <v>636380</v>
      </c>
      <c r="Z272" s="58">
        <f t="shared" si="100"/>
        <v>5.6930082882498789E-2</v>
      </c>
      <c r="AA272" s="58">
        <f t="shared" si="101"/>
        <v>0.11762785491565175</v>
      </c>
      <c r="AB272" s="58">
        <f t="shared" si="102"/>
        <v>6.3566012845454711E-2</v>
      </c>
      <c r="AC272" s="59">
        <f t="shared" si="111"/>
        <v>672430.54496075748</v>
      </c>
      <c r="AD272" s="59">
        <f t="shared" si="112"/>
        <v>711047.13520374172</v>
      </c>
      <c r="AE272" s="59">
        <f t="shared" si="113"/>
        <v>676652.39659841964</v>
      </c>
      <c r="AF272" s="60">
        <f t="shared" si="104"/>
        <v>2060130.0767629188</v>
      </c>
      <c r="AG272" s="87">
        <v>1.5377884543385002E-2</v>
      </c>
      <c r="AH272" s="85">
        <f t="shared" si="114"/>
        <v>2060130.0767629186</v>
      </c>
      <c r="AI272" s="86">
        <f t="shared" si="105"/>
        <v>0</v>
      </c>
      <c r="AJ272" s="61">
        <f t="shared" si="106"/>
        <v>1.5377884543385002E-2</v>
      </c>
      <c r="AK272" s="62">
        <f t="shared" si="115"/>
        <v>645994.57930323144</v>
      </c>
      <c r="AL272" s="63">
        <f t="shared" si="107"/>
        <v>1.54E-2</v>
      </c>
      <c r="AM272" s="64">
        <f t="shared" si="103"/>
        <v>4.8439834037294904E-3</v>
      </c>
      <c r="AN272" s="42"/>
      <c r="AO272" s="42"/>
      <c r="AP272" s="42"/>
      <c r="AQ272" s="65">
        <f t="shared" si="108"/>
        <v>1.5377884543385002E-2</v>
      </c>
      <c r="AR272" s="60">
        <f t="shared" si="116"/>
        <v>636211</v>
      </c>
      <c r="AS272" s="45">
        <f t="shared" si="109"/>
        <v>645994.57930323144</v>
      </c>
      <c r="AT272" s="66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2">
        <v>269</v>
      </c>
      <c r="B273" s="37" t="s">
        <v>805</v>
      </c>
      <c r="C273" s="37" t="s">
        <v>807</v>
      </c>
      <c r="D273" s="38" t="s">
        <v>776</v>
      </c>
      <c r="E273" s="38" t="s">
        <v>777</v>
      </c>
      <c r="F273" s="39" t="s">
        <v>806</v>
      </c>
      <c r="G273" s="39">
        <v>4</v>
      </c>
      <c r="H273" s="39" t="s">
        <v>21</v>
      </c>
      <c r="I273" s="39" t="s">
        <v>1082</v>
      </c>
      <c r="J273" s="39" t="s">
        <v>24</v>
      </c>
      <c r="K273" s="42">
        <v>1314918</v>
      </c>
      <c r="L273" s="42">
        <v>1210696</v>
      </c>
      <c r="M273" s="42">
        <v>999683</v>
      </c>
      <c r="N273" s="42">
        <v>1299196</v>
      </c>
      <c r="O273" s="42">
        <v>1300715</v>
      </c>
      <c r="P273" s="42">
        <v>1333305</v>
      </c>
      <c r="Q273" s="42">
        <v>1295790</v>
      </c>
      <c r="R273" s="42">
        <v>1325916</v>
      </c>
      <c r="S273" s="42">
        <v>1290681</v>
      </c>
      <c r="T273" s="42">
        <v>1318690</v>
      </c>
      <c r="U273" s="42">
        <v>1287303</v>
      </c>
      <c r="V273" s="42">
        <v>1284259</v>
      </c>
      <c r="W273" s="42">
        <v>1209612</v>
      </c>
      <c r="X273" s="42">
        <v>1235808</v>
      </c>
      <c r="Y273" s="42">
        <v>1215214</v>
      </c>
      <c r="Z273" s="58">
        <f t="shared" si="100"/>
        <v>-1.0801434005770716E-2</v>
      </c>
      <c r="AA273" s="58">
        <f t="shared" si="101"/>
        <v>1.3983381473217316E-2</v>
      </c>
      <c r="AB273" s="58">
        <f t="shared" si="102"/>
        <v>-1.4546914712552428E-2</v>
      </c>
      <c r="AC273" s="59">
        <f t="shared" si="111"/>
        <v>1196546.4558094116</v>
      </c>
      <c r="AD273" s="59">
        <f t="shared" si="112"/>
        <v>1226526.4660305814</v>
      </c>
      <c r="AE273" s="59">
        <f t="shared" si="113"/>
        <v>1192015.87740072</v>
      </c>
      <c r="AF273" s="60">
        <f t="shared" si="104"/>
        <v>3615088.799240713</v>
      </c>
      <c r="AG273" s="87">
        <v>-7.5885360111648404E-4</v>
      </c>
      <c r="AH273" s="85">
        <f t="shared" si="114"/>
        <v>3615088.799240713</v>
      </c>
      <c r="AI273" s="86">
        <f t="shared" si="105"/>
        <v>0</v>
      </c>
      <c r="AJ273" s="61">
        <f t="shared" si="106"/>
        <v>-7.5885360111648404E-4</v>
      </c>
      <c r="AK273" s="62">
        <f t="shared" si="115"/>
        <v>1208694.0815778463</v>
      </c>
      <c r="AL273" s="63">
        <f t="shared" si="107"/>
        <v>-8.0000000000000004E-4</v>
      </c>
      <c r="AM273" s="64">
        <f t="shared" si="103"/>
        <v>-6.9320830973754743E-3</v>
      </c>
      <c r="AN273" s="42"/>
      <c r="AO273" s="42"/>
      <c r="AP273" s="42"/>
      <c r="AQ273" s="65">
        <f t="shared" si="108"/>
        <v>-7.5885360111648404E-4</v>
      </c>
      <c r="AR273" s="60">
        <f t="shared" si="116"/>
        <v>1209612</v>
      </c>
      <c r="AS273" s="45">
        <f t="shared" si="109"/>
        <v>1208694.0815778463</v>
      </c>
      <c r="AT273" s="66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2">
        <v>270</v>
      </c>
      <c r="B274" s="37" t="s">
        <v>808</v>
      </c>
      <c r="C274" s="37" t="s">
        <v>810</v>
      </c>
      <c r="D274" s="38" t="s">
        <v>776</v>
      </c>
      <c r="E274" s="38" t="s">
        <v>777</v>
      </c>
      <c r="F274" s="39" t="s">
        <v>809</v>
      </c>
      <c r="G274" s="39">
        <v>6</v>
      </c>
      <c r="H274" s="39" t="s">
        <v>21</v>
      </c>
      <c r="I274" s="39" t="s">
        <v>1082</v>
      </c>
      <c r="J274" s="39" t="s">
        <v>24</v>
      </c>
      <c r="K274" s="42">
        <v>249355</v>
      </c>
      <c r="L274" s="42">
        <v>245790</v>
      </c>
      <c r="M274" s="42">
        <v>217003</v>
      </c>
      <c r="N274" s="42">
        <v>266242</v>
      </c>
      <c r="O274" s="42">
        <v>276290</v>
      </c>
      <c r="P274" s="42">
        <v>272210</v>
      </c>
      <c r="Q274" s="42">
        <v>264660</v>
      </c>
      <c r="R274" s="42">
        <v>268513</v>
      </c>
      <c r="S274" s="42">
        <v>282796</v>
      </c>
      <c r="T274" s="42">
        <v>264078</v>
      </c>
      <c r="U274" s="42">
        <v>275206</v>
      </c>
      <c r="V274" s="42">
        <v>261791</v>
      </c>
      <c r="W274" s="42">
        <v>258769</v>
      </c>
      <c r="X274" s="42">
        <v>251274</v>
      </c>
      <c r="Y274" s="42">
        <v>254964</v>
      </c>
      <c r="Z274" s="58">
        <f t="shared" si="100"/>
        <v>0.10801868821559624</v>
      </c>
      <c r="AA274" s="58">
        <f t="shared" si="101"/>
        <v>9.1656473702151464E-2</v>
      </c>
      <c r="AB274" s="58">
        <f t="shared" si="102"/>
        <v>6.1378356158889869E-2</v>
      </c>
      <c r="AC274" s="59">
        <f t="shared" si="111"/>
        <v>286720.88793086162</v>
      </c>
      <c r="AD274" s="59">
        <f t="shared" si="112"/>
        <v>282486.85404343205</v>
      </c>
      <c r="AE274" s="59">
        <f t="shared" si="113"/>
        <v>274651.81584487978</v>
      </c>
      <c r="AF274" s="60">
        <f t="shared" si="104"/>
        <v>843859.55781917344</v>
      </c>
      <c r="AG274" s="87">
        <v>1.6808784747160774E-2</v>
      </c>
      <c r="AH274" s="85">
        <f t="shared" si="114"/>
        <v>843859.55781917309</v>
      </c>
      <c r="AI274" s="86">
        <f t="shared" si="105"/>
        <v>0</v>
      </c>
      <c r="AJ274" s="61">
        <f t="shared" si="106"/>
        <v>1.6808784747160774E-2</v>
      </c>
      <c r="AK274" s="62">
        <f t="shared" si="115"/>
        <v>263118.59242023801</v>
      </c>
      <c r="AL274" s="63">
        <f t="shared" si="107"/>
        <v>1.6799999999999999E-2</v>
      </c>
      <c r="AM274" s="64">
        <f t="shared" si="103"/>
        <v>3.0929556731611463E-3</v>
      </c>
      <c r="AN274" s="42"/>
      <c r="AO274" s="42"/>
      <c r="AP274" s="42"/>
      <c r="AQ274" s="65">
        <f t="shared" si="108"/>
        <v>1.6808784747160774E-2</v>
      </c>
      <c r="AR274" s="60">
        <f t="shared" si="116"/>
        <v>258769</v>
      </c>
      <c r="AS274" s="45">
        <f t="shared" si="109"/>
        <v>263118.59242023801</v>
      </c>
      <c r="AT274" s="66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2">
        <v>271</v>
      </c>
      <c r="B275" s="37" t="s">
        <v>811</v>
      </c>
      <c r="C275" s="37" t="s">
        <v>813</v>
      </c>
      <c r="D275" s="38" t="s">
        <v>776</v>
      </c>
      <c r="E275" s="38" t="s">
        <v>777</v>
      </c>
      <c r="F275" s="39" t="s">
        <v>812</v>
      </c>
      <c r="G275" s="39">
        <v>5</v>
      </c>
      <c r="H275" s="39" t="s">
        <v>21</v>
      </c>
      <c r="I275" s="39" t="s">
        <v>1082</v>
      </c>
      <c r="J275" s="39" t="s">
        <v>24</v>
      </c>
      <c r="K275" s="42">
        <v>758628</v>
      </c>
      <c r="L275" s="42">
        <v>753120</v>
      </c>
      <c r="M275" s="42">
        <v>627967</v>
      </c>
      <c r="N275" s="42">
        <v>915634</v>
      </c>
      <c r="O275" s="42">
        <v>874512</v>
      </c>
      <c r="P275" s="42">
        <v>834669</v>
      </c>
      <c r="Q275" s="42">
        <v>840874</v>
      </c>
      <c r="R275" s="42">
        <v>809558</v>
      </c>
      <c r="S275" s="42">
        <v>805433</v>
      </c>
      <c r="T275" s="42">
        <v>830564</v>
      </c>
      <c r="U275" s="42">
        <v>907491</v>
      </c>
      <c r="V275" s="42">
        <v>737623</v>
      </c>
      <c r="W275" s="42">
        <v>714506</v>
      </c>
      <c r="X275" s="42">
        <v>750879</v>
      </c>
      <c r="Y275" s="42">
        <v>774329</v>
      </c>
      <c r="Z275" s="58">
        <f t="shared" si="100"/>
        <v>0.1527547098182509</v>
      </c>
      <c r="AA275" s="58">
        <f t="shared" si="101"/>
        <v>0.10023489773644001</v>
      </c>
      <c r="AB275" s="58">
        <f t="shared" si="102"/>
        <v>0.10841413710013348</v>
      </c>
      <c r="AC275" s="59">
        <f t="shared" si="111"/>
        <v>823650.15669339919</v>
      </c>
      <c r="AD275" s="59">
        <f t="shared" si="112"/>
        <v>786124.43584207282</v>
      </c>
      <c r="AE275" s="59">
        <f t="shared" si="113"/>
        <v>791968.55144286796</v>
      </c>
      <c r="AF275" s="60">
        <f t="shared" si="104"/>
        <v>2401743.1439783401</v>
      </c>
      <c r="AG275" s="87">
        <v>2.2974826974286659E-2</v>
      </c>
      <c r="AH275" s="85">
        <f t="shared" si="114"/>
        <v>2401743.1439783387</v>
      </c>
      <c r="AI275" s="86">
        <f t="shared" si="105"/>
        <v>0</v>
      </c>
      <c r="AJ275" s="61">
        <f t="shared" si="106"/>
        <v>2.2974826974286659E-2</v>
      </c>
      <c r="AK275" s="62">
        <f t="shared" si="115"/>
        <v>730921.65172208962</v>
      </c>
      <c r="AL275" s="63">
        <f t="shared" si="107"/>
        <v>2.3E-2</v>
      </c>
      <c r="AM275" s="64">
        <f t="shared" si="103"/>
        <v>-4.9808992969480048E-3</v>
      </c>
      <c r="AN275" s="42"/>
      <c r="AO275" s="42"/>
      <c r="AP275" s="42"/>
      <c r="AQ275" s="65">
        <f t="shared" si="108"/>
        <v>2.2974826974286659E-2</v>
      </c>
      <c r="AR275" s="60">
        <f t="shared" si="116"/>
        <v>714506</v>
      </c>
      <c r="AS275" s="45">
        <f t="shared" si="109"/>
        <v>730921.65172208962</v>
      </c>
      <c r="AT275" s="66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2">
        <v>272</v>
      </c>
      <c r="B276" s="37" t="s">
        <v>814</v>
      </c>
      <c r="C276" s="37" t="s">
        <v>816</v>
      </c>
      <c r="D276" s="38" t="s">
        <v>776</v>
      </c>
      <c r="E276" s="38" t="s">
        <v>777</v>
      </c>
      <c r="F276" s="39" t="s">
        <v>815</v>
      </c>
      <c r="G276" s="39">
        <v>3</v>
      </c>
      <c r="H276" s="39" t="s">
        <v>1076</v>
      </c>
      <c r="I276" s="39" t="s">
        <v>1082</v>
      </c>
      <c r="J276" s="39" t="s">
        <v>24</v>
      </c>
      <c r="K276" s="42">
        <v>511581</v>
      </c>
      <c r="L276" s="42">
        <v>464488</v>
      </c>
      <c r="M276" s="42">
        <v>416856</v>
      </c>
      <c r="N276" s="42">
        <v>506849</v>
      </c>
      <c r="O276" s="42">
        <v>475388</v>
      </c>
      <c r="P276" s="42">
        <v>465867</v>
      </c>
      <c r="Q276" s="42">
        <v>471513</v>
      </c>
      <c r="R276" s="42">
        <v>501388</v>
      </c>
      <c r="S276" s="42">
        <v>487332</v>
      </c>
      <c r="T276" s="42">
        <v>489851</v>
      </c>
      <c r="U276" s="42">
        <v>520363</v>
      </c>
      <c r="V276" s="42">
        <v>485145</v>
      </c>
      <c r="W276" s="42">
        <v>480671</v>
      </c>
      <c r="X276" s="42">
        <v>464716</v>
      </c>
      <c r="Y276" s="42">
        <v>481199</v>
      </c>
      <c r="Z276" s="58">
        <f t="shared" si="100"/>
        <v>-7.0747349882032351E-2</v>
      </c>
      <c r="AA276" s="58">
        <f t="shared" si="101"/>
        <v>-8.9358283438986219E-2</v>
      </c>
      <c r="AB276" s="58">
        <f t="shared" si="102"/>
        <v>-7.8321907967653259E-2</v>
      </c>
      <c r="AC276" s="59">
        <f t="shared" si="111"/>
        <v>446664.80058485363</v>
      </c>
      <c r="AD276" s="59">
        <f t="shared" si="112"/>
        <v>437719.06454109907</v>
      </c>
      <c r="AE276" s="59">
        <f t="shared" si="113"/>
        <v>443023.93017528014</v>
      </c>
      <c r="AF276" s="60">
        <f t="shared" si="104"/>
        <v>1327407.795301233</v>
      </c>
      <c r="AG276" s="87">
        <v>-1.6444031780822772E-2</v>
      </c>
      <c r="AH276" s="85">
        <f t="shared" si="114"/>
        <v>1327407.7953012327</v>
      </c>
      <c r="AI276" s="86">
        <f t="shared" si="105"/>
        <v>0</v>
      </c>
      <c r="AJ276" s="61">
        <f t="shared" si="106"/>
        <v>-1.6444031780822772E-2</v>
      </c>
      <c r="AK276" s="62">
        <f t="shared" si="115"/>
        <v>472766.83079988015</v>
      </c>
      <c r="AL276" s="63">
        <f t="shared" si="107"/>
        <v>-1.6400000000000001E-2</v>
      </c>
      <c r="AM276" s="64">
        <f t="shared" si="103"/>
        <v>-5.1801105656721358E-3</v>
      </c>
      <c r="AN276" s="42"/>
      <c r="AO276" s="42"/>
      <c r="AP276" s="42"/>
      <c r="AQ276" s="65">
        <f t="shared" si="108"/>
        <v>-1.6444031780822772E-2</v>
      </c>
      <c r="AR276" s="60">
        <f t="shared" si="116"/>
        <v>480671</v>
      </c>
      <c r="AS276" s="45">
        <f t="shared" si="109"/>
        <v>472766.83079988015</v>
      </c>
      <c r="AT276" s="66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2">
        <v>273</v>
      </c>
      <c r="B277" s="37" t="s">
        <v>817</v>
      </c>
      <c r="C277" s="37" t="s">
        <v>819</v>
      </c>
      <c r="D277" s="38" t="s">
        <v>776</v>
      </c>
      <c r="E277" s="38" t="s">
        <v>777</v>
      </c>
      <c r="F277" s="39" t="s">
        <v>818</v>
      </c>
      <c r="G277" s="39">
        <v>6</v>
      </c>
      <c r="H277" s="39" t="s">
        <v>21</v>
      </c>
      <c r="I277" s="39" t="s">
        <v>1082</v>
      </c>
      <c r="J277" s="39" t="s">
        <v>24</v>
      </c>
      <c r="K277" s="42">
        <v>589242</v>
      </c>
      <c r="L277" s="42">
        <v>568135</v>
      </c>
      <c r="M277" s="42">
        <v>539979</v>
      </c>
      <c r="N277" s="42">
        <v>642418</v>
      </c>
      <c r="O277" s="42">
        <v>653568</v>
      </c>
      <c r="P277" s="42">
        <v>693525</v>
      </c>
      <c r="Q277" s="42">
        <v>655434</v>
      </c>
      <c r="R277" s="42">
        <v>720714</v>
      </c>
      <c r="S277" s="42">
        <v>684138</v>
      </c>
      <c r="T277" s="42">
        <v>673801</v>
      </c>
      <c r="U277" s="42">
        <v>683862</v>
      </c>
      <c r="V277" s="42">
        <v>658956</v>
      </c>
      <c r="W277" s="42">
        <v>640720</v>
      </c>
      <c r="X277" s="42">
        <v>611960</v>
      </c>
      <c r="Y277" s="42">
        <v>641621</v>
      </c>
      <c r="Z277" s="58">
        <f t="shared" si="100"/>
        <v>0.10916737096133677</v>
      </c>
      <c r="AA277" s="58">
        <f t="shared" si="101"/>
        <v>0.1769782194751901</v>
      </c>
      <c r="AB277" s="58">
        <f t="shared" si="102"/>
        <v>0.11233415133340796</v>
      </c>
      <c r="AC277" s="59">
        <f t="shared" si="111"/>
        <v>710665.71792234771</v>
      </c>
      <c r="AD277" s="59">
        <f t="shared" si="112"/>
        <v>754113.48478214385</v>
      </c>
      <c r="AE277" s="59">
        <f t="shared" si="113"/>
        <v>712694.73744234117</v>
      </c>
      <c r="AF277" s="60">
        <f t="shared" si="104"/>
        <v>2177473.9401468327</v>
      </c>
      <c r="AG277" s="87">
        <v>2.5214484275868712E-2</v>
      </c>
      <c r="AH277" s="85">
        <f t="shared" si="114"/>
        <v>2177473.9401468327</v>
      </c>
      <c r="AI277" s="86">
        <f t="shared" si="105"/>
        <v>0</v>
      </c>
      <c r="AJ277" s="61">
        <f t="shared" si="106"/>
        <v>2.5214484275868712E-2</v>
      </c>
      <c r="AK277" s="62">
        <f t="shared" si="115"/>
        <v>656875.42436523468</v>
      </c>
      <c r="AL277" s="63">
        <f t="shared" si="107"/>
        <v>2.52E-2</v>
      </c>
      <c r="AM277" s="64">
        <f t="shared" si="103"/>
        <v>7.0040459692020107E-3</v>
      </c>
      <c r="AN277" s="42"/>
      <c r="AO277" s="42"/>
      <c r="AP277" s="42"/>
      <c r="AQ277" s="65">
        <f t="shared" si="108"/>
        <v>2.5214484275868712E-2</v>
      </c>
      <c r="AR277" s="60">
        <f t="shared" si="116"/>
        <v>640720</v>
      </c>
      <c r="AS277" s="45">
        <f t="shared" si="109"/>
        <v>656875.42436523468</v>
      </c>
      <c r="AT277" s="66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2">
        <v>274</v>
      </c>
      <c r="B278" s="37" t="s">
        <v>820</v>
      </c>
      <c r="C278" s="37" t="s">
        <v>822</v>
      </c>
      <c r="D278" s="38" t="s">
        <v>776</v>
      </c>
      <c r="E278" s="38" t="s">
        <v>777</v>
      </c>
      <c r="F278" s="39" t="s">
        <v>821</v>
      </c>
      <c r="G278" s="39">
        <v>4</v>
      </c>
      <c r="H278" s="39" t="s">
        <v>21</v>
      </c>
      <c r="I278" s="39" t="s">
        <v>1082</v>
      </c>
      <c r="J278" s="39" t="s">
        <v>24</v>
      </c>
      <c r="K278" s="42">
        <v>193732</v>
      </c>
      <c r="L278" s="42">
        <v>188487</v>
      </c>
      <c r="M278" s="42">
        <v>175257</v>
      </c>
      <c r="N278" s="42">
        <v>205509</v>
      </c>
      <c r="O278" s="42">
        <v>211716</v>
      </c>
      <c r="P278" s="42">
        <v>215402</v>
      </c>
      <c r="Q278" s="42">
        <v>185633</v>
      </c>
      <c r="R278" s="42">
        <v>220202</v>
      </c>
      <c r="S278" s="42">
        <v>243550</v>
      </c>
      <c r="T278" s="42">
        <v>236482</v>
      </c>
      <c r="U278" s="42">
        <v>226324</v>
      </c>
      <c r="V278" s="42">
        <v>249179</v>
      </c>
      <c r="W278" s="42">
        <v>225242</v>
      </c>
      <c r="X278" s="42">
        <v>220700</v>
      </c>
      <c r="Y278" s="42">
        <v>200235</v>
      </c>
      <c r="Z278" s="58">
        <f t="shared" si="100"/>
        <v>9.2829269299857575E-2</v>
      </c>
      <c r="AA278" s="58">
        <f t="shared" si="101"/>
        <v>0.11185555303202355</v>
      </c>
      <c r="AB278" s="58">
        <f t="shared" si="102"/>
        <v>-4.1805174158115355E-2</v>
      </c>
      <c r="AC278" s="59">
        <f t="shared" si="111"/>
        <v>246151.05027563852</v>
      </c>
      <c r="AD278" s="59">
        <f t="shared" si="112"/>
        <v>250436.56847603904</v>
      </c>
      <c r="AE278" s="59">
        <f t="shared" si="113"/>
        <v>215825.71896227778</v>
      </c>
      <c r="AF278" s="60">
        <f t="shared" si="104"/>
        <v>712413.33771395532</v>
      </c>
      <c r="AG278" s="87">
        <v>1.0622701924232139E-2</v>
      </c>
      <c r="AH278" s="85">
        <f t="shared" si="114"/>
        <v>712413.33771395567</v>
      </c>
      <c r="AI278" s="86">
        <f t="shared" si="105"/>
        <v>0</v>
      </c>
      <c r="AJ278" s="61">
        <f t="shared" si="106"/>
        <v>1.0622701924232139E-2</v>
      </c>
      <c r="AK278" s="62">
        <f t="shared" si="115"/>
        <v>227634.67862681791</v>
      </c>
      <c r="AL278" s="63">
        <f t="shared" si="107"/>
        <v>1.06E-2</v>
      </c>
      <c r="AM278" s="64">
        <f t="shared" si="103"/>
        <v>1.2637488194685575E-2</v>
      </c>
      <c r="AN278" s="42"/>
      <c r="AO278" s="42"/>
      <c r="AP278" s="42"/>
      <c r="AQ278" s="65">
        <f t="shared" si="108"/>
        <v>1.0622701924232139E-2</v>
      </c>
      <c r="AR278" s="60">
        <f t="shared" si="116"/>
        <v>225242</v>
      </c>
      <c r="AS278" s="45">
        <f t="shared" si="109"/>
        <v>227634.67862681791</v>
      </c>
      <c r="AT278" s="66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2">
        <v>275</v>
      </c>
      <c r="B279" s="37" t="s">
        <v>823</v>
      </c>
      <c r="C279" s="37" t="s">
        <v>825</v>
      </c>
      <c r="D279" s="38" t="s">
        <v>776</v>
      </c>
      <c r="E279" s="38" t="s">
        <v>777</v>
      </c>
      <c r="F279" s="39" t="s">
        <v>824</v>
      </c>
      <c r="G279" s="39">
        <v>2</v>
      </c>
      <c r="H279" s="39" t="s">
        <v>1076</v>
      </c>
      <c r="I279" s="39" t="s">
        <v>1082</v>
      </c>
      <c r="J279" s="39" t="s">
        <v>24</v>
      </c>
      <c r="K279" s="42">
        <v>117356</v>
      </c>
      <c r="L279" s="42">
        <v>111241</v>
      </c>
      <c r="M279" s="42">
        <v>101919</v>
      </c>
      <c r="N279" s="42">
        <v>118873</v>
      </c>
      <c r="O279" s="42">
        <v>129810</v>
      </c>
      <c r="P279" s="42">
        <v>117130</v>
      </c>
      <c r="Q279" s="42">
        <v>123106</v>
      </c>
      <c r="R279" s="42">
        <v>136150</v>
      </c>
      <c r="S279" s="42">
        <v>125762</v>
      </c>
      <c r="T279" s="42">
        <v>128251</v>
      </c>
      <c r="U279" s="42">
        <v>138331</v>
      </c>
      <c r="V279" s="42">
        <v>115066</v>
      </c>
      <c r="W279" s="42">
        <v>121401</v>
      </c>
      <c r="X279" s="42">
        <v>112950</v>
      </c>
      <c r="Y279" s="42">
        <v>120715</v>
      </c>
      <c r="Z279" s="58">
        <f t="shared" si="100"/>
        <v>0.10612154470159174</v>
      </c>
      <c r="AA279" s="58">
        <f t="shared" si="101"/>
        <v>-1.9257643409795744E-3</v>
      </c>
      <c r="AB279" s="58">
        <f t="shared" si="102"/>
        <v>4.8996216639967338E-2</v>
      </c>
      <c r="AC279" s="59">
        <f t="shared" si="111"/>
        <v>134284.26164831794</v>
      </c>
      <c r="AD279" s="59">
        <f t="shared" si="112"/>
        <v>121167.21028324074</v>
      </c>
      <c r="AE279" s="59">
        <f t="shared" si="113"/>
        <v>127349.18969630868</v>
      </c>
      <c r="AF279" s="60">
        <f t="shared" si="104"/>
        <v>382800.66162786738</v>
      </c>
      <c r="AG279" s="87">
        <v>1.0003697044817369E-2</v>
      </c>
      <c r="AH279" s="85">
        <f t="shared" si="114"/>
        <v>382800.66162786755</v>
      </c>
      <c r="AI279" s="86">
        <f t="shared" si="105"/>
        <v>0</v>
      </c>
      <c r="AJ279" s="61">
        <f t="shared" si="106"/>
        <v>1.0003697044817369E-2</v>
      </c>
      <c r="AK279" s="62">
        <f t="shared" si="115"/>
        <v>122615.45882493787</v>
      </c>
      <c r="AL279" s="63">
        <f t="shared" si="107"/>
        <v>0.01</v>
      </c>
      <c r="AM279" s="64">
        <f t="shared" si="103"/>
        <v>2.8279131684347814E-3</v>
      </c>
      <c r="AN279" s="42"/>
      <c r="AO279" s="42"/>
      <c r="AP279" s="42"/>
      <c r="AQ279" s="65">
        <f t="shared" si="108"/>
        <v>1.0003697044817369E-2</v>
      </c>
      <c r="AR279" s="60">
        <f t="shared" si="116"/>
        <v>121401</v>
      </c>
      <c r="AS279" s="45">
        <f t="shared" si="109"/>
        <v>122615.45882493787</v>
      </c>
      <c r="AT279" s="66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2">
        <v>276</v>
      </c>
      <c r="B280" s="37" t="s">
        <v>826</v>
      </c>
      <c r="C280" s="37" t="s">
        <v>828</v>
      </c>
      <c r="D280" s="38" t="s">
        <v>776</v>
      </c>
      <c r="E280" s="38" t="s">
        <v>777</v>
      </c>
      <c r="F280" s="39" t="s">
        <v>827</v>
      </c>
      <c r="G280" s="39">
        <v>6</v>
      </c>
      <c r="H280" s="39" t="s">
        <v>21</v>
      </c>
      <c r="I280" s="39" t="s">
        <v>1082</v>
      </c>
      <c r="J280" s="39" t="s">
        <v>24</v>
      </c>
      <c r="K280" s="42">
        <v>198911</v>
      </c>
      <c r="L280" s="42">
        <v>183847</v>
      </c>
      <c r="M280" s="42">
        <v>170262</v>
      </c>
      <c r="N280" s="42">
        <v>216379</v>
      </c>
      <c r="O280" s="42">
        <v>223053</v>
      </c>
      <c r="P280" s="42">
        <v>229669</v>
      </c>
      <c r="Q280" s="42">
        <v>229880</v>
      </c>
      <c r="R280" s="42">
        <v>240167</v>
      </c>
      <c r="S280" s="42">
        <v>246530</v>
      </c>
      <c r="T280" s="42">
        <v>219148</v>
      </c>
      <c r="U280" s="42">
        <v>221364</v>
      </c>
      <c r="V280" s="42">
        <v>217085</v>
      </c>
      <c r="W280" s="42">
        <v>197898</v>
      </c>
      <c r="X280" s="42">
        <v>192040</v>
      </c>
      <c r="Y280" s="42">
        <v>195085</v>
      </c>
      <c r="Z280" s="58">
        <f t="shared" si="100"/>
        <v>0.12137086435642064</v>
      </c>
      <c r="AA280" s="58">
        <f t="shared" si="101"/>
        <v>0.15463197108254456</v>
      </c>
      <c r="AB280" s="58">
        <f t="shared" si="102"/>
        <v>0.15569274700745561</v>
      </c>
      <c r="AC280" s="59">
        <f t="shared" si="111"/>
        <v>221917.05131440694</v>
      </c>
      <c r="AD280" s="59">
        <f t="shared" si="112"/>
        <v>228499.35781329341</v>
      </c>
      <c r="AE280" s="59">
        <f t="shared" si="113"/>
        <v>228709.28324728145</v>
      </c>
      <c r="AF280" s="60">
        <f t="shared" si="104"/>
        <v>679125.69237498182</v>
      </c>
      <c r="AG280" s="87">
        <v>2.7203861865094429E-2</v>
      </c>
      <c r="AH280" s="85">
        <f t="shared" si="114"/>
        <v>679125.69237498171</v>
      </c>
      <c r="AI280" s="86">
        <f t="shared" si="105"/>
        <v>0</v>
      </c>
      <c r="AJ280" s="61">
        <f t="shared" si="106"/>
        <v>2.7203861865094429E-2</v>
      </c>
      <c r="AK280" s="62">
        <f t="shared" si="115"/>
        <v>203281.58985537846</v>
      </c>
      <c r="AL280" s="63">
        <f t="shared" si="107"/>
        <v>2.7199999999999998E-2</v>
      </c>
      <c r="AM280" s="64">
        <f t="shared" si="103"/>
        <v>-4.2538800189073633E-4</v>
      </c>
      <c r="AN280" s="42"/>
      <c r="AO280" s="42"/>
      <c r="AP280" s="42"/>
      <c r="AQ280" s="65">
        <f t="shared" si="108"/>
        <v>2.7203861865094429E-2</v>
      </c>
      <c r="AR280" s="60">
        <f t="shared" si="116"/>
        <v>197898</v>
      </c>
      <c r="AS280" s="45">
        <f t="shared" si="109"/>
        <v>203281.58985537846</v>
      </c>
      <c r="AT280" s="66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2">
        <v>277</v>
      </c>
      <c r="B281" s="37" t="s">
        <v>829</v>
      </c>
      <c r="C281" s="37" t="s">
        <v>831</v>
      </c>
      <c r="D281" s="38" t="s">
        <v>776</v>
      </c>
      <c r="E281" s="38" t="s">
        <v>777</v>
      </c>
      <c r="F281" s="39" t="s">
        <v>830</v>
      </c>
      <c r="G281" s="39">
        <v>5</v>
      </c>
      <c r="H281" s="39" t="s">
        <v>21</v>
      </c>
      <c r="I281" s="39" t="s">
        <v>1082</v>
      </c>
      <c r="J281" s="39" t="s">
        <v>24</v>
      </c>
      <c r="K281" s="42">
        <v>323955</v>
      </c>
      <c r="L281" s="42">
        <v>324636</v>
      </c>
      <c r="M281" s="42">
        <v>289467</v>
      </c>
      <c r="N281" s="42">
        <v>337894</v>
      </c>
      <c r="O281" s="42">
        <v>383429</v>
      </c>
      <c r="P281" s="42">
        <v>329697</v>
      </c>
      <c r="Q281" s="42">
        <v>346390</v>
      </c>
      <c r="R281" s="42">
        <v>358708</v>
      </c>
      <c r="S281" s="42">
        <v>357990</v>
      </c>
      <c r="T281" s="42">
        <v>365343</v>
      </c>
      <c r="U281" s="42">
        <v>382589</v>
      </c>
      <c r="V281" s="42">
        <v>325803</v>
      </c>
      <c r="W281" s="42">
        <v>316520</v>
      </c>
      <c r="X281" s="42">
        <v>310905</v>
      </c>
      <c r="Y281" s="42">
        <v>316935</v>
      </c>
      <c r="Z281" s="58">
        <f t="shared" si="100"/>
        <v>0.18358722662098126</v>
      </c>
      <c r="AA281" s="58">
        <f t="shared" si="101"/>
        <v>1.7724683983886713E-2</v>
      </c>
      <c r="AB281" s="58">
        <f t="shared" si="102"/>
        <v>6.925344569461811E-2</v>
      </c>
      <c r="AC281" s="59">
        <f t="shared" si="111"/>
        <v>374629.02897007298</v>
      </c>
      <c r="AD281" s="59">
        <f t="shared" si="112"/>
        <v>322130.21697457985</v>
      </c>
      <c r="AE281" s="59">
        <f t="shared" si="113"/>
        <v>338440.10063126055</v>
      </c>
      <c r="AF281" s="60">
        <f t="shared" si="104"/>
        <v>1035199.3465759134</v>
      </c>
      <c r="AG281" s="87">
        <v>1.7399922244868513E-2</v>
      </c>
      <c r="AH281" s="85">
        <f t="shared" si="114"/>
        <v>1035199.3465759127</v>
      </c>
      <c r="AI281" s="86">
        <f t="shared" si="105"/>
        <v>0</v>
      </c>
      <c r="AJ281" s="61">
        <f t="shared" si="106"/>
        <v>1.7399922244868513E-2</v>
      </c>
      <c r="AK281" s="62">
        <f t="shared" si="115"/>
        <v>322027.42338894575</v>
      </c>
      <c r="AL281" s="63">
        <f t="shared" si="107"/>
        <v>1.7399999999999999E-2</v>
      </c>
      <c r="AM281" s="64">
        <f t="shared" si="103"/>
        <v>-1.9329782629331493E-3</v>
      </c>
      <c r="AN281" s="42"/>
      <c r="AO281" s="42"/>
      <c r="AP281" s="42"/>
      <c r="AQ281" s="65">
        <f t="shared" si="108"/>
        <v>1.7399922244868513E-2</v>
      </c>
      <c r="AR281" s="60">
        <f t="shared" si="116"/>
        <v>316520</v>
      </c>
      <c r="AS281" s="45">
        <f t="shared" si="109"/>
        <v>322027.42338894575</v>
      </c>
      <c r="AT281" s="66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2">
        <v>278</v>
      </c>
      <c r="B282" s="37" t="s">
        <v>832</v>
      </c>
      <c r="C282" s="37" t="s">
        <v>834</v>
      </c>
      <c r="D282" s="38" t="s">
        <v>776</v>
      </c>
      <c r="E282" s="38" t="s">
        <v>777</v>
      </c>
      <c r="F282" s="39" t="s">
        <v>833</v>
      </c>
      <c r="G282" s="39">
        <v>3</v>
      </c>
      <c r="H282" s="39" t="s">
        <v>1076</v>
      </c>
      <c r="I282" s="39" t="s">
        <v>1082</v>
      </c>
      <c r="J282" s="39" t="s">
        <v>24</v>
      </c>
      <c r="K282" s="42">
        <v>274760</v>
      </c>
      <c r="L282" s="42">
        <v>282007</v>
      </c>
      <c r="M282" s="42">
        <v>311106</v>
      </c>
      <c r="N282" s="42">
        <v>320493</v>
      </c>
      <c r="O282" s="42">
        <v>323756</v>
      </c>
      <c r="P282" s="42">
        <v>334631</v>
      </c>
      <c r="Q282" s="42">
        <v>305297</v>
      </c>
      <c r="R282" s="42">
        <v>336384</v>
      </c>
      <c r="S282" s="42">
        <v>365410</v>
      </c>
      <c r="T282" s="42">
        <v>336460</v>
      </c>
      <c r="U282" s="42">
        <v>375216</v>
      </c>
      <c r="V282" s="42">
        <v>328517</v>
      </c>
      <c r="W282" s="42">
        <v>341333</v>
      </c>
      <c r="X282" s="42">
        <v>342226</v>
      </c>
      <c r="Y282" s="42">
        <v>319426</v>
      </c>
      <c r="Z282" s="58">
        <f t="shared" si="100"/>
        <v>0.17832289998544182</v>
      </c>
      <c r="AA282" s="58">
        <f t="shared" si="101"/>
        <v>0.21790289707380994</v>
      </c>
      <c r="AB282" s="58">
        <f t="shared" si="102"/>
        <v>0.11114063182413747</v>
      </c>
      <c r="AC282" s="59">
        <f t="shared" si="111"/>
        <v>402200.49042073078</v>
      </c>
      <c r="AD282" s="59">
        <f t="shared" si="112"/>
        <v>415710.44956689479</v>
      </c>
      <c r="AE282" s="59">
        <f t="shared" si="113"/>
        <v>379268.96528242831</v>
      </c>
      <c r="AF282" s="60">
        <f t="shared" si="104"/>
        <v>1197179.905270054</v>
      </c>
      <c r="AG282" s="87">
        <v>3.1677172436512711E-2</v>
      </c>
      <c r="AH282" s="85">
        <f t="shared" si="114"/>
        <v>1197179.905270054</v>
      </c>
      <c r="AI282" s="86">
        <f t="shared" si="105"/>
        <v>0</v>
      </c>
      <c r="AJ282" s="61">
        <f t="shared" si="106"/>
        <v>3.1677172436512711E-2</v>
      </c>
      <c r="AK282" s="62">
        <f t="shared" si="115"/>
        <v>352145.46429927222</v>
      </c>
      <c r="AL282" s="63">
        <f t="shared" si="107"/>
        <v>3.1699999999999999E-2</v>
      </c>
      <c r="AM282" s="64">
        <f t="shared" si="103"/>
        <v>1.8244479442429684E-2</v>
      </c>
      <c r="AN282" s="42"/>
      <c r="AO282" s="42"/>
      <c r="AP282" s="42"/>
      <c r="AQ282" s="65">
        <f t="shared" si="108"/>
        <v>3.1677172436512711E-2</v>
      </c>
      <c r="AR282" s="60">
        <f t="shared" si="116"/>
        <v>341333</v>
      </c>
      <c r="AS282" s="45">
        <f t="shared" si="109"/>
        <v>352145.46429927222</v>
      </c>
      <c r="AT282" s="66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2">
        <v>279</v>
      </c>
      <c r="B283" s="37" t="s">
        <v>835</v>
      </c>
      <c r="C283" s="37" t="s">
        <v>837</v>
      </c>
      <c r="D283" s="38" t="s">
        <v>776</v>
      </c>
      <c r="E283" s="38" t="s">
        <v>777</v>
      </c>
      <c r="F283" s="39" t="s">
        <v>836</v>
      </c>
      <c r="G283" s="39">
        <v>6</v>
      </c>
      <c r="H283" s="39" t="s">
        <v>21</v>
      </c>
      <c r="I283" s="39" t="s">
        <v>1082</v>
      </c>
      <c r="J283" s="39" t="s">
        <v>24</v>
      </c>
      <c r="K283" s="42">
        <v>87459</v>
      </c>
      <c r="L283" s="42">
        <v>86844</v>
      </c>
      <c r="M283" s="42">
        <v>77622</v>
      </c>
      <c r="N283" s="42">
        <v>91681</v>
      </c>
      <c r="O283" s="42">
        <v>107652</v>
      </c>
      <c r="P283" s="42">
        <v>99454</v>
      </c>
      <c r="Q283" s="42">
        <v>107257</v>
      </c>
      <c r="R283" s="42">
        <v>104774</v>
      </c>
      <c r="S283" s="42">
        <v>105845</v>
      </c>
      <c r="T283" s="42">
        <v>93653</v>
      </c>
      <c r="U283" s="42">
        <v>97511</v>
      </c>
      <c r="V283" s="42">
        <v>93178</v>
      </c>
      <c r="W283" s="42">
        <v>89216</v>
      </c>
      <c r="X283" s="42">
        <v>85498</v>
      </c>
      <c r="Y283" s="42">
        <v>81596</v>
      </c>
      <c r="Z283" s="58">
        <f t="shared" si="100"/>
        <v>0.23088532912564741</v>
      </c>
      <c r="AA283" s="58">
        <f t="shared" si="101"/>
        <v>0.13714997884723124</v>
      </c>
      <c r="AB283" s="58">
        <f t="shared" si="102"/>
        <v>0.22636892715443802</v>
      </c>
      <c r="AC283" s="59">
        <f t="shared" si="111"/>
        <v>109814.66552327375</v>
      </c>
      <c r="AD283" s="59">
        <f t="shared" si="112"/>
        <v>101451.97251283459</v>
      </c>
      <c r="AE283" s="59">
        <f t="shared" si="113"/>
        <v>109411.73020501035</v>
      </c>
      <c r="AF283" s="60">
        <f t="shared" si="104"/>
        <v>320678.36824111867</v>
      </c>
      <c r="AG283" s="87">
        <v>3.672476945142919E-2</v>
      </c>
      <c r="AH283" s="85">
        <f t="shared" si="114"/>
        <v>320678.36824111867</v>
      </c>
      <c r="AI283" s="86">
        <f t="shared" si="105"/>
        <v>0</v>
      </c>
      <c r="AJ283" s="61">
        <f t="shared" si="106"/>
        <v>3.672476945142919E-2</v>
      </c>
      <c r="AK283" s="62">
        <f t="shared" si="115"/>
        <v>92492.437031378708</v>
      </c>
      <c r="AL283" s="63">
        <f t="shared" si="107"/>
        <v>3.6700000000000003E-2</v>
      </c>
      <c r="AM283" s="64">
        <f t="shared" si="103"/>
        <v>1.6588980829934652E-3</v>
      </c>
      <c r="AN283" s="42"/>
      <c r="AO283" s="42"/>
      <c r="AP283" s="42"/>
      <c r="AQ283" s="65">
        <f t="shared" si="108"/>
        <v>3.672476945142919E-2</v>
      </c>
      <c r="AR283" s="60">
        <f t="shared" si="116"/>
        <v>89216</v>
      </c>
      <c r="AS283" s="45">
        <f t="shared" si="109"/>
        <v>92492.437031378708</v>
      </c>
      <c r="AT283" s="66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2">
        <v>280</v>
      </c>
      <c r="B284" s="37" t="s">
        <v>838</v>
      </c>
      <c r="C284" s="37" t="s">
        <v>840</v>
      </c>
      <c r="D284" s="38" t="s">
        <v>776</v>
      </c>
      <c r="E284" s="38" t="s">
        <v>777</v>
      </c>
      <c r="F284" s="39" t="s">
        <v>839</v>
      </c>
      <c r="G284" s="39">
        <v>5</v>
      </c>
      <c r="H284" s="39" t="s">
        <v>21</v>
      </c>
      <c r="I284" s="39" t="s">
        <v>1082</v>
      </c>
      <c r="J284" s="39" t="s">
        <v>24</v>
      </c>
      <c r="K284" s="42">
        <v>424069</v>
      </c>
      <c r="L284" s="42">
        <v>465733</v>
      </c>
      <c r="M284" s="42">
        <v>308634</v>
      </c>
      <c r="N284" s="42">
        <v>454724</v>
      </c>
      <c r="O284" s="42">
        <v>535440</v>
      </c>
      <c r="P284" s="42">
        <v>491298</v>
      </c>
      <c r="Q284" s="42">
        <v>487585</v>
      </c>
      <c r="R284" s="42">
        <v>519019</v>
      </c>
      <c r="S284" s="42">
        <v>534590</v>
      </c>
      <c r="T284" s="42">
        <v>485520</v>
      </c>
      <c r="U284" s="42">
        <v>576025</v>
      </c>
      <c r="V284" s="42">
        <v>455942</v>
      </c>
      <c r="W284" s="42">
        <v>444349</v>
      </c>
      <c r="X284" s="42">
        <v>424344</v>
      </c>
      <c r="Y284" s="42">
        <v>444712</v>
      </c>
      <c r="Z284" s="58">
        <f t="shared" si="100"/>
        <v>0.26262471437431167</v>
      </c>
      <c r="AA284" s="58">
        <f t="shared" si="101"/>
        <v>0.15853316323522826</v>
      </c>
      <c r="AB284" s="58">
        <f t="shared" si="102"/>
        <v>0.14977751262176664</v>
      </c>
      <c r="AC284" s="59">
        <f t="shared" si="111"/>
        <v>561046.02920751099</v>
      </c>
      <c r="AD284" s="59">
        <f t="shared" si="112"/>
        <v>514793.05255041044</v>
      </c>
      <c r="AE284" s="59">
        <f t="shared" si="113"/>
        <v>510902.48795596941</v>
      </c>
      <c r="AF284" s="60">
        <f t="shared" si="104"/>
        <v>1586741.569713891</v>
      </c>
      <c r="AG284" s="87">
        <v>3.5373781820461955E-2</v>
      </c>
      <c r="AH284" s="85">
        <f t="shared" si="114"/>
        <v>1586741.5697138913</v>
      </c>
      <c r="AI284" s="86">
        <f t="shared" si="105"/>
        <v>0</v>
      </c>
      <c r="AJ284" s="61">
        <f t="shared" si="106"/>
        <v>3.5373781820461955E-2</v>
      </c>
      <c r="AK284" s="62">
        <f t="shared" si="115"/>
        <v>460067.30457814049</v>
      </c>
      <c r="AL284" s="63">
        <f t="shared" si="107"/>
        <v>3.5400000000000001E-2</v>
      </c>
      <c r="AM284" s="64">
        <f t="shared" si="103"/>
        <v>3.9004296089431012E-3</v>
      </c>
      <c r="AN284" s="42"/>
      <c r="AO284" s="42"/>
      <c r="AP284" s="42"/>
      <c r="AQ284" s="65">
        <f t="shared" si="108"/>
        <v>3.5373781820461955E-2</v>
      </c>
      <c r="AR284" s="60">
        <f t="shared" si="116"/>
        <v>444349</v>
      </c>
      <c r="AS284" s="45">
        <f t="shared" si="109"/>
        <v>460067.30457814049</v>
      </c>
      <c r="AT284" s="66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2">
        <v>281</v>
      </c>
      <c r="B285" s="37" t="s">
        <v>841</v>
      </c>
      <c r="C285" s="37" t="s">
        <v>843</v>
      </c>
      <c r="D285" s="38" t="s">
        <v>776</v>
      </c>
      <c r="E285" s="38" t="s">
        <v>777</v>
      </c>
      <c r="F285" s="39" t="s">
        <v>842</v>
      </c>
      <c r="G285" s="39">
        <v>6</v>
      </c>
      <c r="H285" s="39" t="s">
        <v>21</v>
      </c>
      <c r="I285" s="39" t="s">
        <v>1082</v>
      </c>
      <c r="J285" s="39" t="s">
        <v>24</v>
      </c>
      <c r="K285" s="42">
        <v>248986</v>
      </c>
      <c r="L285" s="42">
        <v>251661</v>
      </c>
      <c r="M285" s="42">
        <v>189797</v>
      </c>
      <c r="N285" s="42">
        <v>274398</v>
      </c>
      <c r="O285" s="42">
        <v>311343</v>
      </c>
      <c r="P285" s="42">
        <v>249690</v>
      </c>
      <c r="Q285" s="42">
        <v>267088</v>
      </c>
      <c r="R285" s="42">
        <v>290976</v>
      </c>
      <c r="S285" s="42">
        <v>277701</v>
      </c>
      <c r="T285" s="42">
        <v>249608</v>
      </c>
      <c r="U285" s="42">
        <v>296983</v>
      </c>
      <c r="V285" s="42">
        <v>243081</v>
      </c>
      <c r="W285" s="42">
        <v>258032</v>
      </c>
      <c r="X285" s="42">
        <v>250934</v>
      </c>
      <c r="Y285" s="42">
        <v>257480</v>
      </c>
      <c r="Z285" s="58">
        <f t="shared" si="100"/>
        <v>0.25044380005301492</v>
      </c>
      <c r="AA285" s="58">
        <f t="shared" si="101"/>
        <v>2.8274682110640548E-3</v>
      </c>
      <c r="AB285" s="58">
        <f t="shared" si="102"/>
        <v>7.2702882893014076E-2</v>
      </c>
      <c r="AC285" s="59">
        <f t="shared" si="111"/>
        <v>322654.51461527956</v>
      </c>
      <c r="AD285" s="59">
        <f t="shared" si="112"/>
        <v>258761.57727743729</v>
      </c>
      <c r="AE285" s="59">
        <f t="shared" si="113"/>
        <v>276791.67027865018</v>
      </c>
      <c r="AF285" s="60">
        <f t="shared" si="104"/>
        <v>858207.76217136695</v>
      </c>
      <c r="AG285" s="87">
        <v>2.0815450873745287E-2</v>
      </c>
      <c r="AH285" s="85">
        <f t="shared" si="114"/>
        <v>858207.76217136695</v>
      </c>
      <c r="AI285" s="86">
        <f t="shared" si="105"/>
        <v>0</v>
      </c>
      <c r="AJ285" s="61">
        <f t="shared" si="106"/>
        <v>2.0815450873745287E-2</v>
      </c>
      <c r="AK285" s="62">
        <f t="shared" si="115"/>
        <v>263403.05241985421</v>
      </c>
      <c r="AL285" s="63">
        <f t="shared" si="107"/>
        <v>2.0799999999999999E-2</v>
      </c>
      <c r="AM285" s="64">
        <f t="shared" si="103"/>
        <v>2.9783379828927092E-3</v>
      </c>
      <c r="AN285" s="42"/>
      <c r="AO285" s="42"/>
      <c r="AP285" s="42"/>
      <c r="AQ285" s="65">
        <f t="shared" si="108"/>
        <v>2.0815450873745287E-2</v>
      </c>
      <c r="AR285" s="60">
        <f t="shared" si="116"/>
        <v>258032</v>
      </c>
      <c r="AS285" s="45">
        <f t="shared" si="109"/>
        <v>263403.05241985421</v>
      </c>
      <c r="AT285" s="66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2">
        <v>282</v>
      </c>
      <c r="B286" s="37" t="s">
        <v>844</v>
      </c>
      <c r="C286" s="37" t="s">
        <v>846</v>
      </c>
      <c r="D286" s="38" t="s">
        <v>776</v>
      </c>
      <c r="E286" s="38" t="s">
        <v>777</v>
      </c>
      <c r="F286" s="39" t="s">
        <v>845</v>
      </c>
      <c r="G286" s="39" t="s">
        <v>30</v>
      </c>
      <c r="H286" s="39" t="s">
        <v>21</v>
      </c>
      <c r="I286" s="39" t="s">
        <v>1082</v>
      </c>
      <c r="J286" s="39" t="s">
        <v>24</v>
      </c>
      <c r="K286" s="42">
        <v>17715</v>
      </c>
      <c r="L286" s="42">
        <v>18568</v>
      </c>
      <c r="M286" s="42">
        <v>13924</v>
      </c>
      <c r="N286" s="42">
        <v>28512</v>
      </c>
      <c r="O286" s="42">
        <v>21539</v>
      </c>
      <c r="P286" s="42">
        <v>18059</v>
      </c>
      <c r="Q286" s="42">
        <v>24553</v>
      </c>
      <c r="R286" s="42">
        <v>20864</v>
      </c>
      <c r="S286" s="42">
        <v>18854</v>
      </c>
      <c r="T286" s="42">
        <v>38706</v>
      </c>
      <c r="U286" s="42">
        <v>50609</v>
      </c>
      <c r="V286" s="42">
        <v>31672</v>
      </c>
      <c r="W286" s="42">
        <v>34540</v>
      </c>
      <c r="X286" s="42">
        <v>35139</v>
      </c>
      <c r="Y286" s="42">
        <v>38776</v>
      </c>
      <c r="Z286" s="58">
        <f t="shared" si="100"/>
        <v>0.21586226361840244</v>
      </c>
      <c r="AA286" s="58">
        <f t="shared" si="101"/>
        <v>1.9418571831780973E-2</v>
      </c>
      <c r="AB286" s="58">
        <f t="shared" si="102"/>
        <v>0.38600056449336728</v>
      </c>
      <c r="AC286" s="59">
        <f t="shared" si="111"/>
        <v>41995.882585379622</v>
      </c>
      <c r="AD286" s="59">
        <f t="shared" si="112"/>
        <v>35210.717471069715</v>
      </c>
      <c r="AE286" s="59">
        <f t="shared" si="113"/>
        <v>47872.459497600903</v>
      </c>
      <c r="AF286" s="60">
        <f t="shared" si="104"/>
        <v>125079.05955405024</v>
      </c>
      <c r="AG286" s="87">
        <v>3.8263021924965231E-2</v>
      </c>
      <c r="AH286" s="85">
        <f t="shared" si="114"/>
        <v>125079.05955405025</v>
      </c>
      <c r="AI286" s="86">
        <f t="shared" si="105"/>
        <v>0</v>
      </c>
      <c r="AJ286" s="61">
        <f t="shared" si="106"/>
        <v>3.8263021924965231E-2</v>
      </c>
      <c r="AK286" s="62">
        <f t="shared" si="115"/>
        <v>35861.604777288303</v>
      </c>
      <c r="AL286" s="63">
        <f t="shared" si="107"/>
        <v>3.8300000000000001E-2</v>
      </c>
      <c r="AM286" s="64">
        <f t="shared" si="103"/>
        <v>5.7219337195199893E-2</v>
      </c>
      <c r="AN286" s="42"/>
      <c r="AO286" s="42"/>
      <c r="AP286" s="42"/>
      <c r="AQ286" s="65">
        <f t="shared" si="108"/>
        <v>3.8263021924965231E-2</v>
      </c>
      <c r="AR286" s="60">
        <f t="shared" si="116"/>
        <v>34540</v>
      </c>
      <c r="AS286" s="45">
        <f t="shared" si="109"/>
        <v>35861.604777288303</v>
      </c>
      <c r="AT286" s="66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2">
        <v>283</v>
      </c>
      <c r="B287" s="37" t="s">
        <v>847</v>
      </c>
      <c r="C287" s="37" t="s">
        <v>849</v>
      </c>
      <c r="D287" s="38" t="s">
        <v>776</v>
      </c>
      <c r="E287" s="38" t="s">
        <v>777</v>
      </c>
      <c r="F287" s="39" t="s">
        <v>848</v>
      </c>
      <c r="G287" s="39" t="s">
        <v>30</v>
      </c>
      <c r="H287" s="39" t="s">
        <v>21</v>
      </c>
      <c r="I287" s="39" t="s">
        <v>1082</v>
      </c>
      <c r="J287" s="39" t="s">
        <v>24</v>
      </c>
      <c r="K287" s="42">
        <v>22110</v>
      </c>
      <c r="L287" s="42">
        <v>27309</v>
      </c>
      <c r="M287" s="42">
        <v>21543</v>
      </c>
      <c r="N287" s="42">
        <v>24615</v>
      </c>
      <c r="O287" s="42">
        <v>24187</v>
      </c>
      <c r="P287" s="42">
        <v>22019</v>
      </c>
      <c r="Q287" s="42">
        <v>23317</v>
      </c>
      <c r="R287" s="42">
        <v>31988</v>
      </c>
      <c r="S287" s="42">
        <v>29359</v>
      </c>
      <c r="T287" s="42">
        <v>28490</v>
      </c>
      <c r="U287" s="42">
        <v>26109</v>
      </c>
      <c r="V287" s="42">
        <v>29846</v>
      </c>
      <c r="W287" s="42">
        <v>26811</v>
      </c>
      <c r="X287" s="42">
        <v>25715</v>
      </c>
      <c r="Y287" s="42">
        <v>27401</v>
      </c>
      <c r="Z287" s="58">
        <f t="shared" ref="Z287:Z322" si="117">O287/$K287-1</f>
        <v>9.3939393939393989E-2</v>
      </c>
      <c r="AA287" s="58">
        <f t="shared" ref="AA287:AA322" si="118">P287/$K287-1</f>
        <v>-4.1157847127996083E-3</v>
      </c>
      <c r="AB287" s="58">
        <f t="shared" ref="AB287:AB322" si="119">Q287/$K287-1</f>
        <v>5.45906829488918E-2</v>
      </c>
      <c r="AC287" s="59">
        <f t="shared" si="111"/>
        <v>29329.609090909093</v>
      </c>
      <c r="AD287" s="59">
        <f t="shared" si="112"/>
        <v>26700.651696065128</v>
      </c>
      <c r="AE287" s="59">
        <f t="shared" si="113"/>
        <v>28274.630800542738</v>
      </c>
      <c r="AF287" s="60">
        <f t="shared" si="104"/>
        <v>84304.891587516962</v>
      </c>
      <c r="AG287" s="87">
        <v>9.4414749688169434E-3</v>
      </c>
      <c r="AH287" s="85">
        <f t="shared" si="114"/>
        <v>84304.891587516991</v>
      </c>
      <c r="AI287" s="86">
        <f t="shared" si="105"/>
        <v>0</v>
      </c>
      <c r="AJ287" s="61">
        <f t="shared" si="106"/>
        <v>9.4414749688169434E-3</v>
      </c>
      <c r="AK287" s="62">
        <f t="shared" si="115"/>
        <v>27064.135385388952</v>
      </c>
      <c r="AL287" s="63">
        <f t="shared" si="107"/>
        <v>9.4000000000000004E-3</v>
      </c>
      <c r="AM287" s="64">
        <f t="shared" ref="AM287:AM322" si="120">(POWER(W287/K287,1/12)-1)</f>
        <v>1.6194926978660984E-2</v>
      </c>
      <c r="AN287" s="42"/>
      <c r="AO287" s="42"/>
      <c r="AP287" s="42"/>
      <c r="AQ287" s="65">
        <f t="shared" si="108"/>
        <v>9.4414749688169434E-3</v>
      </c>
      <c r="AR287" s="60">
        <f t="shared" si="116"/>
        <v>26811</v>
      </c>
      <c r="AS287" s="45">
        <f t="shared" si="109"/>
        <v>27064.135385388952</v>
      </c>
      <c r="AT287" s="66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2">
        <v>284</v>
      </c>
      <c r="B288" s="37" t="s">
        <v>850</v>
      </c>
      <c r="C288" s="37" t="s">
        <v>852</v>
      </c>
      <c r="D288" s="38" t="s">
        <v>776</v>
      </c>
      <c r="E288" s="38" t="s">
        <v>777</v>
      </c>
      <c r="F288" s="39" t="s">
        <v>851</v>
      </c>
      <c r="G288" s="39" t="s">
        <v>30</v>
      </c>
      <c r="H288" s="39" t="s">
        <v>21</v>
      </c>
      <c r="I288" s="39" t="s">
        <v>1082</v>
      </c>
      <c r="J288" s="39" t="s">
        <v>24</v>
      </c>
      <c r="K288" s="42">
        <v>75459</v>
      </c>
      <c r="L288" s="42">
        <v>74623</v>
      </c>
      <c r="M288" s="42">
        <v>64789</v>
      </c>
      <c r="N288" s="42">
        <v>89304</v>
      </c>
      <c r="O288" s="42">
        <v>88576</v>
      </c>
      <c r="P288" s="42">
        <v>89759</v>
      </c>
      <c r="Q288" s="42">
        <v>84891</v>
      </c>
      <c r="R288" s="42">
        <v>90041</v>
      </c>
      <c r="S288" s="42">
        <v>87508</v>
      </c>
      <c r="T288" s="42">
        <v>81252</v>
      </c>
      <c r="U288" s="42">
        <v>83642</v>
      </c>
      <c r="V288" s="42">
        <v>82015</v>
      </c>
      <c r="W288" s="42">
        <v>82078</v>
      </c>
      <c r="X288" s="42">
        <v>77780</v>
      </c>
      <c r="Y288" s="42">
        <v>76920</v>
      </c>
      <c r="Z288" s="58">
        <f t="shared" si="117"/>
        <v>0.17382949681283866</v>
      </c>
      <c r="AA288" s="58">
        <f t="shared" si="118"/>
        <v>0.18950688453332276</v>
      </c>
      <c r="AB288" s="58">
        <f t="shared" si="119"/>
        <v>0.12499503041386717</v>
      </c>
      <c r="AC288" s="59">
        <f t="shared" si="111"/>
        <v>96345.577439404165</v>
      </c>
      <c r="AD288" s="59">
        <f t="shared" si="112"/>
        <v>97632.346068726067</v>
      </c>
      <c r="AE288" s="59">
        <f t="shared" si="113"/>
        <v>92337.342106309385</v>
      </c>
      <c r="AF288" s="60">
        <f t="shared" si="104"/>
        <v>286315.26561443962</v>
      </c>
      <c r="AG288" s="87">
        <v>3.0559482891551779E-2</v>
      </c>
      <c r="AH288" s="85">
        <f t="shared" si="114"/>
        <v>286315.26561443968</v>
      </c>
      <c r="AI288" s="86">
        <f t="shared" si="105"/>
        <v>0</v>
      </c>
      <c r="AJ288" s="61">
        <f t="shared" si="106"/>
        <v>3.0559482891551779E-2</v>
      </c>
      <c r="AK288" s="62">
        <f t="shared" si="115"/>
        <v>84586.2612367728</v>
      </c>
      <c r="AL288" s="63">
        <f t="shared" si="107"/>
        <v>3.0599999999999999E-2</v>
      </c>
      <c r="AM288" s="64">
        <f t="shared" si="120"/>
        <v>7.0313171314979606E-3</v>
      </c>
      <c r="AN288" s="42"/>
      <c r="AO288" s="42"/>
      <c r="AP288" s="42"/>
      <c r="AQ288" s="65">
        <f t="shared" si="108"/>
        <v>3.0559482891551779E-2</v>
      </c>
      <c r="AR288" s="60">
        <f t="shared" si="116"/>
        <v>82078</v>
      </c>
      <c r="AS288" s="45">
        <f t="shared" si="109"/>
        <v>84586.2612367728</v>
      </c>
      <c r="AT288" s="66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2">
        <v>285</v>
      </c>
      <c r="B289" s="37" t="s">
        <v>853</v>
      </c>
      <c r="C289" s="37" t="s">
        <v>855</v>
      </c>
      <c r="D289" s="38" t="s">
        <v>776</v>
      </c>
      <c r="E289" s="38" t="s">
        <v>777</v>
      </c>
      <c r="F289" s="39" t="s">
        <v>854</v>
      </c>
      <c r="G289" s="39" t="s">
        <v>30</v>
      </c>
      <c r="H289" s="39" t="s">
        <v>21</v>
      </c>
      <c r="I289" s="39" t="s">
        <v>1082</v>
      </c>
      <c r="J289" s="39" t="s">
        <v>24</v>
      </c>
      <c r="K289" s="42">
        <v>7861</v>
      </c>
      <c r="L289" s="42">
        <v>8001</v>
      </c>
      <c r="M289" s="42">
        <v>6748</v>
      </c>
      <c r="N289" s="42">
        <v>9535</v>
      </c>
      <c r="O289" s="42">
        <v>13264</v>
      </c>
      <c r="P289" s="42">
        <v>13606</v>
      </c>
      <c r="Q289" s="42">
        <v>12561</v>
      </c>
      <c r="R289" s="42">
        <v>12598</v>
      </c>
      <c r="S289" s="42">
        <v>11683</v>
      </c>
      <c r="T289" s="42">
        <v>10182</v>
      </c>
      <c r="U289" s="42">
        <v>10954</v>
      </c>
      <c r="V289" s="42">
        <v>10188</v>
      </c>
      <c r="W289" s="42">
        <v>11160</v>
      </c>
      <c r="X289" s="42">
        <v>9486</v>
      </c>
      <c r="Y289" s="42">
        <v>9146</v>
      </c>
      <c r="Z289" s="58">
        <f t="shared" si="117"/>
        <v>0.6873171352245262</v>
      </c>
      <c r="AA289" s="58">
        <f t="shared" si="118"/>
        <v>0.73082305050248064</v>
      </c>
      <c r="AB289" s="58">
        <f t="shared" si="119"/>
        <v>0.5978883093753975</v>
      </c>
      <c r="AC289" s="59">
        <f t="shared" si="111"/>
        <v>18830.459229105712</v>
      </c>
      <c r="AD289" s="59">
        <f t="shared" si="112"/>
        <v>19315.985243607684</v>
      </c>
      <c r="AE289" s="59">
        <f t="shared" si="113"/>
        <v>17832.433532629435</v>
      </c>
      <c r="AF289" s="60">
        <f t="shared" si="104"/>
        <v>55978.878005342835</v>
      </c>
      <c r="AG289" s="87">
        <v>0.10750610500119506</v>
      </c>
      <c r="AH289" s="85">
        <f t="shared" si="114"/>
        <v>55978.878005342856</v>
      </c>
      <c r="AI289" s="86">
        <f t="shared" si="105"/>
        <v>0</v>
      </c>
      <c r="AJ289" s="61">
        <f t="shared" si="106"/>
        <v>0.10750610500119506</v>
      </c>
      <c r="AK289" s="62">
        <f t="shared" si="115"/>
        <v>12359.768131813338</v>
      </c>
      <c r="AL289" s="63">
        <f t="shared" si="107"/>
        <v>0.1075</v>
      </c>
      <c r="AM289" s="64">
        <f t="shared" si="120"/>
        <v>2.9632398979638763E-2</v>
      </c>
      <c r="AN289" s="42"/>
      <c r="AO289" s="42"/>
      <c r="AP289" s="42"/>
      <c r="AQ289" s="65">
        <f t="shared" si="108"/>
        <v>0.10750610500119506</v>
      </c>
      <c r="AR289" s="60">
        <f t="shared" si="116"/>
        <v>11160</v>
      </c>
      <c r="AS289" s="45">
        <f t="shared" si="109"/>
        <v>12359.768131813338</v>
      </c>
      <c r="AT289" s="66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2">
        <v>286</v>
      </c>
      <c r="B290" s="37" t="s">
        <v>856</v>
      </c>
      <c r="C290" s="37" t="s">
        <v>858</v>
      </c>
      <c r="D290" s="38" t="s">
        <v>776</v>
      </c>
      <c r="E290" s="38" t="s">
        <v>777</v>
      </c>
      <c r="F290" s="39" t="s">
        <v>857</v>
      </c>
      <c r="G290" s="39" t="s">
        <v>30</v>
      </c>
      <c r="H290" s="39" t="s">
        <v>21</v>
      </c>
      <c r="I290" s="39" t="s">
        <v>1082</v>
      </c>
      <c r="J290" s="39" t="s">
        <v>24</v>
      </c>
      <c r="K290" s="42">
        <v>3083</v>
      </c>
      <c r="L290" s="42">
        <v>2542</v>
      </c>
      <c r="M290" s="42">
        <v>1112</v>
      </c>
      <c r="N290" s="42">
        <v>4119</v>
      </c>
      <c r="O290" s="42">
        <v>3550</v>
      </c>
      <c r="P290" s="42">
        <v>3122</v>
      </c>
      <c r="Q290" s="42">
        <v>4327</v>
      </c>
      <c r="R290" s="42">
        <v>4446</v>
      </c>
      <c r="S290" s="42">
        <v>7756</v>
      </c>
      <c r="T290" s="42">
        <v>3580</v>
      </c>
      <c r="U290" s="42">
        <v>3792</v>
      </c>
      <c r="V290" s="42">
        <v>2725</v>
      </c>
      <c r="W290" s="42">
        <v>4187</v>
      </c>
      <c r="X290" s="42">
        <v>3110</v>
      </c>
      <c r="Y290" s="42">
        <v>3620</v>
      </c>
      <c r="Z290" s="58">
        <f t="shared" si="117"/>
        <v>0.15147583522542973</v>
      </c>
      <c r="AA290" s="58">
        <f t="shared" si="118"/>
        <v>1.2650016217969462E-2</v>
      </c>
      <c r="AB290" s="58">
        <f t="shared" si="119"/>
        <v>0.40350308141420688</v>
      </c>
      <c r="AC290" s="59">
        <f t="shared" si="111"/>
        <v>4821.2293220888741</v>
      </c>
      <c r="AD290" s="59">
        <f t="shared" si="112"/>
        <v>4239.9656179046378</v>
      </c>
      <c r="AE290" s="59">
        <f t="shared" si="113"/>
        <v>5876.4674018812839</v>
      </c>
      <c r="AF290" s="60">
        <f t="shared" si="104"/>
        <v>14937.662341874795</v>
      </c>
      <c r="AG290" s="87">
        <v>3.5182855148804579E-2</v>
      </c>
      <c r="AH290" s="85">
        <f t="shared" si="114"/>
        <v>14937.662341874793</v>
      </c>
      <c r="AI290" s="86">
        <f t="shared" si="105"/>
        <v>0</v>
      </c>
      <c r="AJ290" s="61">
        <f t="shared" si="106"/>
        <v>3.5182855148804579E-2</v>
      </c>
      <c r="AK290" s="62">
        <f t="shared" si="115"/>
        <v>4334.3106145080446</v>
      </c>
      <c r="AL290" s="63">
        <f t="shared" si="107"/>
        <v>3.5200000000000002E-2</v>
      </c>
      <c r="AM290" s="64">
        <f t="shared" si="120"/>
        <v>2.5834859537898769E-2</v>
      </c>
      <c r="AN290" s="42"/>
      <c r="AO290" s="42"/>
      <c r="AP290" s="42"/>
      <c r="AQ290" s="65">
        <f t="shared" si="108"/>
        <v>3.5182855148804579E-2</v>
      </c>
      <c r="AR290" s="60">
        <f t="shared" si="116"/>
        <v>4187</v>
      </c>
      <c r="AS290" s="45">
        <f t="shared" si="109"/>
        <v>4334.3106145080446</v>
      </c>
      <c r="AT290" s="66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2">
        <v>287</v>
      </c>
      <c r="B291" s="37" t="s">
        <v>859</v>
      </c>
      <c r="C291" s="37" t="s">
        <v>852</v>
      </c>
      <c r="D291" s="38" t="s">
        <v>776</v>
      </c>
      <c r="E291" s="38" t="s">
        <v>777</v>
      </c>
      <c r="F291" s="39" t="s">
        <v>860</v>
      </c>
      <c r="G291" s="39" t="s">
        <v>30</v>
      </c>
      <c r="H291" s="39" t="s">
        <v>21</v>
      </c>
      <c r="I291" s="39" t="s">
        <v>1082</v>
      </c>
      <c r="J291" s="39" t="s">
        <v>24</v>
      </c>
      <c r="K291" s="42">
        <v>37032</v>
      </c>
      <c r="L291" s="42">
        <v>40207</v>
      </c>
      <c r="M291" s="42">
        <v>27385</v>
      </c>
      <c r="N291" s="42">
        <v>55693</v>
      </c>
      <c r="O291" s="42">
        <v>51951</v>
      </c>
      <c r="P291" s="42">
        <v>38930</v>
      </c>
      <c r="Q291" s="42">
        <v>43898</v>
      </c>
      <c r="R291" s="42">
        <v>41968</v>
      </c>
      <c r="S291" s="42">
        <v>38468</v>
      </c>
      <c r="T291" s="42">
        <v>43276</v>
      </c>
      <c r="U291" s="42">
        <v>39639</v>
      </c>
      <c r="V291" s="42">
        <v>40601</v>
      </c>
      <c r="W291" s="42">
        <v>35984</v>
      </c>
      <c r="X291" s="42">
        <v>38633</v>
      </c>
      <c r="Y291" s="42">
        <v>38558</v>
      </c>
      <c r="Z291" s="58">
        <f t="shared" si="117"/>
        <v>0.40286779001944262</v>
      </c>
      <c r="AA291" s="58">
        <f t="shared" si="118"/>
        <v>5.1252970403975029E-2</v>
      </c>
      <c r="AB291" s="58">
        <f t="shared" si="119"/>
        <v>0.18540721538129179</v>
      </c>
      <c r="AC291" s="59">
        <f t="shared" si="111"/>
        <v>50480.79455605962</v>
      </c>
      <c r="AD291" s="59">
        <f t="shared" si="112"/>
        <v>37828.286887016635</v>
      </c>
      <c r="AE291" s="59">
        <f t="shared" si="113"/>
        <v>42655.693238280401</v>
      </c>
      <c r="AF291" s="60">
        <f t="shared" si="104"/>
        <v>130964.77468135665</v>
      </c>
      <c r="AG291" s="87">
        <v>3.9301948016954719E-2</v>
      </c>
      <c r="AH291" s="85">
        <f t="shared" si="114"/>
        <v>130964.77468135669</v>
      </c>
      <c r="AI291" s="86">
        <f t="shared" si="105"/>
        <v>0</v>
      </c>
      <c r="AJ291" s="61">
        <f t="shared" si="106"/>
        <v>3.9301948016954719E-2</v>
      </c>
      <c r="AK291" s="62">
        <f t="shared" si="115"/>
        <v>37398.241297442102</v>
      </c>
      <c r="AL291" s="63">
        <f t="shared" si="107"/>
        <v>3.9300000000000002E-2</v>
      </c>
      <c r="AM291" s="64">
        <f t="shared" si="120"/>
        <v>-2.3894746922099586E-3</v>
      </c>
      <c r="AN291" s="42"/>
      <c r="AO291" s="42"/>
      <c r="AP291" s="42"/>
      <c r="AQ291" s="65">
        <f t="shared" si="108"/>
        <v>3.9301948016954719E-2</v>
      </c>
      <c r="AR291" s="60">
        <f t="shared" si="116"/>
        <v>35984</v>
      </c>
      <c r="AS291" s="45">
        <f t="shared" si="109"/>
        <v>37398.241297442102</v>
      </c>
      <c r="AT291" s="66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2">
        <v>288</v>
      </c>
      <c r="B292" s="37" t="s">
        <v>861</v>
      </c>
      <c r="C292" s="37" t="s">
        <v>863</v>
      </c>
      <c r="D292" s="38" t="s">
        <v>776</v>
      </c>
      <c r="E292" s="38" t="s">
        <v>777</v>
      </c>
      <c r="F292" s="39" t="s">
        <v>862</v>
      </c>
      <c r="G292" s="39" t="s">
        <v>30</v>
      </c>
      <c r="H292" s="39" t="s">
        <v>21</v>
      </c>
      <c r="I292" s="39" t="s">
        <v>1082</v>
      </c>
      <c r="J292" s="39" t="s">
        <v>24</v>
      </c>
      <c r="K292" s="42">
        <v>52043</v>
      </c>
      <c r="L292" s="42">
        <v>49858</v>
      </c>
      <c r="M292" s="42">
        <v>35276</v>
      </c>
      <c r="N292" s="42">
        <v>57577</v>
      </c>
      <c r="O292" s="42">
        <v>64458</v>
      </c>
      <c r="P292" s="42">
        <v>65731</v>
      </c>
      <c r="Q292" s="42">
        <v>64012</v>
      </c>
      <c r="R292" s="42">
        <v>67508</v>
      </c>
      <c r="S292" s="42">
        <v>62754</v>
      </c>
      <c r="T292" s="42">
        <v>61479</v>
      </c>
      <c r="U292" s="42">
        <v>63622</v>
      </c>
      <c r="V292" s="42">
        <v>59318</v>
      </c>
      <c r="W292" s="42">
        <v>61293</v>
      </c>
      <c r="X292" s="42">
        <v>49705</v>
      </c>
      <c r="Y292" s="42">
        <v>54740</v>
      </c>
      <c r="Z292" s="58">
        <f t="shared" si="117"/>
        <v>0.23855273523816845</v>
      </c>
      <c r="AA292" s="58">
        <f t="shared" si="118"/>
        <v>0.26301327748208214</v>
      </c>
      <c r="AB292" s="58">
        <f t="shared" si="119"/>
        <v>0.22998289875679734</v>
      </c>
      <c r="AC292" s="59">
        <f t="shared" si="111"/>
        <v>75914.612800953066</v>
      </c>
      <c r="AD292" s="59">
        <f t="shared" si="112"/>
        <v>77413.872816709263</v>
      </c>
      <c r="AE292" s="59">
        <f t="shared" si="113"/>
        <v>75389.341813500374</v>
      </c>
      <c r="AF292" s="60">
        <f t="shared" si="104"/>
        <v>228717.8274311627</v>
      </c>
      <c r="AG292" s="87">
        <v>4.4476706232607618E-2</v>
      </c>
      <c r="AH292" s="85">
        <f t="shared" si="114"/>
        <v>228717.82743116285</v>
      </c>
      <c r="AI292" s="86">
        <f t="shared" si="105"/>
        <v>0</v>
      </c>
      <c r="AJ292" s="61">
        <f t="shared" si="106"/>
        <v>4.4476706232607618E-2</v>
      </c>
      <c r="AK292" s="62">
        <f t="shared" si="115"/>
        <v>64019.110755115224</v>
      </c>
      <c r="AL292" s="63">
        <f t="shared" si="107"/>
        <v>4.4499999999999998E-2</v>
      </c>
      <c r="AM292" s="64">
        <f t="shared" si="120"/>
        <v>1.3726297670929144E-2</v>
      </c>
      <c r="AN292" s="42"/>
      <c r="AO292" s="42"/>
      <c r="AP292" s="42"/>
      <c r="AQ292" s="65">
        <f t="shared" si="108"/>
        <v>4.4476706232607618E-2</v>
      </c>
      <c r="AR292" s="60">
        <f t="shared" si="116"/>
        <v>61293</v>
      </c>
      <c r="AS292" s="45">
        <f t="shared" si="109"/>
        <v>64019.110755115224</v>
      </c>
      <c r="AT292" s="66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2">
        <v>289</v>
      </c>
      <c r="B293" s="37" t="s">
        <v>864</v>
      </c>
      <c r="C293" s="37" t="s">
        <v>866</v>
      </c>
      <c r="D293" s="38" t="s">
        <v>776</v>
      </c>
      <c r="E293" s="38" t="s">
        <v>777</v>
      </c>
      <c r="F293" s="39" t="s">
        <v>865</v>
      </c>
      <c r="G293" s="39" t="s">
        <v>30</v>
      </c>
      <c r="H293" s="39" t="s">
        <v>21</v>
      </c>
      <c r="I293" s="39" t="s">
        <v>1082</v>
      </c>
      <c r="J293" s="39" t="s">
        <v>24</v>
      </c>
      <c r="K293" s="42">
        <v>61792</v>
      </c>
      <c r="L293" s="42">
        <v>61537</v>
      </c>
      <c r="M293" s="42">
        <v>61840</v>
      </c>
      <c r="N293" s="42">
        <v>51882</v>
      </c>
      <c r="O293" s="42">
        <v>49151</v>
      </c>
      <c r="P293" s="42">
        <v>53364</v>
      </c>
      <c r="Q293" s="42">
        <v>45303</v>
      </c>
      <c r="R293" s="42">
        <v>52752</v>
      </c>
      <c r="S293" s="42">
        <v>58212</v>
      </c>
      <c r="T293" s="42">
        <v>55240</v>
      </c>
      <c r="U293" s="42">
        <v>57198</v>
      </c>
      <c r="V293" s="42">
        <v>54114</v>
      </c>
      <c r="W293" s="42">
        <v>52888</v>
      </c>
      <c r="X293" s="42">
        <v>53896</v>
      </c>
      <c r="Y293" s="42">
        <v>48922</v>
      </c>
      <c r="Z293" s="58">
        <f t="shared" si="117"/>
        <v>-0.2045734075608493</v>
      </c>
      <c r="AA293" s="58">
        <f t="shared" si="118"/>
        <v>-0.13639306059036771</v>
      </c>
      <c r="AB293" s="58">
        <f t="shared" si="119"/>
        <v>-0.2668468410150181</v>
      </c>
      <c r="AC293" s="59">
        <f t="shared" si="111"/>
        <v>42068.521620921805</v>
      </c>
      <c r="AD293" s="59">
        <f t="shared" si="112"/>
        <v>45674.443811496632</v>
      </c>
      <c r="AE293" s="59">
        <f t="shared" si="113"/>
        <v>38775.004272397724</v>
      </c>
      <c r="AF293" s="60">
        <f t="shared" si="104"/>
        <v>126517.96970481616</v>
      </c>
      <c r="AG293" s="87">
        <v>-4.4402404581144479E-2</v>
      </c>
      <c r="AH293" s="85">
        <f t="shared" si="114"/>
        <v>126517.96970481615</v>
      </c>
      <c r="AI293" s="86">
        <f t="shared" si="105"/>
        <v>0</v>
      </c>
      <c r="AJ293" s="61">
        <f t="shared" si="106"/>
        <v>-4.4402404581144479E-2</v>
      </c>
      <c r="AK293" s="62">
        <f t="shared" si="115"/>
        <v>50539.645626512429</v>
      </c>
      <c r="AL293" s="63">
        <f t="shared" si="107"/>
        <v>-4.4400000000000002E-2</v>
      </c>
      <c r="AM293" s="64">
        <f t="shared" si="120"/>
        <v>-1.2882750730467407E-2</v>
      </c>
      <c r="AN293" s="42"/>
      <c r="AO293" s="42"/>
      <c r="AP293" s="42"/>
      <c r="AQ293" s="65">
        <f t="shared" si="108"/>
        <v>-4.4402404581144479E-2</v>
      </c>
      <c r="AR293" s="60">
        <f t="shared" si="116"/>
        <v>52888</v>
      </c>
      <c r="AS293" s="45">
        <f t="shared" si="109"/>
        <v>50539.645626512429</v>
      </c>
      <c r="AT293" s="66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2">
        <v>290</v>
      </c>
      <c r="B294" s="37" t="s">
        <v>869</v>
      </c>
      <c r="C294" s="37" t="s">
        <v>871</v>
      </c>
      <c r="D294" s="38" t="s">
        <v>867</v>
      </c>
      <c r="E294" s="38" t="s">
        <v>868</v>
      </c>
      <c r="F294" s="39" t="s">
        <v>870</v>
      </c>
      <c r="G294" s="39">
        <v>2</v>
      </c>
      <c r="H294" s="39" t="s">
        <v>1076</v>
      </c>
      <c r="I294" s="39" t="s">
        <v>1082</v>
      </c>
      <c r="J294" s="39" t="s">
        <v>24</v>
      </c>
      <c r="K294" s="42">
        <v>3755961.5199999996</v>
      </c>
      <c r="L294" s="42">
        <v>3567149.62</v>
      </c>
      <c r="M294" s="42">
        <v>3733030.77</v>
      </c>
      <c r="N294" s="42">
        <v>3590542.77</v>
      </c>
      <c r="O294" s="42">
        <v>3448056.67</v>
      </c>
      <c r="P294" s="42">
        <v>3403133</v>
      </c>
      <c r="Q294" s="42">
        <v>3334223</v>
      </c>
      <c r="R294" s="42">
        <v>3342596.17</v>
      </c>
      <c r="S294" s="42">
        <v>3296890.4299999997</v>
      </c>
      <c r="T294" s="42">
        <v>3622177.84</v>
      </c>
      <c r="U294" s="42">
        <v>3376238.83</v>
      </c>
      <c r="V294" s="42">
        <v>3688058.08</v>
      </c>
      <c r="W294" s="42">
        <v>3775052.22</v>
      </c>
      <c r="X294" s="42">
        <v>3691347.1799999997</v>
      </c>
      <c r="Y294" s="42">
        <v>3978993</v>
      </c>
      <c r="Z294" s="58">
        <f t="shared" si="117"/>
        <v>-8.1977636980689716E-2</v>
      </c>
      <c r="AA294" s="58">
        <f t="shared" si="118"/>
        <v>-9.3938268036356187E-2</v>
      </c>
      <c r="AB294" s="58">
        <f t="shared" si="119"/>
        <v>-0.11228510136600112</v>
      </c>
      <c r="AC294" s="59">
        <f t="shared" si="111"/>
        <v>3465582.3595256936</v>
      </c>
      <c r="AD294" s="59">
        <f t="shared" si="112"/>
        <v>3420430.3527063988</v>
      </c>
      <c r="AE294" s="59">
        <f t="shared" si="113"/>
        <v>3351170.0988153527</v>
      </c>
      <c r="AF294" s="60">
        <f t="shared" si="104"/>
        <v>10237182.811047446</v>
      </c>
      <c r="AG294" s="87">
        <v>-2.0024083888125693E-2</v>
      </c>
      <c r="AH294" s="85">
        <f t="shared" si="114"/>
        <v>10237182.811047446</v>
      </c>
      <c r="AI294" s="86">
        <f t="shared" si="105"/>
        <v>0</v>
      </c>
      <c r="AJ294" s="61">
        <f t="shared" si="106"/>
        <v>-2.0024083888125693E-2</v>
      </c>
      <c r="AK294" s="62">
        <f t="shared" si="115"/>
        <v>3699460.2576646651</v>
      </c>
      <c r="AL294" s="63">
        <f t="shared" si="107"/>
        <v>-0.02</v>
      </c>
      <c r="AM294" s="64">
        <f t="shared" si="120"/>
        <v>4.22580875967693E-4</v>
      </c>
      <c r="AN294" s="42"/>
      <c r="AO294" s="42"/>
      <c r="AP294" s="42"/>
      <c r="AQ294" s="65">
        <f t="shared" si="108"/>
        <v>-2.0024083888125693E-2</v>
      </c>
      <c r="AR294" s="60">
        <f t="shared" si="116"/>
        <v>3775052.22</v>
      </c>
      <c r="AS294" s="45">
        <f t="shared" si="109"/>
        <v>3699460.2576646651</v>
      </c>
      <c r="AT294" s="66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2">
        <v>291</v>
      </c>
      <c r="B295" s="37" t="s">
        <v>872</v>
      </c>
      <c r="C295" s="37" t="s">
        <v>874</v>
      </c>
      <c r="D295" s="38" t="s">
        <v>867</v>
      </c>
      <c r="E295" s="38" t="s">
        <v>868</v>
      </c>
      <c r="F295" s="39" t="s">
        <v>873</v>
      </c>
      <c r="G295" s="39">
        <v>2</v>
      </c>
      <c r="H295" s="39" t="s">
        <v>1076</v>
      </c>
      <c r="I295" s="39" t="s">
        <v>1082</v>
      </c>
      <c r="J295" s="39" t="s">
        <v>24</v>
      </c>
      <c r="K295" s="42">
        <v>7622355.2699999996</v>
      </c>
      <c r="L295" s="42">
        <v>7426243.1199999992</v>
      </c>
      <c r="M295" s="42">
        <v>7954833.6600000001</v>
      </c>
      <c r="N295" s="42">
        <v>7433445.3599999994</v>
      </c>
      <c r="O295" s="42">
        <v>6948988.6500000004</v>
      </c>
      <c r="P295" s="42">
        <v>7074435.5</v>
      </c>
      <c r="Q295" s="42">
        <v>7054437.3599999994</v>
      </c>
      <c r="R295" s="42">
        <v>7021304.7400000002</v>
      </c>
      <c r="S295" s="42">
        <v>7303157.3700000001</v>
      </c>
      <c r="T295" s="42">
        <v>7098021.3700000001</v>
      </c>
      <c r="U295" s="42">
        <v>7164997.7200000007</v>
      </c>
      <c r="V295" s="42">
        <v>7820052.0800000001</v>
      </c>
      <c r="W295" s="42">
        <v>7807975.7800000003</v>
      </c>
      <c r="X295" s="42">
        <v>7463144.0600000005</v>
      </c>
      <c r="Y295" s="42">
        <v>8329828.6000000006</v>
      </c>
      <c r="Z295" s="58">
        <f t="shared" si="117"/>
        <v>-8.8341017460866644E-2</v>
      </c>
      <c r="AA295" s="58">
        <f t="shared" si="118"/>
        <v>-7.1883263189856494E-2</v>
      </c>
      <c r="AB295" s="58">
        <f t="shared" si="119"/>
        <v>-7.4506880076189441E-2</v>
      </c>
      <c r="AC295" s="59">
        <f t="shared" si="111"/>
        <v>7118211.2552849967</v>
      </c>
      <c r="AD295" s="59">
        <f t="shared" si="112"/>
        <v>7246713.0020262348</v>
      </c>
      <c r="AE295" s="59">
        <f t="shared" si="113"/>
        <v>7226227.8649217486</v>
      </c>
      <c r="AF295" s="60">
        <f t="shared" si="104"/>
        <v>21591152.122232981</v>
      </c>
      <c r="AG295" s="87">
        <v>-1.6180295181814693E-2</v>
      </c>
      <c r="AH295" s="85">
        <f t="shared" si="114"/>
        <v>21591152.122232974</v>
      </c>
      <c r="AI295" s="86">
        <f t="shared" si="105"/>
        <v>0</v>
      </c>
      <c r="AJ295" s="61">
        <f t="shared" si="106"/>
        <v>-1.6180295181814693E-2</v>
      </c>
      <c r="AK295" s="62">
        <f t="shared" si="115"/>
        <v>7681640.4271071404</v>
      </c>
      <c r="AL295" s="63">
        <f t="shared" si="107"/>
        <v>-1.6199999999999999E-2</v>
      </c>
      <c r="AM295" s="64">
        <f t="shared" si="120"/>
        <v>2.0070393015199084E-3</v>
      </c>
      <c r="AN295" s="42"/>
      <c r="AO295" s="42"/>
      <c r="AP295" s="42"/>
      <c r="AQ295" s="65">
        <f t="shared" si="108"/>
        <v>-1.6180295181814693E-2</v>
      </c>
      <c r="AR295" s="60">
        <f t="shared" si="116"/>
        <v>7807975.7800000003</v>
      </c>
      <c r="AS295" s="45">
        <f t="shared" si="109"/>
        <v>7681640.4271071404</v>
      </c>
      <c r="AT295" s="66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2">
        <v>292</v>
      </c>
      <c r="B296" s="37" t="s">
        <v>875</v>
      </c>
      <c r="C296" s="37" t="s">
        <v>877</v>
      </c>
      <c r="D296" s="38" t="s">
        <v>867</v>
      </c>
      <c r="E296" s="38" t="s">
        <v>868</v>
      </c>
      <c r="F296" s="39" t="s">
        <v>876</v>
      </c>
      <c r="G296" s="39">
        <v>2</v>
      </c>
      <c r="H296" s="39" t="s">
        <v>1076</v>
      </c>
      <c r="I296" s="39" t="s">
        <v>1082</v>
      </c>
      <c r="J296" s="39" t="s">
        <v>24</v>
      </c>
      <c r="K296" s="42">
        <v>2817924.31</v>
      </c>
      <c r="L296" s="42">
        <v>2720784.1</v>
      </c>
      <c r="M296" s="42">
        <v>2776913.05</v>
      </c>
      <c r="N296" s="42">
        <v>2728737.84</v>
      </c>
      <c r="O296" s="42">
        <v>2603898.48</v>
      </c>
      <c r="P296" s="42">
        <v>2591393.15</v>
      </c>
      <c r="Q296" s="42">
        <v>2550191</v>
      </c>
      <c r="R296" s="42">
        <v>2524718.7399999998</v>
      </c>
      <c r="S296" s="42">
        <v>2480333.7000000002</v>
      </c>
      <c r="T296" s="42">
        <v>2701227.71</v>
      </c>
      <c r="U296" s="42">
        <v>2503076.8600000003</v>
      </c>
      <c r="V296" s="42">
        <v>2734985.7800000003</v>
      </c>
      <c r="W296" s="42">
        <v>2721985.33</v>
      </c>
      <c r="X296" s="42">
        <v>2673471.7199999997</v>
      </c>
      <c r="Y296" s="42">
        <v>2867184.8</v>
      </c>
      <c r="Z296" s="58">
        <f t="shared" si="117"/>
        <v>-7.5951589345563342E-2</v>
      </c>
      <c r="AA296" s="58">
        <f t="shared" si="118"/>
        <v>-8.0389370004050997E-2</v>
      </c>
      <c r="AB296" s="58">
        <f t="shared" si="119"/>
        <v>-9.5010823764815733E-2</v>
      </c>
      <c r="AC296" s="59">
        <f t="shared" si="111"/>
        <v>2515246.2180111925</v>
      </c>
      <c r="AD296" s="59">
        <f t="shared" si="112"/>
        <v>2503166.6441610311</v>
      </c>
      <c r="AE296" s="59">
        <f t="shared" si="113"/>
        <v>2463367.2615209562</v>
      </c>
      <c r="AF296" s="60">
        <f t="shared" si="104"/>
        <v>7481780.1236931793</v>
      </c>
      <c r="AG296" s="87">
        <v>-1.7368474906929617E-2</v>
      </c>
      <c r="AH296" s="85">
        <f t="shared" si="114"/>
        <v>7481780.1236931803</v>
      </c>
      <c r="AI296" s="86">
        <f t="shared" si="105"/>
        <v>0</v>
      </c>
      <c r="AJ296" s="61">
        <f t="shared" si="106"/>
        <v>-1.7368474906929617E-2</v>
      </c>
      <c r="AK296" s="62">
        <f t="shared" si="115"/>
        <v>2674708.5960988645</v>
      </c>
      <c r="AL296" s="63">
        <f t="shared" si="107"/>
        <v>-1.7399999999999999E-2</v>
      </c>
      <c r="AM296" s="64">
        <f t="shared" si="120"/>
        <v>-2.882424385264315E-3</v>
      </c>
      <c r="AN296" s="42"/>
      <c r="AO296" s="42"/>
      <c r="AP296" s="42"/>
      <c r="AQ296" s="65">
        <f t="shared" si="108"/>
        <v>-1.7368474906929617E-2</v>
      </c>
      <c r="AR296" s="60">
        <f t="shared" si="116"/>
        <v>2721985.33</v>
      </c>
      <c r="AS296" s="45">
        <f t="shared" si="109"/>
        <v>2674708.5960988645</v>
      </c>
      <c r="AT296" s="66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2">
        <v>293</v>
      </c>
      <c r="B297" s="37" t="s">
        <v>878</v>
      </c>
      <c r="C297" s="37" t="s">
        <v>879</v>
      </c>
      <c r="D297" s="38" t="s">
        <v>867</v>
      </c>
      <c r="E297" s="38" t="s">
        <v>868</v>
      </c>
      <c r="F297" s="39" t="s">
        <v>73</v>
      </c>
      <c r="G297" s="39">
        <v>3</v>
      </c>
      <c r="H297" s="39" t="s">
        <v>1076</v>
      </c>
      <c r="I297" s="39" t="s">
        <v>1082</v>
      </c>
      <c r="J297" s="39" t="s">
        <v>24</v>
      </c>
      <c r="K297" s="42">
        <v>72837.320000000007</v>
      </c>
      <c r="L297" s="42">
        <v>61652.67</v>
      </c>
      <c r="M297" s="42">
        <v>74970.8</v>
      </c>
      <c r="N297" s="42">
        <v>80479.570000000007</v>
      </c>
      <c r="O297" s="42">
        <v>79345.77</v>
      </c>
      <c r="P297" s="42">
        <v>80667.34</v>
      </c>
      <c r="Q297" s="42">
        <v>83711.360000000001</v>
      </c>
      <c r="R297" s="42">
        <v>93007.23</v>
      </c>
      <c r="S297" s="42">
        <v>78493.14</v>
      </c>
      <c r="T297" s="42">
        <v>83290.03</v>
      </c>
      <c r="U297" s="42">
        <v>76374.990000000005</v>
      </c>
      <c r="V297" s="42">
        <v>85978.94</v>
      </c>
      <c r="W297" s="42">
        <v>64861.399999999994</v>
      </c>
      <c r="X297" s="42">
        <v>58680.58</v>
      </c>
      <c r="Y297" s="42">
        <v>76502.3</v>
      </c>
      <c r="Z297" s="58">
        <f t="shared" si="117"/>
        <v>8.9355978501130862E-2</v>
      </c>
      <c r="AA297" s="58">
        <f t="shared" si="118"/>
        <v>0.10750011120672731</v>
      </c>
      <c r="AB297" s="58">
        <f t="shared" si="119"/>
        <v>0.14929214858536799</v>
      </c>
      <c r="AC297" s="59">
        <f t="shared" si="111"/>
        <v>70657.153863953237</v>
      </c>
      <c r="AD297" s="59">
        <f t="shared" si="112"/>
        <v>71834.00771302401</v>
      </c>
      <c r="AE297" s="59">
        <f t="shared" si="113"/>
        <v>74544.697766254976</v>
      </c>
      <c r="AF297" s="60">
        <f t="shared" si="104"/>
        <v>217035.85934323221</v>
      </c>
      <c r="AG297" s="87">
        <v>2.2047347584064882E-2</v>
      </c>
      <c r="AH297" s="85">
        <f t="shared" si="114"/>
        <v>217035.85934323198</v>
      </c>
      <c r="AI297" s="86">
        <f t="shared" si="105"/>
        <v>2.3283064365386963E-10</v>
      </c>
      <c r="AJ297" s="61">
        <f t="shared" si="106"/>
        <v>2.2047347584064882E-2</v>
      </c>
      <c r="AK297" s="62">
        <f t="shared" si="115"/>
        <v>66291.421830589054</v>
      </c>
      <c r="AL297" s="63">
        <f t="shared" si="107"/>
        <v>2.1999999999999999E-2</v>
      </c>
      <c r="AM297" s="64">
        <f t="shared" si="120"/>
        <v>-9.6180953498590238E-3</v>
      </c>
      <c r="AN297" s="42"/>
      <c r="AO297" s="42"/>
      <c r="AP297" s="42"/>
      <c r="AQ297" s="65">
        <f t="shared" si="108"/>
        <v>2.2047347584064882E-2</v>
      </c>
      <c r="AR297" s="60">
        <f t="shared" si="116"/>
        <v>64861.399999999994</v>
      </c>
      <c r="AS297" s="45">
        <f t="shared" si="109"/>
        <v>66291.421830589054</v>
      </c>
      <c r="AT297" s="66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2">
        <v>294</v>
      </c>
      <c r="B298" s="37" t="s">
        <v>880</v>
      </c>
      <c r="C298" s="37" t="s">
        <v>882</v>
      </c>
      <c r="D298" s="38" t="s">
        <v>867</v>
      </c>
      <c r="E298" s="38" t="s">
        <v>868</v>
      </c>
      <c r="F298" s="39" t="s">
        <v>881</v>
      </c>
      <c r="G298" s="39">
        <v>4</v>
      </c>
      <c r="H298" s="39" t="s">
        <v>21</v>
      </c>
      <c r="I298" s="39" t="s">
        <v>1082</v>
      </c>
      <c r="J298" s="39" t="s">
        <v>24</v>
      </c>
      <c r="K298" s="42">
        <v>24308</v>
      </c>
      <c r="L298" s="42">
        <v>21908</v>
      </c>
      <c r="M298" s="42">
        <v>26043</v>
      </c>
      <c r="N298" s="42">
        <v>28582.67</v>
      </c>
      <c r="O298" s="42">
        <v>27041.33</v>
      </c>
      <c r="P298" s="42">
        <v>28653.5</v>
      </c>
      <c r="Q298" s="42">
        <v>31821.5</v>
      </c>
      <c r="R298" s="42">
        <v>29437</v>
      </c>
      <c r="S298" s="42">
        <v>30639.33</v>
      </c>
      <c r="T298" s="42">
        <v>30828</v>
      </c>
      <c r="U298" s="42">
        <v>29153</v>
      </c>
      <c r="V298" s="42">
        <v>31385</v>
      </c>
      <c r="W298" s="42">
        <v>25665</v>
      </c>
      <c r="X298" s="42">
        <v>25198</v>
      </c>
      <c r="Y298" s="42">
        <v>29476</v>
      </c>
      <c r="Z298" s="58">
        <f t="shared" si="117"/>
        <v>0.11244569688991279</v>
      </c>
      <c r="AA298" s="58">
        <f t="shared" si="118"/>
        <v>0.17876830673029454</v>
      </c>
      <c r="AB298" s="58">
        <f t="shared" si="119"/>
        <v>0.30909577093960827</v>
      </c>
      <c r="AC298" s="59">
        <f t="shared" si="111"/>
        <v>28550.918810679614</v>
      </c>
      <c r="AD298" s="59">
        <f t="shared" si="112"/>
        <v>30253.088592233009</v>
      </c>
      <c r="AE298" s="59">
        <f t="shared" si="113"/>
        <v>33597.942961165048</v>
      </c>
      <c r="AF298" s="60">
        <f t="shared" si="104"/>
        <v>92401.950364077667</v>
      </c>
      <c r="AG298" s="87">
        <v>3.7063573148223276E-2</v>
      </c>
      <c r="AH298" s="85">
        <f t="shared" si="114"/>
        <v>92401.950364077653</v>
      </c>
      <c r="AI298" s="86">
        <f t="shared" si="105"/>
        <v>0</v>
      </c>
      <c r="AJ298" s="61">
        <f t="shared" si="106"/>
        <v>3.7063573148223276E-2</v>
      </c>
      <c r="AK298" s="62">
        <f t="shared" si="115"/>
        <v>26616.236604849149</v>
      </c>
      <c r="AL298" s="63">
        <f t="shared" si="107"/>
        <v>3.7100000000000001E-2</v>
      </c>
      <c r="AM298" s="64">
        <f t="shared" si="120"/>
        <v>4.5371519910286651E-3</v>
      </c>
      <c r="AN298" s="42"/>
      <c r="AO298" s="42"/>
      <c r="AP298" s="42"/>
      <c r="AQ298" s="65">
        <f t="shared" si="108"/>
        <v>3.7063573148223276E-2</v>
      </c>
      <c r="AR298" s="60">
        <f t="shared" si="116"/>
        <v>25665</v>
      </c>
      <c r="AS298" s="45">
        <f t="shared" si="109"/>
        <v>26616.236604849149</v>
      </c>
      <c r="AT298" s="66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2">
        <v>295</v>
      </c>
      <c r="B299" s="37" t="s">
        <v>883</v>
      </c>
      <c r="C299" s="37" t="s">
        <v>885</v>
      </c>
      <c r="D299" s="38" t="s">
        <v>867</v>
      </c>
      <c r="E299" s="38" t="s">
        <v>868</v>
      </c>
      <c r="F299" s="39" t="s">
        <v>884</v>
      </c>
      <c r="G299" s="39">
        <v>6</v>
      </c>
      <c r="H299" s="39" t="s">
        <v>21</v>
      </c>
      <c r="I299" s="39" t="s">
        <v>1082</v>
      </c>
      <c r="J299" s="39" t="s">
        <v>24</v>
      </c>
      <c r="K299" s="42">
        <v>87371.989999999991</v>
      </c>
      <c r="L299" s="42">
        <v>79934.12999999999</v>
      </c>
      <c r="M299" s="42">
        <v>84541.41</v>
      </c>
      <c r="N299" s="42">
        <v>96163.16</v>
      </c>
      <c r="O299" s="42">
        <v>96718.46</v>
      </c>
      <c r="P299" s="42">
        <v>102386</v>
      </c>
      <c r="Q299" s="42">
        <v>101720.17</v>
      </c>
      <c r="R299" s="42">
        <v>99299.83</v>
      </c>
      <c r="S299" s="42">
        <v>107757</v>
      </c>
      <c r="T299" s="42">
        <v>102045.83</v>
      </c>
      <c r="U299" s="42">
        <v>106942.17</v>
      </c>
      <c r="V299" s="42">
        <v>102232.97</v>
      </c>
      <c r="W299" s="42">
        <v>91519.5</v>
      </c>
      <c r="X299" s="42">
        <v>86702</v>
      </c>
      <c r="Y299" s="42">
        <v>89442.5</v>
      </c>
      <c r="Z299" s="58">
        <f t="shared" si="117"/>
        <v>0.1069732988798815</v>
      </c>
      <c r="AA299" s="58">
        <f t="shared" si="118"/>
        <v>0.17184008284577246</v>
      </c>
      <c r="AB299" s="58">
        <f t="shared" si="119"/>
        <v>0.16421944836096802</v>
      </c>
      <c r="AC299" s="59">
        <f t="shared" ref="AC299:AC330" si="121">$W299*(Z299+1)</f>
        <v>101309.64282683731</v>
      </c>
      <c r="AD299" s="59">
        <f t="shared" ref="AD299:AD330" si="122">$W299*(1+AA299)</f>
        <v>107246.21846200367</v>
      </c>
      <c r="AE299" s="59">
        <f t="shared" ref="AE299:AE330" si="123">$W299*(AB299+1)</f>
        <v>106548.78180427161</v>
      </c>
      <c r="AF299" s="60">
        <f t="shared" si="104"/>
        <v>315104.64309311262</v>
      </c>
      <c r="AG299" s="87">
        <v>2.7879231660704457E-2</v>
      </c>
      <c r="AH299" s="85">
        <f t="shared" ref="AH299:AH330" si="124">W299*((1+AG299)^4+(1+AG299)^5+(1+AG299)^6)</f>
        <v>315104.64309311222</v>
      </c>
      <c r="AI299" s="86">
        <f t="shared" si="105"/>
        <v>0</v>
      </c>
      <c r="AJ299" s="61">
        <f t="shared" si="106"/>
        <v>2.7879231660704457E-2</v>
      </c>
      <c r="AK299" s="62">
        <f t="shared" ref="AK299:AK330" si="125">+W299*(1+AJ299)</f>
        <v>94070.993341971829</v>
      </c>
      <c r="AL299" s="63">
        <f t="shared" si="107"/>
        <v>2.7900000000000001E-2</v>
      </c>
      <c r="AM299" s="64">
        <f t="shared" si="120"/>
        <v>3.872254009481102E-3</v>
      </c>
      <c r="AN299" s="42"/>
      <c r="AO299" s="42"/>
      <c r="AP299" s="42"/>
      <c r="AQ299" s="65">
        <f t="shared" si="108"/>
        <v>2.7879231660704457E-2</v>
      </c>
      <c r="AR299" s="60">
        <f t="shared" ref="AR299:AR330" si="126">W299</f>
        <v>91519.5</v>
      </c>
      <c r="AS299" s="45">
        <f t="shared" si="109"/>
        <v>94070.993341971829</v>
      </c>
      <c r="AT299" s="66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2">
        <v>296</v>
      </c>
      <c r="B300" s="37" t="s">
        <v>886</v>
      </c>
      <c r="C300" s="37" t="s">
        <v>888</v>
      </c>
      <c r="D300" s="38" t="s">
        <v>867</v>
      </c>
      <c r="E300" s="38" t="s">
        <v>868</v>
      </c>
      <c r="F300" s="39" t="s">
        <v>887</v>
      </c>
      <c r="G300" s="39">
        <v>6</v>
      </c>
      <c r="H300" s="39" t="s">
        <v>21</v>
      </c>
      <c r="I300" s="39" t="s">
        <v>1082</v>
      </c>
      <c r="J300" s="39" t="s">
        <v>24</v>
      </c>
      <c r="K300" s="42">
        <v>6734</v>
      </c>
      <c r="L300" s="42">
        <v>6346</v>
      </c>
      <c r="M300" s="42">
        <v>7736</v>
      </c>
      <c r="N300" s="42">
        <v>8217</v>
      </c>
      <c r="O300" s="42">
        <v>7605</v>
      </c>
      <c r="P300" s="42">
        <v>7824</v>
      </c>
      <c r="Q300" s="42">
        <v>10551</v>
      </c>
      <c r="R300" s="42">
        <v>8755</v>
      </c>
      <c r="S300" s="42">
        <v>8371</v>
      </c>
      <c r="T300" s="42">
        <v>8705</v>
      </c>
      <c r="U300" s="42">
        <v>8092</v>
      </c>
      <c r="V300" s="42">
        <v>8339</v>
      </c>
      <c r="W300" s="42">
        <v>6147</v>
      </c>
      <c r="X300" s="42">
        <v>5521.33</v>
      </c>
      <c r="Y300" s="42">
        <v>7625.2</v>
      </c>
      <c r="Z300" s="58">
        <f t="shared" si="117"/>
        <v>0.12934362934362942</v>
      </c>
      <c r="AA300" s="58">
        <f t="shared" si="118"/>
        <v>0.16186516186516187</v>
      </c>
      <c r="AB300" s="58">
        <f t="shared" si="119"/>
        <v>0.56682506682506673</v>
      </c>
      <c r="AC300" s="59">
        <f t="shared" si="121"/>
        <v>6942.0752895752903</v>
      </c>
      <c r="AD300" s="59">
        <f t="shared" si="122"/>
        <v>7141.9851499851502</v>
      </c>
      <c r="AE300" s="59">
        <f t="shared" si="123"/>
        <v>9631.2736857736854</v>
      </c>
      <c r="AF300" s="60">
        <f t="shared" si="104"/>
        <v>23715.334125334128</v>
      </c>
      <c r="AG300" s="87">
        <v>5.141986608136722E-2</v>
      </c>
      <c r="AH300" s="85">
        <f t="shared" si="124"/>
        <v>23715.334125334135</v>
      </c>
      <c r="AI300" s="86">
        <f t="shared" si="105"/>
        <v>0</v>
      </c>
      <c r="AJ300" s="61">
        <f t="shared" si="106"/>
        <v>5.141986608136722E-2</v>
      </c>
      <c r="AK300" s="62">
        <f t="shared" si="125"/>
        <v>6463.0779168021636</v>
      </c>
      <c r="AL300" s="63">
        <f t="shared" si="107"/>
        <v>5.1400000000000001E-2</v>
      </c>
      <c r="AM300" s="64">
        <f t="shared" si="120"/>
        <v>-7.5716200008891787E-3</v>
      </c>
      <c r="AN300" s="42"/>
      <c r="AO300" s="42"/>
      <c r="AP300" s="42"/>
      <c r="AQ300" s="65">
        <f t="shared" si="108"/>
        <v>5.141986608136722E-2</v>
      </c>
      <c r="AR300" s="60">
        <f t="shared" si="126"/>
        <v>6147</v>
      </c>
      <c r="AS300" s="45">
        <f t="shared" si="109"/>
        <v>6463.0779168021636</v>
      </c>
      <c r="AT300" s="66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2">
        <v>297</v>
      </c>
      <c r="B301" s="37" t="s">
        <v>889</v>
      </c>
      <c r="C301" s="37" t="s">
        <v>891</v>
      </c>
      <c r="D301" s="38" t="s">
        <v>867</v>
      </c>
      <c r="E301" s="38" t="s">
        <v>868</v>
      </c>
      <c r="F301" s="39" t="s">
        <v>890</v>
      </c>
      <c r="G301" s="39">
        <v>6</v>
      </c>
      <c r="H301" s="39" t="s">
        <v>21</v>
      </c>
      <c r="I301" s="39" t="s">
        <v>1082</v>
      </c>
      <c r="J301" s="39" t="s">
        <v>24</v>
      </c>
      <c r="K301" s="42">
        <v>4738</v>
      </c>
      <c r="L301" s="42">
        <v>3816</v>
      </c>
      <c r="M301" s="42">
        <v>4739</v>
      </c>
      <c r="N301" s="42">
        <v>5395</v>
      </c>
      <c r="O301" s="42">
        <v>4908</v>
      </c>
      <c r="P301" s="42">
        <v>5165</v>
      </c>
      <c r="Q301" s="42">
        <v>6597</v>
      </c>
      <c r="R301" s="42">
        <v>5350</v>
      </c>
      <c r="S301" s="42">
        <v>5243</v>
      </c>
      <c r="T301" s="42">
        <v>5703</v>
      </c>
      <c r="U301" s="42">
        <v>5189</v>
      </c>
      <c r="V301" s="42">
        <v>5953</v>
      </c>
      <c r="W301" s="42">
        <v>4798</v>
      </c>
      <c r="X301" s="42">
        <v>4393</v>
      </c>
      <c r="Y301" s="42">
        <v>5558.5</v>
      </c>
      <c r="Z301" s="58">
        <f t="shared" si="117"/>
        <v>3.588011819333059E-2</v>
      </c>
      <c r="AA301" s="58">
        <f t="shared" si="118"/>
        <v>9.0122414520894978E-2</v>
      </c>
      <c r="AB301" s="58">
        <f t="shared" si="119"/>
        <v>0.39235964542000845</v>
      </c>
      <c r="AC301" s="59">
        <f t="shared" si="121"/>
        <v>4970.1528070916002</v>
      </c>
      <c r="AD301" s="59">
        <f t="shared" si="122"/>
        <v>5230.4073448712543</v>
      </c>
      <c r="AE301" s="59">
        <f t="shared" si="123"/>
        <v>6680.5415787252005</v>
      </c>
      <c r="AF301" s="60">
        <f t="shared" si="104"/>
        <v>16881.101730688053</v>
      </c>
      <c r="AG301" s="87">
        <v>3.2320531214600511E-2</v>
      </c>
      <c r="AH301" s="85">
        <f t="shared" si="124"/>
        <v>16881.101730688039</v>
      </c>
      <c r="AI301" s="86">
        <f t="shared" si="105"/>
        <v>0</v>
      </c>
      <c r="AJ301" s="61">
        <f t="shared" si="106"/>
        <v>3.2320531214600511E-2</v>
      </c>
      <c r="AK301" s="62">
        <f t="shared" si="125"/>
        <v>4953.0739087676529</v>
      </c>
      <c r="AL301" s="63">
        <f t="shared" si="107"/>
        <v>3.2300000000000002E-2</v>
      </c>
      <c r="AM301" s="64">
        <f t="shared" si="120"/>
        <v>1.0492216050159708E-3</v>
      </c>
      <c r="AN301" s="42"/>
      <c r="AO301" s="42"/>
      <c r="AP301" s="42"/>
      <c r="AQ301" s="65">
        <f t="shared" si="108"/>
        <v>3.2320531214600511E-2</v>
      </c>
      <c r="AR301" s="60">
        <f t="shared" si="126"/>
        <v>4798</v>
      </c>
      <c r="AS301" s="45">
        <f t="shared" si="109"/>
        <v>4953.0739087676529</v>
      </c>
      <c r="AT301" s="66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2">
        <v>298</v>
      </c>
      <c r="B302" s="37" t="s">
        <v>892</v>
      </c>
      <c r="C302" s="37" t="s">
        <v>893</v>
      </c>
      <c r="D302" s="38" t="s">
        <v>867</v>
      </c>
      <c r="E302" s="38" t="s">
        <v>868</v>
      </c>
      <c r="F302" s="39" t="s">
        <v>81</v>
      </c>
      <c r="G302" s="39">
        <v>6</v>
      </c>
      <c r="H302" s="39" t="s">
        <v>21</v>
      </c>
      <c r="I302" s="39" t="s">
        <v>1082</v>
      </c>
      <c r="J302" s="39" t="s">
        <v>24</v>
      </c>
      <c r="K302" s="42">
        <v>1264.67</v>
      </c>
      <c r="L302" s="42">
        <v>1100</v>
      </c>
      <c r="M302" s="42">
        <v>1665.83</v>
      </c>
      <c r="N302" s="42">
        <v>1462.17</v>
      </c>
      <c r="O302" s="42">
        <v>1292.6600000000001</v>
      </c>
      <c r="P302" s="42">
        <v>1208.3399999999999</v>
      </c>
      <c r="Q302" s="42">
        <v>1073</v>
      </c>
      <c r="R302" s="42">
        <v>1201</v>
      </c>
      <c r="S302" s="42">
        <v>1155</v>
      </c>
      <c r="T302" s="42">
        <v>1129</v>
      </c>
      <c r="U302" s="42">
        <v>1216</v>
      </c>
      <c r="V302" s="42">
        <v>1193.5</v>
      </c>
      <c r="W302" s="42">
        <v>1171.5</v>
      </c>
      <c r="X302" s="42">
        <v>1024</v>
      </c>
      <c r="Y302" s="42">
        <v>1117</v>
      </c>
      <c r="Z302" s="58">
        <f t="shared" si="117"/>
        <v>2.2132255845398463E-2</v>
      </c>
      <c r="AA302" s="58">
        <f t="shared" si="118"/>
        <v>-4.4541263728878011E-2</v>
      </c>
      <c r="AB302" s="58">
        <f t="shared" si="119"/>
        <v>-0.15155732325428772</v>
      </c>
      <c r="AC302" s="59">
        <f t="shared" si="121"/>
        <v>1197.4279377228843</v>
      </c>
      <c r="AD302" s="59">
        <f t="shared" si="122"/>
        <v>1119.3199095416194</v>
      </c>
      <c r="AE302" s="59">
        <f t="shared" si="123"/>
        <v>993.95059580760199</v>
      </c>
      <c r="AF302" s="60">
        <f t="shared" si="104"/>
        <v>3310.6984430721054</v>
      </c>
      <c r="AG302" s="87">
        <v>-1.1885946914072534E-2</v>
      </c>
      <c r="AH302" s="85">
        <f t="shared" si="124"/>
        <v>3310.6984430721059</v>
      </c>
      <c r="AI302" s="86">
        <f t="shared" si="105"/>
        <v>0</v>
      </c>
      <c r="AJ302" s="61">
        <f t="shared" si="106"/>
        <v>-1.1885946914072534E-2</v>
      </c>
      <c r="AK302" s="62">
        <f t="shared" si="125"/>
        <v>1157.5756131901639</v>
      </c>
      <c r="AL302" s="63">
        <f t="shared" si="107"/>
        <v>-1.1900000000000001E-2</v>
      </c>
      <c r="AM302" s="64">
        <f t="shared" si="120"/>
        <v>-6.3568955362804935E-3</v>
      </c>
      <c r="AN302" s="42"/>
      <c r="AO302" s="42"/>
      <c r="AP302" s="42"/>
      <c r="AQ302" s="65">
        <f t="shared" si="108"/>
        <v>-1.1885946914072534E-2</v>
      </c>
      <c r="AR302" s="60">
        <f t="shared" si="126"/>
        <v>1171.5</v>
      </c>
      <c r="AS302" s="45">
        <f t="shared" si="109"/>
        <v>1157.5756131901639</v>
      </c>
      <c r="AT302" s="66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2">
        <v>299</v>
      </c>
      <c r="B303" s="37" t="s">
        <v>894</v>
      </c>
      <c r="C303" s="37" t="s">
        <v>896</v>
      </c>
      <c r="D303" s="38" t="s">
        <v>867</v>
      </c>
      <c r="E303" s="38" t="s">
        <v>868</v>
      </c>
      <c r="F303" s="39" t="s">
        <v>895</v>
      </c>
      <c r="G303" s="39">
        <v>5</v>
      </c>
      <c r="H303" s="39" t="s">
        <v>21</v>
      </c>
      <c r="I303" s="39" t="s">
        <v>1082</v>
      </c>
      <c r="J303" s="39" t="s">
        <v>24</v>
      </c>
      <c r="K303" s="42">
        <v>189778.80000000002</v>
      </c>
      <c r="L303" s="42">
        <v>178662.40999999997</v>
      </c>
      <c r="M303" s="42">
        <v>206886.25</v>
      </c>
      <c r="N303" s="42">
        <v>183085.03999999998</v>
      </c>
      <c r="O303" s="42">
        <v>168667.57</v>
      </c>
      <c r="P303" s="42">
        <v>176927.25</v>
      </c>
      <c r="Q303" s="42">
        <v>161470.84999999998</v>
      </c>
      <c r="R303" s="42">
        <v>165692.72</v>
      </c>
      <c r="S303" s="42">
        <v>165808.58000000002</v>
      </c>
      <c r="T303" s="42">
        <v>173666.79</v>
      </c>
      <c r="U303" s="42">
        <v>176639.16</v>
      </c>
      <c r="V303" s="42">
        <v>172286.29</v>
      </c>
      <c r="W303" s="42">
        <v>179601.99</v>
      </c>
      <c r="X303" s="42">
        <v>170447.4</v>
      </c>
      <c r="Y303" s="42">
        <v>177766.1</v>
      </c>
      <c r="Z303" s="58">
        <f t="shared" si="117"/>
        <v>-0.11124124507057698</v>
      </c>
      <c r="AA303" s="58">
        <f t="shared" si="118"/>
        <v>-6.7718575520553492E-2</v>
      </c>
      <c r="AB303" s="58">
        <f t="shared" si="119"/>
        <v>-0.14916286750680285</v>
      </c>
      <c r="AC303" s="59">
        <f t="shared" si="121"/>
        <v>159622.84101524667</v>
      </c>
      <c r="AD303" s="59">
        <f t="shared" si="122"/>
        <v>167439.59907654329</v>
      </c>
      <c r="AE303" s="59">
        <f t="shared" si="123"/>
        <v>152812.04216167185</v>
      </c>
      <c r="AF303" s="60">
        <f t="shared" si="104"/>
        <v>479874.48225346179</v>
      </c>
      <c r="AG303" s="87">
        <v>-2.2934979067433418E-2</v>
      </c>
      <c r="AH303" s="85">
        <f t="shared" si="124"/>
        <v>479874.48225346149</v>
      </c>
      <c r="AI303" s="86">
        <f t="shared" si="105"/>
        <v>0</v>
      </c>
      <c r="AJ303" s="61">
        <f t="shared" si="106"/>
        <v>-2.2934979067433418E-2</v>
      </c>
      <c r="AK303" s="62">
        <f t="shared" si="125"/>
        <v>175482.82211888061</v>
      </c>
      <c r="AL303" s="63">
        <f t="shared" si="107"/>
        <v>-2.29E-2</v>
      </c>
      <c r="AM303" s="64">
        <f t="shared" si="120"/>
        <v>-4.5824639449155713E-3</v>
      </c>
      <c r="AN303" s="42"/>
      <c r="AO303" s="42"/>
      <c r="AP303" s="42"/>
      <c r="AQ303" s="65">
        <f t="shared" si="108"/>
        <v>-2.2934979067433418E-2</v>
      </c>
      <c r="AR303" s="60">
        <f t="shared" si="126"/>
        <v>179601.99</v>
      </c>
      <c r="AS303" s="45">
        <f t="shared" si="109"/>
        <v>175482.82211888061</v>
      </c>
      <c r="AT303" s="66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2">
        <v>300</v>
      </c>
      <c r="B304" s="37" t="s">
        <v>897</v>
      </c>
      <c r="C304" s="37" t="s">
        <v>899</v>
      </c>
      <c r="D304" s="38" t="s">
        <v>867</v>
      </c>
      <c r="E304" s="38" t="s">
        <v>868</v>
      </c>
      <c r="F304" s="39" t="s">
        <v>898</v>
      </c>
      <c r="G304" s="39">
        <v>6</v>
      </c>
      <c r="H304" s="39" t="s">
        <v>21</v>
      </c>
      <c r="I304" s="39" t="s">
        <v>1082</v>
      </c>
      <c r="J304" s="39" t="s">
        <v>24</v>
      </c>
      <c r="K304" s="42">
        <v>58091</v>
      </c>
      <c r="L304" s="42">
        <v>57466.7</v>
      </c>
      <c r="M304" s="42">
        <v>56846.96</v>
      </c>
      <c r="N304" s="42">
        <v>67717.320000000007</v>
      </c>
      <c r="O304" s="42">
        <v>61939.75</v>
      </c>
      <c r="P304" s="42">
        <v>67367.78</v>
      </c>
      <c r="Q304" s="42">
        <v>66979.58</v>
      </c>
      <c r="R304" s="42">
        <v>68015.78</v>
      </c>
      <c r="S304" s="42">
        <v>68932.709999999992</v>
      </c>
      <c r="T304" s="42">
        <v>61708.98</v>
      </c>
      <c r="U304" s="42">
        <v>62893.69</v>
      </c>
      <c r="V304" s="42">
        <v>65192.39</v>
      </c>
      <c r="W304" s="42">
        <v>54463.25</v>
      </c>
      <c r="X304" s="42">
        <v>57937.2</v>
      </c>
      <c r="Y304" s="42">
        <v>57222.2</v>
      </c>
      <c r="Z304" s="58">
        <f t="shared" si="117"/>
        <v>6.6253808679485715E-2</v>
      </c>
      <c r="AA304" s="58">
        <f t="shared" si="118"/>
        <v>0.15969392849150466</v>
      </c>
      <c r="AB304" s="58">
        <f t="shared" si="119"/>
        <v>0.15301130984145561</v>
      </c>
      <c r="AC304" s="59">
        <f t="shared" si="121"/>
        <v>58071.647745563001</v>
      </c>
      <c r="AD304" s="59">
        <f t="shared" si="122"/>
        <v>63160.700350914944</v>
      </c>
      <c r="AE304" s="59">
        <f t="shared" si="123"/>
        <v>62796.743220722659</v>
      </c>
      <c r="AF304" s="60">
        <f t="shared" si="104"/>
        <v>184029.0913172006</v>
      </c>
      <c r="AG304" s="87">
        <v>2.403782708853917E-2</v>
      </c>
      <c r="AH304" s="85">
        <f t="shared" si="124"/>
        <v>184029.0913172006</v>
      </c>
      <c r="AI304" s="86">
        <f t="shared" si="105"/>
        <v>0</v>
      </c>
      <c r="AJ304" s="61">
        <f t="shared" si="106"/>
        <v>2.403782708853917E-2</v>
      </c>
      <c r="AK304" s="62">
        <f t="shared" si="125"/>
        <v>55772.428186179874</v>
      </c>
      <c r="AL304" s="63">
        <f t="shared" si="107"/>
        <v>2.4E-2</v>
      </c>
      <c r="AM304" s="64">
        <f t="shared" si="120"/>
        <v>-5.3593027721724473E-3</v>
      </c>
      <c r="AN304" s="42"/>
      <c r="AO304" s="42"/>
      <c r="AP304" s="42"/>
      <c r="AQ304" s="65">
        <f t="shared" si="108"/>
        <v>2.403782708853917E-2</v>
      </c>
      <c r="AR304" s="60">
        <f t="shared" si="126"/>
        <v>54463.25</v>
      </c>
      <c r="AS304" s="45">
        <f t="shared" si="109"/>
        <v>55772.428186179874</v>
      </c>
      <c r="AT304" s="66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2">
        <v>301</v>
      </c>
      <c r="B305" s="37" t="s">
        <v>900</v>
      </c>
      <c r="C305" s="37" t="s">
        <v>902</v>
      </c>
      <c r="D305" s="38" t="s">
        <v>867</v>
      </c>
      <c r="E305" s="38" t="s">
        <v>868</v>
      </c>
      <c r="F305" s="39" t="s">
        <v>901</v>
      </c>
      <c r="G305" s="39">
        <v>3</v>
      </c>
      <c r="H305" s="39" t="s">
        <v>1076</v>
      </c>
      <c r="I305" s="39" t="s">
        <v>1082</v>
      </c>
      <c r="J305" s="39" t="s">
        <v>24</v>
      </c>
      <c r="K305" s="42">
        <v>730146.56</v>
      </c>
      <c r="L305" s="42">
        <v>678682.96</v>
      </c>
      <c r="M305" s="42">
        <v>707002.32</v>
      </c>
      <c r="N305" s="42">
        <v>677721.5</v>
      </c>
      <c r="O305" s="42">
        <v>662467</v>
      </c>
      <c r="P305" s="42">
        <v>653538</v>
      </c>
      <c r="Q305" s="42">
        <v>648586</v>
      </c>
      <c r="R305" s="42">
        <v>638404</v>
      </c>
      <c r="S305" s="42">
        <v>645169</v>
      </c>
      <c r="T305" s="42">
        <v>709316</v>
      </c>
      <c r="U305" s="42">
        <v>663707</v>
      </c>
      <c r="V305" s="42">
        <v>717518</v>
      </c>
      <c r="W305" s="42">
        <v>770444.34000000008</v>
      </c>
      <c r="X305" s="42">
        <v>712027.66</v>
      </c>
      <c r="Y305" s="42">
        <v>807550.8</v>
      </c>
      <c r="Z305" s="58">
        <f t="shared" si="117"/>
        <v>-9.2693116297089762E-2</v>
      </c>
      <c r="AA305" s="58">
        <f t="shared" si="118"/>
        <v>-0.10492216795488296</v>
      </c>
      <c r="AB305" s="58">
        <f t="shared" si="119"/>
        <v>-0.11170436795593486</v>
      </c>
      <c r="AC305" s="59">
        <f t="shared" si="121"/>
        <v>699029.45319194556</v>
      </c>
      <c r="AD305" s="59">
        <f t="shared" si="122"/>
        <v>689607.64955863112</v>
      </c>
      <c r="AE305" s="59">
        <f t="shared" si="123"/>
        <v>684382.34195507271</v>
      </c>
      <c r="AF305" s="60">
        <f t="shared" si="104"/>
        <v>2073019.4447056493</v>
      </c>
      <c r="AG305" s="87">
        <v>-2.1559508175795997E-2</v>
      </c>
      <c r="AH305" s="85">
        <f t="shared" si="124"/>
        <v>2073019.44470565</v>
      </c>
      <c r="AI305" s="86">
        <f t="shared" si="105"/>
        <v>0</v>
      </c>
      <c r="AJ305" s="61">
        <f t="shared" si="106"/>
        <v>-2.1559508175795997E-2</v>
      </c>
      <c r="AK305" s="62">
        <f t="shared" si="125"/>
        <v>753833.93895277439</v>
      </c>
      <c r="AL305" s="63">
        <f t="shared" si="107"/>
        <v>-2.1600000000000001E-2</v>
      </c>
      <c r="AM305" s="64">
        <f t="shared" si="120"/>
        <v>4.4868803911961574E-3</v>
      </c>
      <c r="AN305" s="42"/>
      <c r="AO305" s="42"/>
      <c r="AP305" s="42"/>
      <c r="AQ305" s="65">
        <f t="shared" si="108"/>
        <v>-2.1559508175795997E-2</v>
      </c>
      <c r="AR305" s="60">
        <f t="shared" si="126"/>
        <v>770444.34000000008</v>
      </c>
      <c r="AS305" s="45">
        <f t="shared" si="109"/>
        <v>753833.93895277439</v>
      </c>
      <c r="AT305" s="66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2">
        <v>302</v>
      </c>
      <c r="B306" s="37" t="s">
        <v>903</v>
      </c>
      <c r="C306" s="37" t="s">
        <v>905</v>
      </c>
      <c r="D306" s="38" t="s">
        <v>867</v>
      </c>
      <c r="E306" s="38" t="s">
        <v>868</v>
      </c>
      <c r="F306" s="39" t="s">
        <v>904</v>
      </c>
      <c r="G306" s="39">
        <v>2</v>
      </c>
      <c r="H306" s="39" t="s">
        <v>1076</v>
      </c>
      <c r="I306" s="39" t="s">
        <v>1082</v>
      </c>
      <c r="J306" s="39" t="s">
        <v>24</v>
      </c>
      <c r="K306" s="42">
        <v>1084551.6499999999</v>
      </c>
      <c r="L306" s="42">
        <v>1004404.16</v>
      </c>
      <c r="M306" s="42">
        <v>1088022.6200000001</v>
      </c>
      <c r="N306" s="42">
        <v>1074715.3599999999</v>
      </c>
      <c r="O306" s="42">
        <v>1017414.55</v>
      </c>
      <c r="P306" s="42">
        <v>977728.89</v>
      </c>
      <c r="Q306" s="42">
        <v>986684.83000000007</v>
      </c>
      <c r="R306" s="42">
        <v>989778.54</v>
      </c>
      <c r="S306" s="42">
        <v>1006090.3800000001</v>
      </c>
      <c r="T306" s="42">
        <v>1109926.9099999999</v>
      </c>
      <c r="U306" s="42">
        <v>1028931.3200000001</v>
      </c>
      <c r="V306" s="42">
        <v>1083260.4300000002</v>
      </c>
      <c r="W306" s="42">
        <v>1076434.17</v>
      </c>
      <c r="X306" s="42">
        <v>1041137.1500000001</v>
      </c>
      <c r="Y306" s="42">
        <v>1181569.6000000001</v>
      </c>
      <c r="Z306" s="58">
        <f t="shared" si="117"/>
        <v>-6.1903091475634109E-2</v>
      </c>
      <c r="AA306" s="58">
        <f t="shared" si="118"/>
        <v>-9.8494857298866201E-2</v>
      </c>
      <c r="AB306" s="58">
        <f t="shared" si="119"/>
        <v>-9.0237122409061676E-2</v>
      </c>
      <c r="AC306" s="59">
        <f t="shared" si="121"/>
        <v>1009799.5671069917</v>
      </c>
      <c r="AD306" s="59">
        <f t="shared" si="122"/>
        <v>970410.9400342264</v>
      </c>
      <c r="AE306" s="59">
        <f t="shared" si="123"/>
        <v>979299.8480364132</v>
      </c>
      <c r="AF306" s="60">
        <f t="shared" si="104"/>
        <v>2959510.3551776311</v>
      </c>
      <c r="AG306" s="87">
        <v>-1.7317116080769742E-2</v>
      </c>
      <c r="AH306" s="85">
        <f t="shared" si="124"/>
        <v>2959510.3551776321</v>
      </c>
      <c r="AI306" s="86">
        <f t="shared" si="105"/>
        <v>0</v>
      </c>
      <c r="AJ306" s="61">
        <f t="shared" si="106"/>
        <v>-1.7317116080769742E-2</v>
      </c>
      <c r="AK306" s="62">
        <f t="shared" si="125"/>
        <v>1057793.434524803</v>
      </c>
      <c r="AL306" s="63">
        <f t="shared" si="107"/>
        <v>-1.7299999999999999E-2</v>
      </c>
      <c r="AM306" s="64">
        <f t="shared" si="120"/>
        <v>-6.2587003769976057E-4</v>
      </c>
      <c r="AN306" s="42"/>
      <c r="AO306" s="42"/>
      <c r="AP306" s="42"/>
      <c r="AQ306" s="65">
        <f t="shared" si="108"/>
        <v>-1.7317116080769742E-2</v>
      </c>
      <c r="AR306" s="60">
        <f t="shared" si="126"/>
        <v>1076434.17</v>
      </c>
      <c r="AS306" s="45">
        <f t="shared" si="109"/>
        <v>1057793.434524803</v>
      </c>
      <c r="AT306" s="66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2">
        <v>303</v>
      </c>
      <c r="B307" s="37" t="s">
        <v>906</v>
      </c>
      <c r="C307" s="37" t="s">
        <v>908</v>
      </c>
      <c r="D307" s="38" t="s">
        <v>867</v>
      </c>
      <c r="E307" s="38" t="s">
        <v>868</v>
      </c>
      <c r="F307" s="39" t="s">
        <v>907</v>
      </c>
      <c r="G307" s="39">
        <v>4</v>
      </c>
      <c r="H307" s="39" t="s">
        <v>21</v>
      </c>
      <c r="I307" s="39" t="s">
        <v>1082</v>
      </c>
      <c r="J307" s="39" t="s">
        <v>24</v>
      </c>
      <c r="K307" s="42">
        <v>260773.69</v>
      </c>
      <c r="L307" s="42">
        <v>250331.51999999996</v>
      </c>
      <c r="M307" s="42">
        <v>239201.7</v>
      </c>
      <c r="N307" s="42">
        <v>225884.63</v>
      </c>
      <c r="O307" s="42">
        <v>214536.08000000002</v>
      </c>
      <c r="P307" s="42">
        <v>199406.14</v>
      </c>
      <c r="Q307" s="42">
        <v>199239.71</v>
      </c>
      <c r="R307" s="42">
        <v>196735.34999999998</v>
      </c>
      <c r="S307" s="42">
        <v>196640.01</v>
      </c>
      <c r="T307" s="42">
        <v>214131.54</v>
      </c>
      <c r="U307" s="42">
        <v>198463.65</v>
      </c>
      <c r="V307" s="42">
        <v>222098.9</v>
      </c>
      <c r="W307" s="42">
        <v>225399.09</v>
      </c>
      <c r="X307" s="42">
        <v>223833.24</v>
      </c>
      <c r="Y307" s="42">
        <v>246031.2</v>
      </c>
      <c r="Z307" s="58">
        <f t="shared" si="117"/>
        <v>-0.17730933668960236</v>
      </c>
      <c r="AA307" s="58">
        <f t="shared" si="118"/>
        <v>-0.23532876341934639</v>
      </c>
      <c r="AB307" s="58">
        <f t="shared" si="119"/>
        <v>-0.23596697964430391</v>
      </c>
      <c r="AC307" s="59">
        <f t="shared" si="121"/>
        <v>185433.72686166002</v>
      </c>
      <c r="AD307" s="59">
        <f t="shared" si="122"/>
        <v>172356.20087445402</v>
      </c>
      <c r="AE307" s="59">
        <f t="shared" si="123"/>
        <v>172212.34751812537</v>
      </c>
      <c r="AF307" s="60">
        <f t="shared" si="104"/>
        <v>530002.27525423933</v>
      </c>
      <c r="AG307" s="87">
        <v>-4.7704579249195196E-2</v>
      </c>
      <c r="AH307" s="85">
        <f t="shared" si="124"/>
        <v>530002.23831729055</v>
      </c>
      <c r="AI307" s="86">
        <f t="shared" si="105"/>
        <v>3.6936948774382472E-2</v>
      </c>
      <c r="AJ307" s="61">
        <f t="shared" si="106"/>
        <v>-4.7704579249195196E-2</v>
      </c>
      <c r="AK307" s="62">
        <f t="shared" si="125"/>
        <v>214646.52124839849</v>
      </c>
      <c r="AL307" s="63">
        <f t="shared" si="107"/>
        <v>-4.7699999999999999E-2</v>
      </c>
      <c r="AM307" s="64">
        <f t="shared" si="120"/>
        <v>-1.2074871419033961E-2</v>
      </c>
      <c r="AN307" s="42"/>
      <c r="AO307" s="42"/>
      <c r="AP307" s="42"/>
      <c r="AQ307" s="65">
        <f t="shared" si="108"/>
        <v>-4.7704579249195196E-2</v>
      </c>
      <c r="AR307" s="60">
        <f t="shared" si="126"/>
        <v>225399.09</v>
      </c>
      <c r="AS307" s="45">
        <f t="shared" si="109"/>
        <v>214646.52124839849</v>
      </c>
      <c r="AT307" s="66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2">
        <v>304</v>
      </c>
      <c r="B308" s="37" t="s">
        <v>909</v>
      </c>
      <c r="C308" s="37" t="s">
        <v>911</v>
      </c>
      <c r="D308" s="38" t="s">
        <v>867</v>
      </c>
      <c r="E308" s="38" t="s">
        <v>868</v>
      </c>
      <c r="F308" s="39" t="s">
        <v>910</v>
      </c>
      <c r="G308" s="39">
        <v>3</v>
      </c>
      <c r="H308" s="39" t="s">
        <v>1076</v>
      </c>
      <c r="I308" s="39" t="s">
        <v>1082</v>
      </c>
      <c r="J308" s="39" t="s">
        <v>24</v>
      </c>
      <c r="K308" s="42">
        <v>1206061.8199999998</v>
      </c>
      <c r="L308" s="42">
        <v>1210964</v>
      </c>
      <c r="M308" s="42">
        <v>1221862.08</v>
      </c>
      <c r="N308" s="42">
        <v>1118348.79</v>
      </c>
      <c r="O308" s="42">
        <v>1054448.04</v>
      </c>
      <c r="P308" s="42">
        <v>1084491.44</v>
      </c>
      <c r="Q308" s="42">
        <v>1025303.9400000001</v>
      </c>
      <c r="R308" s="42">
        <v>1105538.07</v>
      </c>
      <c r="S308" s="42">
        <v>1125930.5</v>
      </c>
      <c r="T308" s="42">
        <v>1092114.26</v>
      </c>
      <c r="U308" s="42">
        <v>1157677.6099999999</v>
      </c>
      <c r="V308" s="42">
        <v>1192514.2000000002</v>
      </c>
      <c r="W308" s="42">
        <v>1282790.58</v>
      </c>
      <c r="X308" s="42">
        <v>1205576.02</v>
      </c>
      <c r="Y308" s="42">
        <v>1181332.3</v>
      </c>
      <c r="Z308" s="58">
        <f t="shared" si="117"/>
        <v>-0.12570979155944084</v>
      </c>
      <c r="AA308" s="58">
        <f t="shared" si="118"/>
        <v>-0.10079945984858385</v>
      </c>
      <c r="AB308" s="58">
        <f t="shared" si="119"/>
        <v>-0.14987447326705006</v>
      </c>
      <c r="AC308" s="59">
        <f t="shared" si="121"/>
        <v>1121531.2435737858</v>
      </c>
      <c r="AD308" s="59">
        <f t="shared" si="122"/>
        <v>1153485.9824371485</v>
      </c>
      <c r="AE308" s="59">
        <f t="shared" si="123"/>
        <v>1090533.0175105664</v>
      </c>
      <c r="AF308" s="60">
        <f t="shared" si="104"/>
        <v>3365550.2435215008</v>
      </c>
      <c r="AG308" s="87">
        <v>-2.6502309712226408E-2</v>
      </c>
      <c r="AH308" s="85">
        <f t="shared" si="124"/>
        <v>3365550.2435215004</v>
      </c>
      <c r="AI308" s="86">
        <f t="shared" si="105"/>
        <v>0</v>
      </c>
      <c r="AJ308" s="61">
        <f t="shared" si="106"/>
        <v>-2.6502309712226408E-2</v>
      </c>
      <c r="AK308" s="62">
        <f t="shared" si="125"/>
        <v>1248793.6667529135</v>
      </c>
      <c r="AL308" s="63">
        <f t="shared" si="107"/>
        <v>-2.6499999999999999E-2</v>
      </c>
      <c r="AM308" s="64">
        <f t="shared" si="120"/>
        <v>5.1530220617708178E-3</v>
      </c>
      <c r="AN308" s="42"/>
      <c r="AO308" s="42"/>
      <c r="AP308" s="42"/>
      <c r="AQ308" s="65">
        <f t="shared" si="108"/>
        <v>-2.6502309712226408E-2</v>
      </c>
      <c r="AR308" s="60">
        <f t="shared" si="126"/>
        <v>1282790.58</v>
      </c>
      <c r="AS308" s="45">
        <f t="shared" si="109"/>
        <v>1248793.6667529135</v>
      </c>
      <c r="AT308" s="66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2">
        <v>305</v>
      </c>
      <c r="B309" s="37" t="s">
        <v>912</v>
      </c>
      <c r="C309" s="37" t="s">
        <v>914</v>
      </c>
      <c r="D309" s="38" t="s">
        <v>867</v>
      </c>
      <c r="E309" s="38" t="s">
        <v>868</v>
      </c>
      <c r="F309" s="39" t="s">
        <v>913</v>
      </c>
      <c r="G309" s="39">
        <v>4</v>
      </c>
      <c r="H309" s="39" t="s">
        <v>21</v>
      </c>
      <c r="I309" s="39" t="s">
        <v>1082</v>
      </c>
      <c r="J309" s="39" t="s">
        <v>24</v>
      </c>
      <c r="K309" s="42">
        <v>54806.09</v>
      </c>
      <c r="L309" s="42">
        <v>50753.729999999996</v>
      </c>
      <c r="M309" s="42">
        <v>57683.89</v>
      </c>
      <c r="N309" s="42">
        <v>52275.64</v>
      </c>
      <c r="O309" s="42">
        <v>46882.479999999996</v>
      </c>
      <c r="P309" s="42">
        <v>47182.89</v>
      </c>
      <c r="Q309" s="42">
        <v>47035.8</v>
      </c>
      <c r="R309" s="42">
        <v>46142.67</v>
      </c>
      <c r="S309" s="42">
        <v>47092.42</v>
      </c>
      <c r="T309" s="42">
        <v>52335.679999999993</v>
      </c>
      <c r="U309" s="42">
        <v>51633.649999999994</v>
      </c>
      <c r="V309" s="42">
        <v>55919.07</v>
      </c>
      <c r="W309" s="42">
        <v>60711.54</v>
      </c>
      <c r="X309" s="42">
        <v>56838.54</v>
      </c>
      <c r="Y309" s="42">
        <v>64095</v>
      </c>
      <c r="Z309" s="58">
        <f t="shared" si="117"/>
        <v>-0.14457535649779063</v>
      </c>
      <c r="AA309" s="58">
        <f t="shared" si="118"/>
        <v>-0.13909403133848808</v>
      </c>
      <c r="AB309" s="58">
        <f t="shared" si="119"/>
        <v>-0.14177785716879265</v>
      </c>
      <c r="AC309" s="59">
        <f t="shared" si="121"/>
        <v>51934.147460970125</v>
      </c>
      <c r="AD309" s="59">
        <f t="shared" si="122"/>
        <v>52266.927152632132</v>
      </c>
      <c r="AE309" s="59">
        <f t="shared" si="123"/>
        <v>52103.987953382559</v>
      </c>
      <c r="AF309" s="60">
        <f t="shared" si="104"/>
        <v>156305.06256698479</v>
      </c>
      <c r="AG309" s="87">
        <v>-3.0184967990459079E-2</v>
      </c>
      <c r="AH309" s="85">
        <f t="shared" si="124"/>
        <v>156305.06256698476</v>
      </c>
      <c r="AI309" s="86">
        <f t="shared" si="105"/>
        <v>0</v>
      </c>
      <c r="AJ309" s="61">
        <f t="shared" si="106"/>
        <v>-3.0184967990459079E-2</v>
      </c>
      <c r="AK309" s="62">
        <f t="shared" si="125"/>
        <v>58878.964108448527</v>
      </c>
      <c r="AL309" s="63">
        <f t="shared" si="107"/>
        <v>-3.0200000000000001E-2</v>
      </c>
      <c r="AM309" s="64">
        <f t="shared" si="120"/>
        <v>8.5641708127208727E-3</v>
      </c>
      <c r="AN309" s="42"/>
      <c r="AO309" s="42"/>
      <c r="AP309" s="42"/>
      <c r="AQ309" s="65">
        <f t="shared" si="108"/>
        <v>-3.0184967990459079E-2</v>
      </c>
      <c r="AR309" s="60">
        <f t="shared" si="126"/>
        <v>60711.54</v>
      </c>
      <c r="AS309" s="45">
        <f t="shared" si="109"/>
        <v>58878.964108448527</v>
      </c>
      <c r="AT309" s="66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2">
        <v>306</v>
      </c>
      <c r="B310" s="37" t="s">
        <v>915</v>
      </c>
      <c r="C310" s="37" t="s">
        <v>917</v>
      </c>
      <c r="D310" s="38" t="s">
        <v>867</v>
      </c>
      <c r="E310" s="38" t="s">
        <v>868</v>
      </c>
      <c r="F310" s="39" t="s">
        <v>916</v>
      </c>
      <c r="G310" s="39">
        <v>2</v>
      </c>
      <c r="H310" s="39" t="s">
        <v>1076</v>
      </c>
      <c r="I310" s="39" t="s">
        <v>1082</v>
      </c>
      <c r="J310" s="39" t="s">
        <v>24</v>
      </c>
      <c r="K310" s="42">
        <v>231985.76</v>
      </c>
      <c r="L310" s="42">
        <v>232151.99</v>
      </c>
      <c r="M310" s="42">
        <v>248905.06</v>
      </c>
      <c r="N310" s="42">
        <v>210969.15999999997</v>
      </c>
      <c r="O310" s="42">
        <v>204851.38</v>
      </c>
      <c r="P310" s="42">
        <v>202887.33</v>
      </c>
      <c r="Q310" s="42">
        <v>211849.24</v>
      </c>
      <c r="R310" s="42">
        <v>190626.06</v>
      </c>
      <c r="S310" s="42">
        <v>191992.64</v>
      </c>
      <c r="T310" s="42">
        <v>218030.35</v>
      </c>
      <c r="U310" s="42">
        <v>209539.5</v>
      </c>
      <c r="V310" s="42">
        <v>247762</v>
      </c>
      <c r="W310" s="42">
        <v>251000.78</v>
      </c>
      <c r="X310" s="42">
        <v>244342.86</v>
      </c>
      <c r="Y310" s="42">
        <v>270479.60000000003</v>
      </c>
      <c r="Z310" s="58">
        <f t="shared" si="117"/>
        <v>-0.11696571375760312</v>
      </c>
      <c r="AA310" s="58">
        <f t="shared" si="118"/>
        <v>-0.12543196616895802</v>
      </c>
      <c r="AB310" s="58">
        <f t="shared" si="119"/>
        <v>-8.68006725930075E-2</v>
      </c>
      <c r="AC310" s="59">
        <f t="shared" si="121"/>
        <v>221642.29461358488</v>
      </c>
      <c r="AD310" s="59">
        <f t="shared" si="122"/>
        <v>219517.25865465793</v>
      </c>
      <c r="AE310" s="59">
        <f t="shared" si="123"/>
        <v>229213.74347463049</v>
      </c>
      <c r="AF310" s="60">
        <f t="shared" si="104"/>
        <v>670373.29674287327</v>
      </c>
      <c r="AG310" s="87">
        <v>-2.3013907139028626E-2</v>
      </c>
      <c r="AH310" s="85">
        <f t="shared" si="124"/>
        <v>670373.2967428735</v>
      </c>
      <c r="AI310" s="86">
        <f t="shared" si="105"/>
        <v>0</v>
      </c>
      <c r="AJ310" s="61">
        <f t="shared" si="106"/>
        <v>-2.3013907139028626E-2</v>
      </c>
      <c r="AK310" s="62">
        <f t="shared" si="125"/>
        <v>245224.27135725625</v>
      </c>
      <c r="AL310" s="63">
        <f t="shared" si="107"/>
        <v>-2.3E-2</v>
      </c>
      <c r="AM310" s="64">
        <f t="shared" si="120"/>
        <v>6.5866015639701736E-3</v>
      </c>
      <c r="AN310" s="42"/>
      <c r="AO310" s="42"/>
      <c r="AP310" s="42"/>
      <c r="AQ310" s="65">
        <f t="shared" si="108"/>
        <v>-2.3013907139028626E-2</v>
      </c>
      <c r="AR310" s="60">
        <f t="shared" si="126"/>
        <v>251000.78</v>
      </c>
      <c r="AS310" s="45">
        <f t="shared" si="109"/>
        <v>245224.27135725625</v>
      </c>
      <c r="AT310" s="66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2">
        <v>307</v>
      </c>
      <c r="B311" s="37" t="s">
        <v>918</v>
      </c>
      <c r="C311" s="37" t="s">
        <v>911</v>
      </c>
      <c r="D311" s="38" t="s">
        <v>867</v>
      </c>
      <c r="E311" s="38" t="s">
        <v>868</v>
      </c>
      <c r="F311" s="39" t="s">
        <v>919</v>
      </c>
      <c r="G311" s="39">
        <v>3</v>
      </c>
      <c r="H311" s="39" t="s">
        <v>1076</v>
      </c>
      <c r="I311" s="39" t="s">
        <v>1082</v>
      </c>
      <c r="J311" s="39" t="s">
        <v>24</v>
      </c>
      <c r="K311" s="42">
        <v>158754.11000000002</v>
      </c>
      <c r="L311" s="42">
        <v>157848.95999999999</v>
      </c>
      <c r="M311" s="42">
        <v>171595.06</v>
      </c>
      <c r="N311" s="42">
        <v>151789.66999999998</v>
      </c>
      <c r="O311" s="42">
        <v>136207.94</v>
      </c>
      <c r="P311" s="42">
        <v>137561.95000000001</v>
      </c>
      <c r="Q311" s="42">
        <v>146625.82</v>
      </c>
      <c r="R311" s="42">
        <v>141300.84</v>
      </c>
      <c r="S311" s="42">
        <v>158448.29999999999</v>
      </c>
      <c r="T311" s="42">
        <v>141966.53</v>
      </c>
      <c r="U311" s="42">
        <v>147872.06</v>
      </c>
      <c r="V311" s="42">
        <v>167037.17000000001</v>
      </c>
      <c r="W311" s="42">
        <v>162652.1</v>
      </c>
      <c r="X311" s="42">
        <v>161888.96000000002</v>
      </c>
      <c r="Y311" s="42">
        <v>174833.4</v>
      </c>
      <c r="Z311" s="58">
        <f t="shared" si="117"/>
        <v>-0.14201944126044996</v>
      </c>
      <c r="AA311" s="58">
        <f t="shared" si="118"/>
        <v>-0.13349046522323105</v>
      </c>
      <c r="AB311" s="58">
        <f t="shared" si="119"/>
        <v>-7.6396699272856639E-2</v>
      </c>
      <c r="AC311" s="59">
        <f t="shared" si="121"/>
        <v>139552.33963816118</v>
      </c>
      <c r="AD311" s="59">
        <f t="shared" si="122"/>
        <v>140939.5955014645</v>
      </c>
      <c r="AE311" s="59">
        <f t="shared" si="123"/>
        <v>150226.01643020139</v>
      </c>
      <c r="AF311" s="60">
        <f t="shared" si="104"/>
        <v>430717.95156982704</v>
      </c>
      <c r="AG311" s="87">
        <v>-2.4686311456324283E-2</v>
      </c>
      <c r="AH311" s="85">
        <f t="shared" si="124"/>
        <v>430717.95156982692</v>
      </c>
      <c r="AI311" s="86">
        <f t="shared" si="105"/>
        <v>0</v>
      </c>
      <c r="AJ311" s="61">
        <f t="shared" si="106"/>
        <v>-2.4686311456324283E-2</v>
      </c>
      <c r="AK311" s="62">
        <f t="shared" si="125"/>
        <v>158636.81960037482</v>
      </c>
      <c r="AL311" s="63">
        <f t="shared" si="107"/>
        <v>-2.47E-2</v>
      </c>
      <c r="AM311" s="64">
        <f t="shared" si="120"/>
        <v>2.0234641789886876E-3</v>
      </c>
      <c r="AN311" s="42"/>
      <c r="AO311" s="42"/>
      <c r="AP311" s="42"/>
      <c r="AQ311" s="65">
        <f t="shared" si="108"/>
        <v>-2.4686311456324283E-2</v>
      </c>
      <c r="AR311" s="60">
        <f t="shared" si="126"/>
        <v>162652.1</v>
      </c>
      <c r="AS311" s="45">
        <f t="shared" si="109"/>
        <v>158636.81960037482</v>
      </c>
      <c r="AT311" s="66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2">
        <v>308</v>
      </c>
      <c r="B312" s="37" t="s">
        <v>920</v>
      </c>
      <c r="C312" s="37" t="s">
        <v>922</v>
      </c>
      <c r="D312" s="38" t="s">
        <v>867</v>
      </c>
      <c r="E312" s="38" t="s">
        <v>868</v>
      </c>
      <c r="F312" s="39" t="s">
        <v>921</v>
      </c>
      <c r="G312" s="39">
        <v>3</v>
      </c>
      <c r="H312" s="39" t="s">
        <v>1076</v>
      </c>
      <c r="I312" s="39" t="s">
        <v>1082</v>
      </c>
      <c r="J312" s="39" t="s">
        <v>24</v>
      </c>
      <c r="K312" s="42">
        <v>164454.19</v>
      </c>
      <c r="L312" s="42">
        <v>156062.53</v>
      </c>
      <c r="M312" s="42">
        <v>166506.96</v>
      </c>
      <c r="N312" s="42">
        <v>162784.59</v>
      </c>
      <c r="O312" s="42">
        <v>139681.24</v>
      </c>
      <c r="P312" s="42">
        <v>136000.45000000001</v>
      </c>
      <c r="Q312" s="42">
        <v>141161.11000000002</v>
      </c>
      <c r="R312" s="42">
        <v>138340.28</v>
      </c>
      <c r="S312" s="42">
        <v>143965.51</v>
      </c>
      <c r="T312" s="42">
        <v>154938.64000000001</v>
      </c>
      <c r="U312" s="42">
        <v>150217.29999999999</v>
      </c>
      <c r="V312" s="42">
        <v>164068.32</v>
      </c>
      <c r="W312" s="42">
        <v>164319.03999999998</v>
      </c>
      <c r="X312" s="42">
        <v>167980.96000000002</v>
      </c>
      <c r="Y312" s="42">
        <v>179076.7</v>
      </c>
      <c r="Z312" s="58">
        <f t="shared" si="117"/>
        <v>-0.15063739026655398</v>
      </c>
      <c r="AA312" s="58">
        <f t="shared" si="118"/>
        <v>-0.1730192462715604</v>
      </c>
      <c r="AB312" s="58">
        <f t="shared" si="119"/>
        <v>-0.14163871410026097</v>
      </c>
      <c r="AC312" s="59">
        <f t="shared" si="121"/>
        <v>139566.44864329448</v>
      </c>
      <c r="AD312" s="59">
        <f t="shared" si="122"/>
        <v>135888.68355113361</v>
      </c>
      <c r="AE312" s="59">
        <f t="shared" si="123"/>
        <v>141045.10247221062</v>
      </c>
      <c r="AF312" s="60">
        <f t="shared" si="104"/>
        <v>416500.23466663877</v>
      </c>
      <c r="AG312" s="87">
        <v>-3.3218835691755703E-2</v>
      </c>
      <c r="AH312" s="85">
        <f t="shared" si="124"/>
        <v>416500.23466663883</v>
      </c>
      <c r="AI312" s="86">
        <f t="shared" si="105"/>
        <v>0</v>
      </c>
      <c r="AJ312" s="61">
        <f t="shared" si="106"/>
        <v>-3.3218835691755703E-2</v>
      </c>
      <c r="AK312" s="62">
        <f t="shared" si="125"/>
        <v>158860.55280921297</v>
      </c>
      <c r="AL312" s="63">
        <f t="shared" si="107"/>
        <v>-3.32E-2</v>
      </c>
      <c r="AM312" s="64">
        <f t="shared" si="120"/>
        <v>-6.8509926026805168E-5</v>
      </c>
      <c r="AN312" s="42"/>
      <c r="AO312" s="42"/>
      <c r="AP312" s="42"/>
      <c r="AQ312" s="65">
        <f t="shared" si="108"/>
        <v>-3.3218835691755703E-2</v>
      </c>
      <c r="AR312" s="60">
        <f t="shared" si="126"/>
        <v>164319.03999999998</v>
      </c>
      <c r="AS312" s="45">
        <f t="shared" si="109"/>
        <v>158860.55280921297</v>
      </c>
      <c r="AT312" s="66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2">
        <v>309</v>
      </c>
      <c r="B313" s="37" t="s">
        <v>923</v>
      </c>
      <c r="C313" s="37" t="s">
        <v>925</v>
      </c>
      <c r="D313" s="38" t="s">
        <v>867</v>
      </c>
      <c r="E313" s="38" t="s">
        <v>868</v>
      </c>
      <c r="F313" s="39" t="s">
        <v>924</v>
      </c>
      <c r="G313" s="39">
        <v>4</v>
      </c>
      <c r="H313" s="39" t="s">
        <v>21</v>
      </c>
      <c r="I313" s="39" t="s">
        <v>1082</v>
      </c>
      <c r="J313" s="39" t="s">
        <v>24</v>
      </c>
      <c r="K313" s="42">
        <v>94259.6</v>
      </c>
      <c r="L313" s="42">
        <v>79189.819999999992</v>
      </c>
      <c r="M313" s="42">
        <v>103807.78</v>
      </c>
      <c r="N313" s="42">
        <v>107280.29999999999</v>
      </c>
      <c r="O313" s="42">
        <v>108273.01</v>
      </c>
      <c r="P313" s="42">
        <v>107579.26</v>
      </c>
      <c r="Q313" s="42">
        <v>108232.62999999999</v>
      </c>
      <c r="R313" s="42">
        <v>108870.78</v>
      </c>
      <c r="S313" s="42">
        <v>100627.43000000001</v>
      </c>
      <c r="T313" s="42">
        <v>106077.84</v>
      </c>
      <c r="U313" s="42">
        <v>96694.92</v>
      </c>
      <c r="V313" s="42">
        <v>111190.07</v>
      </c>
      <c r="W313" s="42">
        <v>83286.91</v>
      </c>
      <c r="X313" s="42">
        <v>78672.25</v>
      </c>
      <c r="Y313" s="42">
        <v>97438.5</v>
      </c>
      <c r="Z313" s="58">
        <f t="shared" si="117"/>
        <v>0.14866825235838044</v>
      </c>
      <c r="AA313" s="58">
        <f t="shared" si="118"/>
        <v>0.1413082593178836</v>
      </c>
      <c r="AB313" s="58">
        <f t="shared" si="119"/>
        <v>0.14823986097967712</v>
      </c>
      <c r="AC313" s="59">
        <f t="shared" si="121"/>
        <v>95669.029354029728</v>
      </c>
      <c r="AD313" s="59">
        <f t="shared" si="122"/>
        <v>95056.038276065243</v>
      </c>
      <c r="AE313" s="59">
        <f t="shared" si="123"/>
        <v>95633.349959826883</v>
      </c>
      <c r="AF313" s="60">
        <f t="shared" si="104"/>
        <v>286358.41758992185</v>
      </c>
      <c r="AG313" s="87">
        <v>2.7592536146920411E-2</v>
      </c>
      <c r="AH313" s="85">
        <f t="shared" si="124"/>
        <v>286358.41758992203</v>
      </c>
      <c r="AI313" s="86">
        <f t="shared" si="105"/>
        <v>0</v>
      </c>
      <c r="AJ313" s="61">
        <f t="shared" si="106"/>
        <v>2.7592536146920411E-2</v>
      </c>
      <c r="AK313" s="62">
        <f t="shared" si="125"/>
        <v>85585.007074740322</v>
      </c>
      <c r="AL313" s="63">
        <f t="shared" si="107"/>
        <v>2.76E-2</v>
      </c>
      <c r="AM313" s="64">
        <f t="shared" si="120"/>
        <v>-1.0260439167026125E-2</v>
      </c>
      <c r="AN313" s="42"/>
      <c r="AO313" s="42"/>
      <c r="AP313" s="42"/>
      <c r="AQ313" s="65">
        <f t="shared" si="108"/>
        <v>2.7592536146920411E-2</v>
      </c>
      <c r="AR313" s="60">
        <f t="shared" si="126"/>
        <v>83286.91</v>
      </c>
      <c r="AS313" s="45">
        <f t="shared" si="109"/>
        <v>85585.007074740322</v>
      </c>
      <c r="AT313" s="66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2">
        <v>310</v>
      </c>
      <c r="B314" s="37" t="s">
        <v>926</v>
      </c>
      <c r="C314" s="37" t="s">
        <v>928</v>
      </c>
      <c r="D314" s="38" t="s">
        <v>867</v>
      </c>
      <c r="E314" s="38" t="s">
        <v>868</v>
      </c>
      <c r="F314" s="39" t="s">
        <v>927</v>
      </c>
      <c r="G314" s="39" t="s">
        <v>30</v>
      </c>
      <c r="H314" s="39" t="s">
        <v>21</v>
      </c>
      <c r="I314" s="39" t="s">
        <v>1082</v>
      </c>
      <c r="J314" s="39" t="s">
        <v>24</v>
      </c>
      <c r="K314" s="42">
        <v>231382.66</v>
      </c>
      <c r="L314" s="42">
        <v>208795.34000000003</v>
      </c>
      <c r="M314" s="42">
        <v>220980.26</v>
      </c>
      <c r="N314" s="42">
        <v>203461.84</v>
      </c>
      <c r="O314" s="42">
        <v>179070</v>
      </c>
      <c r="P314" s="42">
        <v>177212</v>
      </c>
      <c r="Q314" s="42">
        <v>171728</v>
      </c>
      <c r="R314" s="42">
        <v>166660</v>
      </c>
      <c r="S314" s="42">
        <v>176435</v>
      </c>
      <c r="T314" s="42">
        <v>188205</v>
      </c>
      <c r="U314" s="42">
        <v>181271</v>
      </c>
      <c r="V314" s="42">
        <v>194743.5</v>
      </c>
      <c r="W314" s="42">
        <v>208669.91</v>
      </c>
      <c r="X314" s="42">
        <v>196941.25</v>
      </c>
      <c r="Y314" s="42">
        <v>218000.3</v>
      </c>
      <c r="Z314" s="58">
        <f t="shared" si="117"/>
        <v>-0.22608720981943942</v>
      </c>
      <c r="AA314" s="58">
        <f t="shared" si="118"/>
        <v>-0.23411719789201146</v>
      </c>
      <c r="AB314" s="58">
        <f t="shared" si="119"/>
        <v>-0.25781819605669676</v>
      </c>
      <c r="AC314" s="59">
        <f t="shared" si="121"/>
        <v>161492.31227482646</v>
      </c>
      <c r="AD314" s="59">
        <f t="shared" si="122"/>
        <v>159816.69538642178</v>
      </c>
      <c r="AE314" s="59">
        <f t="shared" si="123"/>
        <v>154871.01023248673</v>
      </c>
      <c r="AF314" s="60">
        <f t="shared" si="104"/>
        <v>476180.01789373497</v>
      </c>
      <c r="AG314" s="87">
        <v>-5.3434380052425817E-2</v>
      </c>
      <c r="AH314" s="85">
        <f t="shared" si="124"/>
        <v>476180.01789373491</v>
      </c>
      <c r="AI314" s="86">
        <f t="shared" si="105"/>
        <v>0</v>
      </c>
      <c r="AJ314" s="61">
        <f t="shared" si="106"/>
        <v>-5.3434380052425817E-2</v>
      </c>
      <c r="AK314" s="62">
        <f t="shared" si="125"/>
        <v>197519.76272355451</v>
      </c>
      <c r="AL314" s="63">
        <f t="shared" si="107"/>
        <v>-5.3400000000000003E-2</v>
      </c>
      <c r="AM314" s="64">
        <f t="shared" si="120"/>
        <v>-8.5729782468719762E-3</v>
      </c>
      <c r="AN314" s="42"/>
      <c r="AO314" s="42"/>
      <c r="AP314" s="42"/>
      <c r="AQ314" s="65">
        <f t="shared" si="108"/>
        <v>-5.3434380052425817E-2</v>
      </c>
      <c r="AR314" s="60">
        <f t="shared" si="126"/>
        <v>208669.91</v>
      </c>
      <c r="AS314" s="45">
        <f t="shared" si="109"/>
        <v>197519.76272355451</v>
      </c>
      <c r="AT314" s="66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2">
        <v>311</v>
      </c>
      <c r="B315" s="37" t="s">
        <v>929</v>
      </c>
      <c r="C315" s="37" t="s">
        <v>931</v>
      </c>
      <c r="D315" s="38" t="s">
        <v>867</v>
      </c>
      <c r="E315" s="38" t="s">
        <v>868</v>
      </c>
      <c r="F315" s="39" t="s">
        <v>930</v>
      </c>
      <c r="G315" s="39" t="s">
        <v>30</v>
      </c>
      <c r="H315" s="39" t="s">
        <v>21</v>
      </c>
      <c r="I315" s="39" t="s">
        <v>1082</v>
      </c>
      <c r="J315" s="39" t="s">
        <v>24</v>
      </c>
      <c r="K315" s="42">
        <v>5180</v>
      </c>
      <c r="L315" s="42">
        <v>4858</v>
      </c>
      <c r="M315" s="42">
        <v>4094</v>
      </c>
      <c r="N315" s="42">
        <v>4802</v>
      </c>
      <c r="O315" s="42">
        <v>4739</v>
      </c>
      <c r="P315" s="42">
        <v>3992</v>
      </c>
      <c r="Q315" s="42">
        <v>4068.33</v>
      </c>
      <c r="R315" s="42">
        <v>4376.87</v>
      </c>
      <c r="S315" s="42">
        <v>3995.3</v>
      </c>
      <c r="T315" s="42">
        <v>4916</v>
      </c>
      <c r="U315" s="42">
        <v>4598.5</v>
      </c>
      <c r="V315" s="42">
        <v>4642.2</v>
      </c>
      <c r="W315" s="42">
        <v>5153.8</v>
      </c>
      <c r="X315" s="42">
        <v>4123.47</v>
      </c>
      <c r="Y315" s="42">
        <v>4264.8</v>
      </c>
      <c r="Z315" s="58">
        <f t="shared" si="117"/>
        <v>-8.5135135135135154E-2</v>
      </c>
      <c r="AA315" s="58">
        <f t="shared" si="118"/>
        <v>-0.2293436293436294</v>
      </c>
      <c r="AB315" s="58">
        <f t="shared" si="119"/>
        <v>-0.21460810810810815</v>
      </c>
      <c r="AC315" s="59">
        <f t="shared" si="121"/>
        <v>4715.0305405405406</v>
      </c>
      <c r="AD315" s="59">
        <f t="shared" si="122"/>
        <v>3971.808803088803</v>
      </c>
      <c r="AE315" s="59">
        <f t="shared" si="123"/>
        <v>4047.7527324324324</v>
      </c>
      <c r="AF315" s="60">
        <f t="shared" si="104"/>
        <v>12734.592076061777</v>
      </c>
      <c r="AG315" s="87">
        <v>-3.8158691460601565E-2</v>
      </c>
      <c r="AH315" s="85">
        <f t="shared" si="124"/>
        <v>12734.592076061772</v>
      </c>
      <c r="AI315" s="86">
        <f t="shared" si="105"/>
        <v>0</v>
      </c>
      <c r="AJ315" s="61">
        <f t="shared" si="106"/>
        <v>-3.8158691460601565E-2</v>
      </c>
      <c r="AK315" s="62">
        <f t="shared" si="125"/>
        <v>4957.1377359503522</v>
      </c>
      <c r="AL315" s="63">
        <f t="shared" si="107"/>
        <v>-3.8199999999999998E-2</v>
      </c>
      <c r="AM315" s="64">
        <f t="shared" si="120"/>
        <v>-4.2247320021648882E-4</v>
      </c>
      <c r="AN315" s="42"/>
      <c r="AO315" s="42"/>
      <c r="AP315" s="42"/>
      <c r="AQ315" s="65">
        <f t="shared" si="108"/>
        <v>-3.8158691460601565E-2</v>
      </c>
      <c r="AR315" s="60">
        <f t="shared" si="126"/>
        <v>5153.8</v>
      </c>
      <c r="AS315" s="45">
        <f t="shared" si="109"/>
        <v>4957.1377359503522</v>
      </c>
      <c r="AT315" s="66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2">
        <v>312</v>
      </c>
      <c r="B316" s="37" t="s">
        <v>934</v>
      </c>
      <c r="C316" s="37" t="s">
        <v>936</v>
      </c>
      <c r="D316" s="38" t="s">
        <v>932</v>
      </c>
      <c r="E316" s="38" t="s">
        <v>933</v>
      </c>
      <c r="F316" s="39" t="s">
        <v>935</v>
      </c>
      <c r="G316" s="39">
        <v>4</v>
      </c>
      <c r="H316" s="39" t="s">
        <v>21</v>
      </c>
      <c r="I316" s="39" t="s">
        <v>1082</v>
      </c>
      <c r="J316" s="39" t="s">
        <v>24</v>
      </c>
      <c r="K316" s="42">
        <v>803766</v>
      </c>
      <c r="L316" s="42">
        <v>823426</v>
      </c>
      <c r="M316" s="42">
        <v>781323</v>
      </c>
      <c r="N316" s="42">
        <v>844364</v>
      </c>
      <c r="O316" s="42">
        <v>871722</v>
      </c>
      <c r="P316" s="42">
        <v>923228</v>
      </c>
      <c r="Q316" s="42">
        <v>863598</v>
      </c>
      <c r="R316" s="42">
        <v>910961</v>
      </c>
      <c r="S316" s="42">
        <v>918638</v>
      </c>
      <c r="T316" s="42">
        <v>896019</v>
      </c>
      <c r="U316" s="42">
        <v>939548</v>
      </c>
      <c r="V316" s="42">
        <v>925006</v>
      </c>
      <c r="W316" s="42">
        <v>949361</v>
      </c>
      <c r="X316" s="42">
        <v>904213</v>
      </c>
      <c r="Y316" s="42">
        <v>904213</v>
      </c>
      <c r="Z316" s="58">
        <f t="shared" si="117"/>
        <v>8.4546995020938986E-2</v>
      </c>
      <c r="AA316" s="58">
        <f t="shared" si="118"/>
        <v>0.148627834469236</v>
      </c>
      <c r="AB316" s="58">
        <f t="shared" si="119"/>
        <v>7.4439575697404559E-2</v>
      </c>
      <c r="AC316" s="59">
        <f t="shared" si="121"/>
        <v>1029626.6197400737</v>
      </c>
      <c r="AD316" s="59">
        <f t="shared" si="122"/>
        <v>1090462.4695595484</v>
      </c>
      <c r="AE316" s="59">
        <f t="shared" si="123"/>
        <v>1020031.0300236637</v>
      </c>
      <c r="AF316" s="60">
        <f t="shared" si="104"/>
        <v>3140120.1193232858</v>
      </c>
      <c r="AG316" s="87">
        <v>1.9688960810671167E-2</v>
      </c>
      <c r="AH316" s="85">
        <f t="shared" si="124"/>
        <v>3140120.1193232848</v>
      </c>
      <c r="AI316" s="86">
        <f t="shared" si="105"/>
        <v>0</v>
      </c>
      <c r="AJ316" s="61">
        <f t="shared" si="106"/>
        <v>1.9688960810671167E-2</v>
      </c>
      <c r="AK316" s="62">
        <f t="shared" si="125"/>
        <v>968052.93152417964</v>
      </c>
      <c r="AL316" s="63">
        <f t="shared" si="107"/>
        <v>1.9699999999999999E-2</v>
      </c>
      <c r="AM316" s="64">
        <f t="shared" si="120"/>
        <v>1.3970094423117585E-2</v>
      </c>
      <c r="AN316" s="42"/>
      <c r="AO316" s="42"/>
      <c r="AP316" s="42"/>
      <c r="AQ316" s="65">
        <f t="shared" si="108"/>
        <v>1.9688960810671167E-2</v>
      </c>
      <c r="AR316" s="60">
        <f t="shared" si="126"/>
        <v>949361</v>
      </c>
      <c r="AS316" s="45">
        <f t="shared" si="109"/>
        <v>968052.93152417964</v>
      </c>
      <c r="AT316" s="66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2">
        <v>313</v>
      </c>
      <c r="B317" s="37" t="s">
        <v>937</v>
      </c>
      <c r="C317" s="37" t="s">
        <v>939</v>
      </c>
      <c r="D317" s="38" t="s">
        <v>932</v>
      </c>
      <c r="E317" s="38" t="s">
        <v>933</v>
      </c>
      <c r="F317" s="39" t="s">
        <v>938</v>
      </c>
      <c r="G317" s="39" t="s">
        <v>30</v>
      </c>
      <c r="H317" s="39" t="s">
        <v>21</v>
      </c>
      <c r="I317" s="39" t="s">
        <v>1082</v>
      </c>
      <c r="J317" s="39" t="s">
        <v>24</v>
      </c>
      <c r="K317" s="42">
        <v>98482</v>
      </c>
      <c r="L317" s="42">
        <v>99604</v>
      </c>
      <c r="M317" s="42">
        <v>90883</v>
      </c>
      <c r="N317" s="42">
        <v>100765</v>
      </c>
      <c r="O317" s="42">
        <v>100323</v>
      </c>
      <c r="P317" s="42">
        <v>108250</v>
      </c>
      <c r="Q317" s="42">
        <v>101521</v>
      </c>
      <c r="R317" s="42">
        <v>129279</v>
      </c>
      <c r="S317" s="42">
        <v>117600</v>
      </c>
      <c r="T317" s="42">
        <v>112510</v>
      </c>
      <c r="U317" s="42">
        <v>119226</v>
      </c>
      <c r="V317" s="42">
        <v>114048</v>
      </c>
      <c r="W317" s="42">
        <v>108028</v>
      </c>
      <c r="X317" s="42">
        <v>106425</v>
      </c>
      <c r="Y317" s="42">
        <v>106425</v>
      </c>
      <c r="Z317" s="58">
        <f t="shared" si="117"/>
        <v>1.8693771450620345E-2</v>
      </c>
      <c r="AA317" s="58">
        <f t="shared" si="118"/>
        <v>9.9185637984606334E-2</v>
      </c>
      <c r="AB317" s="58">
        <f t="shared" si="119"/>
        <v>3.0858430982311447E-2</v>
      </c>
      <c r="AC317" s="59">
        <f t="shared" si="121"/>
        <v>110047.45074226761</v>
      </c>
      <c r="AD317" s="59">
        <f t="shared" si="122"/>
        <v>118742.82610020105</v>
      </c>
      <c r="AE317" s="59">
        <f t="shared" si="123"/>
        <v>111361.57458215715</v>
      </c>
      <c r="AF317" s="60">
        <f t="shared" si="104"/>
        <v>340151.85142462578</v>
      </c>
      <c r="AG317" s="87">
        <v>9.7185651537664182E-3</v>
      </c>
      <c r="AH317" s="85">
        <f t="shared" si="124"/>
        <v>340151.85142462561</v>
      </c>
      <c r="AI317" s="86">
        <f t="shared" si="105"/>
        <v>0</v>
      </c>
      <c r="AJ317" s="61">
        <f t="shared" si="106"/>
        <v>9.7185651537664182E-3</v>
      </c>
      <c r="AK317" s="62">
        <f t="shared" si="125"/>
        <v>109077.87715643107</v>
      </c>
      <c r="AL317" s="63">
        <f t="shared" si="107"/>
        <v>9.7000000000000003E-3</v>
      </c>
      <c r="AM317" s="64">
        <f t="shared" si="120"/>
        <v>7.7395182987769484E-3</v>
      </c>
      <c r="AN317" s="42"/>
      <c r="AO317" s="42"/>
      <c r="AP317" s="42"/>
      <c r="AQ317" s="65">
        <f t="shared" si="108"/>
        <v>9.7185651537664182E-3</v>
      </c>
      <c r="AR317" s="60">
        <f t="shared" si="126"/>
        <v>108028</v>
      </c>
      <c r="AS317" s="45">
        <f t="shared" si="109"/>
        <v>109077.87715643107</v>
      </c>
      <c r="AT317" s="66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2">
        <v>314</v>
      </c>
      <c r="B318" s="37" t="s">
        <v>942</v>
      </c>
      <c r="C318" s="37" t="s">
        <v>944</v>
      </c>
      <c r="D318" s="38" t="s">
        <v>940</v>
      </c>
      <c r="E318" s="38" t="s">
        <v>941</v>
      </c>
      <c r="F318" s="39" t="s">
        <v>943</v>
      </c>
      <c r="G318" s="39">
        <v>2</v>
      </c>
      <c r="H318" s="39" t="s">
        <v>1076</v>
      </c>
      <c r="I318" s="39" t="s">
        <v>1082</v>
      </c>
      <c r="J318" s="39" t="s">
        <v>24</v>
      </c>
      <c r="K318" s="42">
        <v>6019973</v>
      </c>
      <c r="L318" s="42">
        <v>6124883</v>
      </c>
      <c r="M318" s="42">
        <v>6812632.0999999996</v>
      </c>
      <c r="N318" s="42">
        <v>6019973</v>
      </c>
      <c r="O318" s="42">
        <v>6881138.4000000004</v>
      </c>
      <c r="P318" s="42">
        <v>6710610</v>
      </c>
      <c r="Q318" s="42">
        <v>6901335</v>
      </c>
      <c r="R318" s="42">
        <v>7373004</v>
      </c>
      <c r="S318" s="42">
        <v>7363635</v>
      </c>
      <c r="T318" s="42">
        <v>7368392</v>
      </c>
      <c r="U318" s="42">
        <v>7234013</v>
      </c>
      <c r="V318" s="42">
        <v>7227992</v>
      </c>
      <c r="W318" s="42">
        <v>7620627</v>
      </c>
      <c r="X318" s="42">
        <v>7062735</v>
      </c>
      <c r="Y318" s="42">
        <v>7029930</v>
      </c>
      <c r="Z318" s="58">
        <f t="shared" si="117"/>
        <v>0.14305137248954436</v>
      </c>
      <c r="AA318" s="58">
        <f t="shared" si="118"/>
        <v>0.11472426869688612</v>
      </c>
      <c r="AB318" s="58">
        <f t="shared" si="119"/>
        <v>0.14640630448010317</v>
      </c>
      <c r="AC318" s="59">
        <f t="shared" si="121"/>
        <v>8710768.1515808795</v>
      </c>
      <c r="AD318" s="59">
        <f t="shared" si="122"/>
        <v>8494897.8595867455</v>
      </c>
      <c r="AE318" s="59">
        <f t="shared" si="123"/>
        <v>8736334.8368912954</v>
      </c>
      <c r="AF318" s="60">
        <f t="shared" si="104"/>
        <v>25942000.848058917</v>
      </c>
      <c r="AG318" s="87">
        <v>2.5557143317285102E-2</v>
      </c>
      <c r="AH318" s="85">
        <f t="shared" si="124"/>
        <v>25942000.848058943</v>
      </c>
      <c r="AI318" s="86">
        <f t="shared" si="105"/>
        <v>0</v>
      </c>
      <c r="AJ318" s="61">
        <f t="shared" si="106"/>
        <v>2.5557143317285102E-2</v>
      </c>
      <c r="AK318" s="62">
        <f t="shared" si="125"/>
        <v>7815388.4564065728</v>
      </c>
      <c r="AL318" s="63">
        <f t="shared" si="107"/>
        <v>2.5600000000000001E-2</v>
      </c>
      <c r="AM318" s="64">
        <f t="shared" si="120"/>
        <v>1.9842281771761394E-2</v>
      </c>
      <c r="AN318" s="42"/>
      <c r="AO318" s="42"/>
      <c r="AP318" s="42"/>
      <c r="AQ318" s="65">
        <f t="shared" si="108"/>
        <v>2.5557143317285102E-2</v>
      </c>
      <c r="AR318" s="60">
        <f t="shared" si="126"/>
        <v>7620627</v>
      </c>
      <c r="AS318" s="45">
        <f t="shared" si="109"/>
        <v>7815388.4564065728</v>
      </c>
      <c r="AT318" s="66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2">
        <v>315</v>
      </c>
      <c r="B319" s="37" t="s">
        <v>945</v>
      </c>
      <c r="C319" s="37" t="s">
        <v>947</v>
      </c>
      <c r="D319" s="38" t="s">
        <v>940</v>
      </c>
      <c r="E319" s="38" t="s">
        <v>941</v>
      </c>
      <c r="F319" s="39" t="s">
        <v>946</v>
      </c>
      <c r="G319" s="39">
        <v>2</v>
      </c>
      <c r="H319" s="39" t="s">
        <v>1076</v>
      </c>
      <c r="I319" s="39" t="s">
        <v>22</v>
      </c>
      <c r="J319" s="39" t="s">
        <v>24</v>
      </c>
      <c r="K319" s="42">
        <v>207024</v>
      </c>
      <c r="L319" s="42">
        <v>180761</v>
      </c>
      <c r="M319" s="42">
        <v>231052</v>
      </c>
      <c r="N319" s="42">
        <v>207024</v>
      </c>
      <c r="O319" s="42">
        <v>219480</v>
      </c>
      <c r="P319" s="42">
        <v>236171</v>
      </c>
      <c r="Q319" s="42">
        <v>242928</v>
      </c>
      <c r="R319" s="42">
        <v>242972</v>
      </c>
      <c r="S319" s="42">
        <v>266236</v>
      </c>
      <c r="T319" s="42">
        <v>266948</v>
      </c>
      <c r="U319" s="42">
        <v>261444</v>
      </c>
      <c r="V319" s="42">
        <v>248359</v>
      </c>
      <c r="W319" s="42">
        <v>258547</v>
      </c>
      <c r="X319" s="42">
        <v>227752</v>
      </c>
      <c r="Y319" s="42">
        <v>245288</v>
      </c>
      <c r="Z319" s="58">
        <f t="shared" si="117"/>
        <v>6.0166937166705292E-2</v>
      </c>
      <c r="AA319" s="58">
        <f t="shared" si="118"/>
        <v>0.1407904397557771</v>
      </c>
      <c r="AB319" s="58">
        <f t="shared" si="119"/>
        <v>0.17342916763273819</v>
      </c>
      <c r="AC319" s="59">
        <f t="shared" si="121"/>
        <v>274102.98110364017</v>
      </c>
      <c r="AD319" s="59">
        <f t="shared" si="122"/>
        <v>294947.94582753693</v>
      </c>
      <c r="AE319" s="59">
        <f t="shared" si="123"/>
        <v>303386.59100394155</v>
      </c>
      <c r="AF319" s="60">
        <f t="shared" si="104"/>
        <v>872437.51793511864</v>
      </c>
      <c r="AG319" s="87">
        <v>2.3761395905768246E-2</v>
      </c>
      <c r="AH319" s="85">
        <f t="shared" si="124"/>
        <v>872437.51793511934</v>
      </c>
      <c r="AI319" s="86">
        <f t="shared" si="105"/>
        <v>0</v>
      </c>
      <c r="AJ319" s="61">
        <f t="shared" si="106"/>
        <v>2.3761395905768246E-2</v>
      </c>
      <c r="AK319" s="62">
        <f t="shared" si="125"/>
        <v>264690.4376272487</v>
      </c>
      <c r="AL319" s="63">
        <f t="shared" si="107"/>
        <v>2.3800000000000002E-2</v>
      </c>
      <c r="AM319" s="64">
        <f t="shared" si="120"/>
        <v>1.8692793713095401E-2</v>
      </c>
      <c r="AN319" s="42"/>
      <c r="AO319" s="42"/>
      <c r="AP319" s="42"/>
      <c r="AQ319" s="65">
        <f t="shared" si="108"/>
        <v>2.3761395905768246E-2</v>
      </c>
      <c r="AR319" s="60">
        <f t="shared" si="126"/>
        <v>258547</v>
      </c>
      <c r="AS319" s="45">
        <f t="shared" si="109"/>
        <v>264690.4376272487</v>
      </c>
      <c r="AT319" s="66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2">
        <v>316</v>
      </c>
      <c r="B320" s="37" t="s">
        <v>948</v>
      </c>
      <c r="C320" s="37" t="s">
        <v>950</v>
      </c>
      <c r="D320" s="38" t="s">
        <v>940</v>
      </c>
      <c r="E320" s="38" t="s">
        <v>941</v>
      </c>
      <c r="F320" s="39" t="s">
        <v>949</v>
      </c>
      <c r="G320" s="39">
        <v>3</v>
      </c>
      <c r="H320" s="39" t="s">
        <v>1076</v>
      </c>
      <c r="I320" s="39" t="s">
        <v>1082</v>
      </c>
      <c r="J320" s="39" t="s">
        <v>24</v>
      </c>
      <c r="K320" s="42">
        <v>155341</v>
      </c>
      <c r="L320" s="42">
        <v>150082</v>
      </c>
      <c r="M320" s="42">
        <v>150275</v>
      </c>
      <c r="N320" s="42">
        <v>155341</v>
      </c>
      <c r="O320" s="42">
        <v>138540</v>
      </c>
      <c r="P320" s="42">
        <v>135033</v>
      </c>
      <c r="Q320" s="42">
        <v>142270</v>
      </c>
      <c r="R320" s="42">
        <v>158275</v>
      </c>
      <c r="S320" s="42">
        <v>157911</v>
      </c>
      <c r="T320" s="42">
        <v>151579</v>
      </c>
      <c r="U320" s="42">
        <v>145811</v>
      </c>
      <c r="V320" s="42">
        <v>147074</v>
      </c>
      <c r="W320" s="42">
        <v>158623</v>
      </c>
      <c r="X320" s="42">
        <v>140143</v>
      </c>
      <c r="Y320" s="42">
        <v>137381</v>
      </c>
      <c r="Z320" s="58">
        <f t="shared" si="117"/>
        <v>-0.1081556060537785</v>
      </c>
      <c r="AA320" s="58">
        <f t="shared" si="118"/>
        <v>-0.1307317449997103</v>
      </c>
      <c r="AB320" s="58">
        <f t="shared" si="119"/>
        <v>-8.4143915643648537E-2</v>
      </c>
      <c r="AC320" s="59">
        <f t="shared" si="121"/>
        <v>141467.03330093151</v>
      </c>
      <c r="AD320" s="59">
        <f t="shared" si="122"/>
        <v>137885.93841291097</v>
      </c>
      <c r="AE320" s="59">
        <f t="shared" si="123"/>
        <v>145275.83966885754</v>
      </c>
      <c r="AF320" s="60">
        <f t="shared" si="104"/>
        <v>424628.81138269999</v>
      </c>
      <c r="AG320" s="87">
        <v>-2.2561746200890593E-2</v>
      </c>
      <c r="AH320" s="85">
        <f t="shared" si="124"/>
        <v>424628.81138270011</v>
      </c>
      <c r="AI320" s="86">
        <f t="shared" si="105"/>
        <v>0</v>
      </c>
      <c r="AJ320" s="61">
        <f t="shared" si="106"/>
        <v>-2.2561746200890593E-2</v>
      </c>
      <c r="AK320" s="62">
        <f t="shared" si="125"/>
        <v>155044.18813237615</v>
      </c>
      <c r="AL320" s="63">
        <f t="shared" si="107"/>
        <v>-2.2599999999999999E-2</v>
      </c>
      <c r="AM320" s="64">
        <f t="shared" si="120"/>
        <v>1.7438201172850221E-3</v>
      </c>
      <c r="AN320" s="42"/>
      <c r="AO320" s="42"/>
      <c r="AP320" s="42"/>
      <c r="AQ320" s="65">
        <f t="shared" si="108"/>
        <v>-2.2561746200890593E-2</v>
      </c>
      <c r="AR320" s="60">
        <f t="shared" si="126"/>
        <v>158623</v>
      </c>
      <c r="AS320" s="45">
        <f t="shared" si="109"/>
        <v>155044.18813237615</v>
      </c>
      <c r="AT320" s="66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2">
        <v>317</v>
      </c>
      <c r="B321" s="37" t="s">
        <v>951</v>
      </c>
      <c r="C321" s="37" t="s">
        <v>953</v>
      </c>
      <c r="D321" s="38" t="s">
        <v>940</v>
      </c>
      <c r="E321" s="38" t="s">
        <v>941</v>
      </c>
      <c r="F321" s="39" t="s">
        <v>952</v>
      </c>
      <c r="G321" s="39">
        <v>3</v>
      </c>
      <c r="H321" s="39" t="s">
        <v>1076</v>
      </c>
      <c r="I321" s="39" t="s">
        <v>1082</v>
      </c>
      <c r="J321" s="39" t="s">
        <v>24</v>
      </c>
      <c r="K321" s="42">
        <v>390688</v>
      </c>
      <c r="L321" s="42">
        <v>338612</v>
      </c>
      <c r="M321" s="42">
        <v>368002</v>
      </c>
      <c r="N321" s="42">
        <v>390688</v>
      </c>
      <c r="O321" s="42">
        <v>378371</v>
      </c>
      <c r="P321" s="42">
        <v>371715</v>
      </c>
      <c r="Q321" s="42">
        <v>380470</v>
      </c>
      <c r="R321" s="42">
        <v>387270</v>
      </c>
      <c r="S321" s="42">
        <v>403307</v>
      </c>
      <c r="T321" s="42">
        <v>405573</v>
      </c>
      <c r="U321" s="42">
        <v>385625</v>
      </c>
      <c r="V321" s="42">
        <v>383788</v>
      </c>
      <c r="W321" s="42">
        <v>375732</v>
      </c>
      <c r="X321" s="42">
        <v>351484</v>
      </c>
      <c r="Y321" s="42">
        <v>373108</v>
      </c>
      <c r="Z321" s="58">
        <f t="shared" si="117"/>
        <v>-3.1526435416496024E-2</v>
      </c>
      <c r="AA321" s="58">
        <f t="shared" si="118"/>
        <v>-4.856304775165865E-2</v>
      </c>
      <c r="AB321" s="58">
        <f t="shared" si="119"/>
        <v>-2.6153861905151898E-2</v>
      </c>
      <c r="AC321" s="59">
        <f t="shared" si="121"/>
        <v>363886.50936808914</v>
      </c>
      <c r="AD321" s="59">
        <f t="shared" si="122"/>
        <v>357485.30894217378</v>
      </c>
      <c r="AE321" s="59">
        <f t="shared" si="123"/>
        <v>365905.15715865348</v>
      </c>
      <c r="AF321" s="60">
        <f t="shared" si="104"/>
        <v>1087276.9754689164</v>
      </c>
      <c r="AG321" s="87">
        <v>-7.1888559036065534E-3</v>
      </c>
      <c r="AH321" s="85">
        <f t="shared" si="124"/>
        <v>1087276.9754689168</v>
      </c>
      <c r="AI321" s="86">
        <f t="shared" si="105"/>
        <v>0</v>
      </c>
      <c r="AJ321" s="61">
        <f t="shared" si="106"/>
        <v>-7.1888559036065534E-3</v>
      </c>
      <c r="AK321" s="62">
        <f t="shared" si="125"/>
        <v>373030.91679362609</v>
      </c>
      <c r="AL321" s="63">
        <f t="shared" si="107"/>
        <v>-7.1999999999999998E-3</v>
      </c>
      <c r="AM321" s="64">
        <f t="shared" si="120"/>
        <v>-3.2474791782147738E-3</v>
      </c>
      <c r="AN321" s="42"/>
      <c r="AO321" s="42"/>
      <c r="AP321" s="42"/>
      <c r="AQ321" s="65">
        <f t="shared" si="108"/>
        <v>-7.1888559036065534E-3</v>
      </c>
      <c r="AR321" s="60">
        <f t="shared" si="126"/>
        <v>375732</v>
      </c>
      <c r="AS321" s="45">
        <f t="shared" si="109"/>
        <v>373030.91679362609</v>
      </c>
      <c r="AT321" s="66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2">
        <v>318</v>
      </c>
      <c r="B322" s="37" t="s">
        <v>954</v>
      </c>
      <c r="C322" s="37" t="s">
        <v>956</v>
      </c>
      <c r="D322" s="38" t="s">
        <v>940</v>
      </c>
      <c r="E322" s="38" t="s">
        <v>941</v>
      </c>
      <c r="F322" s="39" t="s">
        <v>955</v>
      </c>
      <c r="G322" s="39" t="s">
        <v>30</v>
      </c>
      <c r="H322" s="39" t="s">
        <v>21</v>
      </c>
      <c r="I322" s="39" t="s">
        <v>1082</v>
      </c>
      <c r="J322" s="39" t="s">
        <v>24</v>
      </c>
      <c r="K322" s="42">
        <v>84249</v>
      </c>
      <c r="L322" s="42">
        <v>116697.5</v>
      </c>
      <c r="M322" s="42">
        <v>141903</v>
      </c>
      <c r="N322" s="42">
        <v>84249</v>
      </c>
      <c r="O322" s="42">
        <v>147212</v>
      </c>
      <c r="P322" s="42">
        <v>120385</v>
      </c>
      <c r="Q322" s="42">
        <v>147812</v>
      </c>
      <c r="R322" s="42">
        <v>160962</v>
      </c>
      <c r="S322" s="42">
        <v>178138</v>
      </c>
      <c r="T322" s="42">
        <v>189335</v>
      </c>
      <c r="U322" s="42">
        <v>206620</v>
      </c>
      <c r="V322" s="42">
        <v>194206</v>
      </c>
      <c r="W322" s="42">
        <v>179869</v>
      </c>
      <c r="X322" s="42">
        <v>186673</v>
      </c>
      <c r="Y322" s="42">
        <v>196078</v>
      </c>
      <c r="Z322" s="58">
        <f t="shared" si="117"/>
        <v>0.74734418212679077</v>
      </c>
      <c r="AA322" s="58">
        <f t="shared" si="118"/>
        <v>0.42891903761468986</v>
      </c>
      <c r="AB322" s="58">
        <f t="shared" si="119"/>
        <v>0.75446592837897186</v>
      </c>
      <c r="AC322" s="59">
        <f t="shared" si="121"/>
        <v>314293.05069496372</v>
      </c>
      <c r="AD322" s="59">
        <f t="shared" si="122"/>
        <v>257018.23837671665</v>
      </c>
      <c r="AE322" s="59">
        <f t="shared" si="123"/>
        <v>315574.03207159729</v>
      </c>
      <c r="AF322" s="60">
        <f t="shared" si="104"/>
        <v>886885.32114327769</v>
      </c>
      <c r="AG322" s="87">
        <v>0.10376345268448182</v>
      </c>
      <c r="AH322" s="85">
        <f t="shared" si="124"/>
        <v>886885.32114327699</v>
      </c>
      <c r="AI322" s="86">
        <f t="shared" si="105"/>
        <v>0</v>
      </c>
      <c r="AJ322" s="61">
        <f t="shared" si="106"/>
        <v>0.10376345268448182</v>
      </c>
      <c r="AK322" s="62">
        <f t="shared" si="125"/>
        <v>198532.82847090505</v>
      </c>
      <c r="AL322" s="63">
        <f t="shared" si="107"/>
        <v>0.1038</v>
      </c>
      <c r="AM322" s="64">
        <f t="shared" si="120"/>
        <v>6.524449157570511E-2</v>
      </c>
      <c r="AN322" s="42"/>
      <c r="AO322" s="42"/>
      <c r="AP322" s="42"/>
      <c r="AQ322" s="65">
        <f t="shared" si="108"/>
        <v>0.10376345268448182</v>
      </c>
      <c r="AR322" s="60">
        <f t="shared" si="126"/>
        <v>179869</v>
      </c>
      <c r="AS322" s="45">
        <f t="shared" si="109"/>
        <v>198532.82847090505</v>
      </c>
      <c r="AT322" s="66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2">
        <v>319</v>
      </c>
      <c r="B323" s="37" t="s">
        <v>1058</v>
      </c>
      <c r="C323" s="37" t="s">
        <v>956</v>
      </c>
      <c r="D323" s="38" t="s">
        <v>940</v>
      </c>
      <c r="E323" s="38" t="s">
        <v>941</v>
      </c>
      <c r="F323" s="39" t="s">
        <v>1059</v>
      </c>
      <c r="G323" s="39" t="s">
        <v>30</v>
      </c>
      <c r="H323" s="39" t="s">
        <v>21</v>
      </c>
      <c r="I323" s="39" t="s">
        <v>1082</v>
      </c>
      <c r="J323" s="39" t="s">
        <v>24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15854</v>
      </c>
      <c r="Q323" s="42">
        <v>16580</v>
      </c>
      <c r="R323" s="42">
        <v>16959</v>
      </c>
      <c r="S323" s="42">
        <v>19437</v>
      </c>
      <c r="T323" s="42">
        <v>17878</v>
      </c>
      <c r="U323" s="42">
        <v>19989</v>
      </c>
      <c r="V323" s="42">
        <v>17617</v>
      </c>
      <c r="W323" s="42">
        <v>17513</v>
      </c>
      <c r="X323" s="42">
        <v>18935</v>
      </c>
      <c r="Y323" s="42">
        <v>17512</v>
      </c>
      <c r="Z323" s="58">
        <f>P323/P323-1</f>
        <v>0</v>
      </c>
      <c r="AA323" s="58">
        <f>Q323/P323-1</f>
        <v>4.5792859846095713E-2</v>
      </c>
      <c r="AB323" s="58">
        <f>R323/P323-1</f>
        <v>6.9698498801564313E-2</v>
      </c>
      <c r="AC323" s="59">
        <f t="shared" si="121"/>
        <v>17513</v>
      </c>
      <c r="AD323" s="59">
        <f t="shared" si="122"/>
        <v>18314.970354484674</v>
      </c>
      <c r="AE323" s="59">
        <f t="shared" si="123"/>
        <v>18733.629809511796</v>
      </c>
      <c r="AF323" s="60">
        <f t="shared" si="104"/>
        <v>54561.600163996467</v>
      </c>
      <c r="AG323" s="87">
        <v>7.5796984386770731E-3</v>
      </c>
      <c r="AH323" s="85">
        <f t="shared" si="124"/>
        <v>54561.600163996511</v>
      </c>
      <c r="AI323" s="86">
        <f t="shared" si="105"/>
        <v>0</v>
      </c>
      <c r="AJ323" s="61">
        <f t="shared" si="106"/>
        <v>7.5796984386770731E-3</v>
      </c>
      <c r="AK323" s="62">
        <f t="shared" si="125"/>
        <v>17645.743258756553</v>
      </c>
      <c r="AL323" s="63">
        <f t="shared" si="107"/>
        <v>7.6E-3</v>
      </c>
      <c r="AM323" s="64">
        <f>(POWER(W323/P323,1/7)-1)</f>
        <v>1.4318922968451941E-2</v>
      </c>
      <c r="AN323" s="42"/>
      <c r="AO323" s="42"/>
      <c r="AP323" s="42"/>
      <c r="AQ323" s="65">
        <f t="shared" si="108"/>
        <v>7.5796984386770731E-3</v>
      </c>
      <c r="AR323" s="60">
        <f t="shared" si="126"/>
        <v>17513</v>
      </c>
      <c r="AS323" s="45">
        <f t="shared" si="109"/>
        <v>17645.743258756553</v>
      </c>
      <c r="AT323" s="66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2">
        <v>320</v>
      </c>
      <c r="B324" s="37" t="s">
        <v>959</v>
      </c>
      <c r="C324" s="37" t="s">
        <v>961</v>
      </c>
      <c r="D324" s="38" t="s">
        <v>957</v>
      </c>
      <c r="E324" s="38" t="s">
        <v>958</v>
      </c>
      <c r="F324" s="39" t="s">
        <v>960</v>
      </c>
      <c r="G324" s="39">
        <v>3</v>
      </c>
      <c r="H324" s="39" t="s">
        <v>1076</v>
      </c>
      <c r="I324" s="39" t="s">
        <v>1082</v>
      </c>
      <c r="J324" s="39" t="s">
        <v>24</v>
      </c>
      <c r="K324" s="42">
        <v>436553</v>
      </c>
      <c r="L324" s="42">
        <v>426231</v>
      </c>
      <c r="M324" s="42">
        <v>445672</v>
      </c>
      <c r="N324" s="42">
        <v>416799</v>
      </c>
      <c r="O324" s="42">
        <v>410412</v>
      </c>
      <c r="P324" s="42">
        <v>390953</v>
      </c>
      <c r="Q324" s="42">
        <v>407707</v>
      </c>
      <c r="R324" s="42">
        <v>401261</v>
      </c>
      <c r="S324" s="42">
        <v>414170</v>
      </c>
      <c r="T324" s="42">
        <v>408006</v>
      </c>
      <c r="U324" s="42">
        <v>383201</v>
      </c>
      <c r="V324" s="42">
        <v>422954</v>
      </c>
      <c r="W324" s="42">
        <v>454007</v>
      </c>
      <c r="X324" s="42">
        <v>436899</v>
      </c>
      <c r="Y324" s="42">
        <v>436899</v>
      </c>
      <c r="Z324" s="58">
        <f t="shared" ref="Z324:Z336" si="127">O324/$K324-1</f>
        <v>-5.988047270319985E-2</v>
      </c>
      <c r="AA324" s="58">
        <f t="shared" ref="AA324:AA336" si="128">P324/$K324-1</f>
        <v>-0.10445467102505313</v>
      </c>
      <c r="AB324" s="58">
        <f t="shared" ref="AB324:AB336" si="129">Q324/$K324-1</f>
        <v>-6.607674211378689E-2</v>
      </c>
      <c r="AC324" s="59">
        <f t="shared" si="121"/>
        <v>426820.84622943832</v>
      </c>
      <c r="AD324" s="59">
        <f t="shared" si="122"/>
        <v>406583.84817192872</v>
      </c>
      <c r="AE324" s="59">
        <f t="shared" si="123"/>
        <v>424007.69654314598</v>
      </c>
      <c r="AF324" s="60">
        <f t="shared" si="104"/>
        <v>1257412.390944513</v>
      </c>
      <c r="AG324" s="87">
        <v>-1.5872483938722086E-2</v>
      </c>
      <c r="AH324" s="85">
        <f t="shared" si="124"/>
        <v>1257412.390944513</v>
      </c>
      <c r="AI324" s="86">
        <f t="shared" si="105"/>
        <v>0</v>
      </c>
      <c r="AJ324" s="61">
        <f t="shared" si="106"/>
        <v>-1.5872483938722086E-2</v>
      </c>
      <c r="AK324" s="62">
        <f t="shared" si="125"/>
        <v>446800.78118443262</v>
      </c>
      <c r="AL324" s="63">
        <f t="shared" si="107"/>
        <v>-1.5900000000000001E-2</v>
      </c>
      <c r="AM324" s="64">
        <f t="shared" ref="AM324:AM347" si="130">(POWER(W324/K324,1/12)-1)</f>
        <v>3.2722444851649435E-3</v>
      </c>
      <c r="AN324" s="42"/>
      <c r="AO324" s="42"/>
      <c r="AP324" s="42"/>
      <c r="AQ324" s="65">
        <f t="shared" si="108"/>
        <v>-1.5872483938722086E-2</v>
      </c>
      <c r="AR324" s="60">
        <f t="shared" si="126"/>
        <v>454007</v>
      </c>
      <c r="AS324" s="45">
        <f t="shared" si="109"/>
        <v>446800.78118443262</v>
      </c>
      <c r="AT324" s="66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2">
        <v>321</v>
      </c>
      <c r="B325" s="37" t="s">
        <v>964</v>
      </c>
      <c r="C325" s="37" t="s">
        <v>966</v>
      </c>
      <c r="D325" s="38" t="s">
        <v>962</v>
      </c>
      <c r="E325" s="38" t="s">
        <v>963</v>
      </c>
      <c r="F325" s="39" t="s">
        <v>965</v>
      </c>
      <c r="G325" s="39">
        <v>3</v>
      </c>
      <c r="H325" s="39" t="s">
        <v>1076</v>
      </c>
      <c r="I325" s="39" t="s">
        <v>1082</v>
      </c>
      <c r="J325" s="39" t="s">
        <v>24</v>
      </c>
      <c r="K325" s="42">
        <v>418398</v>
      </c>
      <c r="L325" s="42">
        <v>404922</v>
      </c>
      <c r="M325" s="42">
        <v>421849</v>
      </c>
      <c r="N325" s="42">
        <v>436297</v>
      </c>
      <c r="O325" s="42">
        <v>433553</v>
      </c>
      <c r="P325" s="42">
        <v>416669</v>
      </c>
      <c r="Q325" s="42">
        <v>424405</v>
      </c>
      <c r="R325" s="42">
        <v>475763</v>
      </c>
      <c r="S325" s="42">
        <v>457872</v>
      </c>
      <c r="T325" s="42">
        <v>482546</v>
      </c>
      <c r="U325" s="42">
        <v>502189</v>
      </c>
      <c r="V325" s="42">
        <v>475015</v>
      </c>
      <c r="W325" s="42">
        <v>506880</v>
      </c>
      <c r="X325" s="42">
        <v>495320</v>
      </c>
      <c r="Y325" s="42">
        <v>514357</v>
      </c>
      <c r="Z325" s="58">
        <f t="shared" si="127"/>
        <v>3.6221492454552751E-2</v>
      </c>
      <c r="AA325" s="58">
        <f t="shared" si="128"/>
        <v>-4.1324289313046103E-3</v>
      </c>
      <c r="AB325" s="58">
        <f t="shared" si="129"/>
        <v>1.4357143198581168E-2</v>
      </c>
      <c r="AC325" s="59">
        <f t="shared" si="121"/>
        <v>525239.95009536366</v>
      </c>
      <c r="AD325" s="59">
        <f t="shared" si="122"/>
        <v>504785.3544233003</v>
      </c>
      <c r="AE325" s="59">
        <f t="shared" si="123"/>
        <v>514157.34874449682</v>
      </c>
      <c r="AF325" s="60">
        <f t="shared" ref="AF325:AF352" si="131">SUM(AC325:AE325)</f>
        <v>1544182.653263161</v>
      </c>
      <c r="AG325" s="87">
        <v>3.0767833376313769E-3</v>
      </c>
      <c r="AH325" s="85">
        <f t="shared" si="124"/>
        <v>1544182.6532631598</v>
      </c>
      <c r="AI325" s="86">
        <f t="shared" ref="AI325:AI352" si="132">+AF325-AH325</f>
        <v>0</v>
      </c>
      <c r="AJ325" s="61">
        <f t="shared" ref="AJ325:AJ352" si="133">AG325</f>
        <v>3.0767833376313769E-3</v>
      </c>
      <c r="AK325" s="62">
        <f t="shared" si="125"/>
        <v>508439.55993817857</v>
      </c>
      <c r="AL325" s="63">
        <f t="shared" ref="AL325:AL352" si="134">ROUND(AJ325,4)</f>
        <v>3.0999999999999999E-3</v>
      </c>
      <c r="AM325" s="64">
        <f t="shared" si="130"/>
        <v>1.6115235047248433E-2</v>
      </c>
      <c r="AN325" s="42"/>
      <c r="AO325" s="42"/>
      <c r="AP325" s="42"/>
      <c r="AQ325" s="65">
        <f t="shared" ref="AQ325:AQ352" si="135">AG325</f>
        <v>3.0767833376313769E-3</v>
      </c>
      <c r="AR325" s="60">
        <f t="shared" si="126"/>
        <v>506880</v>
      </c>
      <c r="AS325" s="45">
        <f t="shared" ref="AS325:AS352" si="136">AK325</f>
        <v>508439.55993817857</v>
      </c>
      <c r="AT325" s="66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2">
        <v>322</v>
      </c>
      <c r="B326" s="37" t="s">
        <v>969</v>
      </c>
      <c r="C326" s="37" t="s">
        <v>970</v>
      </c>
      <c r="D326" s="38" t="s">
        <v>967</v>
      </c>
      <c r="E326" s="38" t="s">
        <v>968</v>
      </c>
      <c r="F326" s="39" t="s">
        <v>968</v>
      </c>
      <c r="G326" s="39">
        <v>3</v>
      </c>
      <c r="H326" s="39" t="s">
        <v>1076</v>
      </c>
      <c r="I326" s="39" t="s">
        <v>1082</v>
      </c>
      <c r="J326" s="39" t="s">
        <v>24</v>
      </c>
      <c r="K326" s="42">
        <v>48646</v>
      </c>
      <c r="L326" s="42">
        <v>45429</v>
      </c>
      <c r="M326" s="42">
        <v>54693</v>
      </c>
      <c r="N326" s="42">
        <v>51376</v>
      </c>
      <c r="O326" s="42">
        <v>50027</v>
      </c>
      <c r="P326" s="42">
        <v>56609</v>
      </c>
      <c r="Q326" s="42">
        <v>55065</v>
      </c>
      <c r="R326" s="42">
        <v>58699</v>
      </c>
      <c r="S326" s="42">
        <v>54683</v>
      </c>
      <c r="T326" s="42">
        <v>60847</v>
      </c>
      <c r="U326" s="42">
        <v>58562</v>
      </c>
      <c r="V326" s="42">
        <v>63345</v>
      </c>
      <c r="W326" s="42">
        <v>57814</v>
      </c>
      <c r="X326" s="42">
        <v>63099</v>
      </c>
      <c r="Y326" s="42">
        <v>59018</v>
      </c>
      <c r="Z326" s="58">
        <f t="shared" si="127"/>
        <v>2.8388767832915329E-2</v>
      </c>
      <c r="AA326" s="58">
        <f t="shared" si="128"/>
        <v>0.16369280105250184</v>
      </c>
      <c r="AB326" s="58">
        <f t="shared" si="129"/>
        <v>0.13195329523496269</v>
      </c>
      <c r="AC326" s="59">
        <f t="shared" si="121"/>
        <v>59455.268223492167</v>
      </c>
      <c r="AD326" s="59">
        <f t="shared" si="122"/>
        <v>67277.735600049346</v>
      </c>
      <c r="AE326" s="59">
        <f t="shared" si="123"/>
        <v>65442.747810714136</v>
      </c>
      <c r="AF326" s="60">
        <f t="shared" si="131"/>
        <v>192175.75163425563</v>
      </c>
      <c r="AG326" s="87">
        <v>2.0696706251166253E-2</v>
      </c>
      <c r="AH326" s="85">
        <f t="shared" si="124"/>
        <v>192175.75163425566</v>
      </c>
      <c r="AI326" s="86">
        <f t="shared" si="132"/>
        <v>0</v>
      </c>
      <c r="AJ326" s="61">
        <f t="shared" si="133"/>
        <v>2.0696706251166253E-2</v>
      </c>
      <c r="AK326" s="62">
        <f t="shared" si="125"/>
        <v>59010.559375204924</v>
      </c>
      <c r="AL326" s="63">
        <f t="shared" si="134"/>
        <v>2.07E-2</v>
      </c>
      <c r="AM326" s="64">
        <f t="shared" si="130"/>
        <v>1.4492459939699387E-2</v>
      </c>
      <c r="AN326" s="42"/>
      <c r="AO326" s="42"/>
      <c r="AP326" s="42"/>
      <c r="AQ326" s="65">
        <f t="shared" si="135"/>
        <v>2.0696706251166253E-2</v>
      </c>
      <c r="AR326" s="60">
        <f t="shared" si="126"/>
        <v>57814</v>
      </c>
      <c r="AS326" s="45">
        <f t="shared" si="136"/>
        <v>59010.559375204924</v>
      </c>
      <c r="AT326" s="66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2">
        <v>323</v>
      </c>
      <c r="B327" s="37" t="s">
        <v>973</v>
      </c>
      <c r="C327" s="37" t="s">
        <v>975</v>
      </c>
      <c r="D327" s="38" t="s">
        <v>971</v>
      </c>
      <c r="E327" s="38" t="s">
        <v>972</v>
      </c>
      <c r="F327" s="39" t="s">
        <v>974</v>
      </c>
      <c r="G327" s="39">
        <v>2</v>
      </c>
      <c r="H327" s="39" t="s">
        <v>1076</v>
      </c>
      <c r="I327" s="39" t="s">
        <v>1082</v>
      </c>
      <c r="J327" s="39" t="s">
        <v>24</v>
      </c>
      <c r="K327" s="42">
        <v>168765</v>
      </c>
      <c r="L327" s="42">
        <v>155853</v>
      </c>
      <c r="M327" s="42">
        <v>175196</v>
      </c>
      <c r="N327" s="42">
        <v>175836</v>
      </c>
      <c r="O327" s="42">
        <v>191969</v>
      </c>
      <c r="P327" s="42">
        <v>174352.7</v>
      </c>
      <c r="Q327" s="42">
        <v>180440</v>
      </c>
      <c r="R327" s="42">
        <v>188313</v>
      </c>
      <c r="S327" s="42">
        <v>182142</v>
      </c>
      <c r="T327" s="42">
        <v>190018.5</v>
      </c>
      <c r="U327" s="42">
        <v>186068.5</v>
      </c>
      <c r="V327" s="42">
        <v>194120</v>
      </c>
      <c r="W327" s="42">
        <v>183694.3</v>
      </c>
      <c r="X327" s="42">
        <v>170946</v>
      </c>
      <c r="Y327" s="42">
        <v>192535</v>
      </c>
      <c r="Z327" s="58">
        <f t="shared" si="127"/>
        <v>0.13749296358842167</v>
      </c>
      <c r="AA327" s="58">
        <f t="shared" si="128"/>
        <v>3.3109353242674722E-2</v>
      </c>
      <c r="AB327" s="58">
        <f t="shared" si="129"/>
        <v>6.9179035937546374E-2</v>
      </c>
      <c r="AC327" s="59">
        <f t="shared" si="121"/>
        <v>208950.97370130059</v>
      </c>
      <c r="AD327" s="59">
        <f t="shared" si="122"/>
        <v>189776.29946736584</v>
      </c>
      <c r="AE327" s="59">
        <f t="shared" si="123"/>
        <v>196402.09458122242</v>
      </c>
      <c r="AF327" s="60">
        <f t="shared" si="131"/>
        <v>595129.3677498888</v>
      </c>
      <c r="AG327" s="87">
        <v>1.5481593786163636E-2</v>
      </c>
      <c r="AH327" s="85">
        <f t="shared" si="124"/>
        <v>595129.36774988868</v>
      </c>
      <c r="AI327" s="86">
        <f t="shared" si="132"/>
        <v>0</v>
      </c>
      <c r="AJ327" s="61">
        <f t="shared" si="133"/>
        <v>1.5481593786163636E-2</v>
      </c>
      <c r="AK327" s="62">
        <f t="shared" si="125"/>
        <v>186538.18053343368</v>
      </c>
      <c r="AL327" s="63">
        <f t="shared" si="134"/>
        <v>1.55E-2</v>
      </c>
      <c r="AM327" s="64">
        <f t="shared" si="130"/>
        <v>7.0888199204692803E-3</v>
      </c>
      <c r="AN327" s="42"/>
      <c r="AO327" s="42"/>
      <c r="AP327" s="42"/>
      <c r="AQ327" s="65">
        <f t="shared" si="135"/>
        <v>1.5481593786163636E-2</v>
      </c>
      <c r="AR327" s="60">
        <f t="shared" si="126"/>
        <v>183694.3</v>
      </c>
      <c r="AS327" s="45">
        <f t="shared" si="136"/>
        <v>186538.18053343368</v>
      </c>
      <c r="AT327" s="66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2">
        <v>324</v>
      </c>
      <c r="B328" s="37" t="s">
        <v>978</v>
      </c>
      <c r="C328" s="37" t="s">
        <v>980</v>
      </c>
      <c r="D328" s="38" t="s">
        <v>976</v>
      </c>
      <c r="E328" s="38" t="s">
        <v>977</v>
      </c>
      <c r="F328" s="39" t="s">
        <v>979</v>
      </c>
      <c r="G328" s="39" t="s">
        <v>30</v>
      </c>
      <c r="H328" s="39" t="s">
        <v>21</v>
      </c>
      <c r="I328" s="39" t="s">
        <v>1082</v>
      </c>
      <c r="J328" s="39" t="s">
        <v>24</v>
      </c>
      <c r="K328" s="42">
        <v>47025</v>
      </c>
      <c r="L328" s="42">
        <v>45507</v>
      </c>
      <c r="M328" s="42">
        <v>46114</v>
      </c>
      <c r="N328" s="42">
        <v>50433</v>
      </c>
      <c r="O328" s="42">
        <v>43866</v>
      </c>
      <c r="P328" s="42">
        <v>42284</v>
      </c>
      <c r="Q328" s="42">
        <v>37989</v>
      </c>
      <c r="R328" s="42">
        <v>46415</v>
      </c>
      <c r="S328" s="42">
        <v>45362</v>
      </c>
      <c r="T328" s="42">
        <v>40053</v>
      </c>
      <c r="U328" s="42">
        <v>43647</v>
      </c>
      <c r="V328" s="42">
        <v>48446</v>
      </c>
      <c r="W328" s="42">
        <v>53592</v>
      </c>
      <c r="X328" s="42">
        <v>56646</v>
      </c>
      <c r="Y328" s="42">
        <v>56646</v>
      </c>
      <c r="Z328" s="58">
        <f t="shared" si="127"/>
        <v>-6.7177033492823002E-2</v>
      </c>
      <c r="AA328" s="58">
        <f t="shared" si="128"/>
        <v>-0.10081871345029236</v>
      </c>
      <c r="AB328" s="58">
        <f t="shared" si="129"/>
        <v>-0.19215311004784685</v>
      </c>
      <c r="AC328" s="59">
        <f t="shared" si="121"/>
        <v>49991.848421052629</v>
      </c>
      <c r="AD328" s="59">
        <f t="shared" si="122"/>
        <v>48188.923508771935</v>
      </c>
      <c r="AE328" s="59">
        <f t="shared" si="123"/>
        <v>43294.130526315792</v>
      </c>
      <c r="AF328" s="60">
        <f t="shared" si="131"/>
        <v>141474.90245614035</v>
      </c>
      <c r="AG328" s="87">
        <v>-2.5296263428980212E-2</v>
      </c>
      <c r="AH328" s="85">
        <f t="shared" si="124"/>
        <v>141474.90245614035</v>
      </c>
      <c r="AI328" s="86">
        <f t="shared" si="132"/>
        <v>0</v>
      </c>
      <c r="AJ328" s="61">
        <f t="shared" si="133"/>
        <v>-2.5296263428980212E-2</v>
      </c>
      <c r="AK328" s="62">
        <f t="shared" si="125"/>
        <v>52236.322650314098</v>
      </c>
      <c r="AL328" s="63">
        <f t="shared" si="134"/>
        <v>-2.53E-2</v>
      </c>
      <c r="AM328" s="64">
        <f t="shared" si="130"/>
        <v>1.0952917778176419E-2</v>
      </c>
      <c r="AN328" s="42"/>
      <c r="AO328" s="42"/>
      <c r="AP328" s="42"/>
      <c r="AQ328" s="65">
        <f t="shared" si="135"/>
        <v>-2.5296263428980212E-2</v>
      </c>
      <c r="AR328" s="60">
        <f t="shared" si="126"/>
        <v>53592</v>
      </c>
      <c r="AS328" s="45">
        <f t="shared" si="136"/>
        <v>52236.322650314098</v>
      </c>
      <c r="AT328" s="66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2">
        <v>325</v>
      </c>
      <c r="B329" s="37" t="s">
        <v>983</v>
      </c>
      <c r="C329" s="37" t="s">
        <v>985</v>
      </c>
      <c r="D329" s="38" t="s">
        <v>981</v>
      </c>
      <c r="E329" s="38" t="s">
        <v>982</v>
      </c>
      <c r="F329" s="39" t="s">
        <v>984</v>
      </c>
      <c r="G329" s="39">
        <v>1</v>
      </c>
      <c r="H329" s="39" t="s">
        <v>1076</v>
      </c>
      <c r="I329" s="39" t="s">
        <v>1082</v>
      </c>
      <c r="J329" s="39" t="s">
        <v>24</v>
      </c>
      <c r="K329" s="42">
        <v>225831009.13000003</v>
      </c>
      <c r="L329" s="42">
        <v>227706735.51999998</v>
      </c>
      <c r="M329" s="42">
        <v>223342618.23999998</v>
      </c>
      <c r="N329" s="42">
        <v>230396133.63999999</v>
      </c>
      <c r="O329" s="42">
        <v>224931329.13999999</v>
      </c>
      <c r="P329" s="42">
        <v>214546867.28999999</v>
      </c>
      <c r="Q329" s="42">
        <v>215127161.47999999</v>
      </c>
      <c r="R329" s="42">
        <v>229630804.18000001</v>
      </c>
      <c r="S329" s="42">
        <v>225772410.81</v>
      </c>
      <c r="T329" s="42">
        <v>220553568.69</v>
      </c>
      <c r="U329" s="42">
        <v>216432956.77000001</v>
      </c>
      <c r="V329" s="42">
        <v>217746509.70000002</v>
      </c>
      <c r="W329" s="42">
        <v>236909385.81999999</v>
      </c>
      <c r="X329" s="42">
        <v>226094590.80000001</v>
      </c>
      <c r="Y329" s="42">
        <v>235949880.03</v>
      </c>
      <c r="Z329" s="58">
        <f t="shared" si="127"/>
        <v>-3.9838638345814914E-3</v>
      </c>
      <c r="AA329" s="58">
        <f t="shared" si="128"/>
        <v>-4.9967193980452462E-2</v>
      </c>
      <c r="AB329" s="58">
        <f t="shared" si="129"/>
        <v>-4.7397599166013271E-2</v>
      </c>
      <c r="AC329" s="59">
        <f t="shared" si="121"/>
        <v>235965571.08575878</v>
      </c>
      <c r="AD329" s="59">
        <f t="shared" si="122"/>
        <v>225071688.58294219</v>
      </c>
      <c r="AE329" s="59">
        <f t="shared" si="123"/>
        <v>225680449.71223724</v>
      </c>
      <c r="AF329" s="60">
        <f t="shared" si="131"/>
        <v>686717709.38093817</v>
      </c>
      <c r="AG329" s="87">
        <v>-6.8529062033933332E-3</v>
      </c>
      <c r="AH329" s="85">
        <f t="shared" si="124"/>
        <v>686717709.38093841</v>
      </c>
      <c r="AI329" s="86">
        <f t="shared" si="132"/>
        <v>0</v>
      </c>
      <c r="AJ329" s="61">
        <f t="shared" si="133"/>
        <v>-6.8529062033933332E-3</v>
      </c>
      <c r="AK329" s="62">
        <f t="shared" si="125"/>
        <v>235285868.02027202</v>
      </c>
      <c r="AL329" s="63">
        <f t="shared" si="134"/>
        <v>-6.8999999999999999E-3</v>
      </c>
      <c r="AM329" s="64">
        <f t="shared" si="130"/>
        <v>3.9988706780926808E-3</v>
      </c>
      <c r="AN329" s="42"/>
      <c r="AO329" s="42"/>
      <c r="AP329" s="42"/>
      <c r="AQ329" s="65">
        <f t="shared" si="135"/>
        <v>-6.8529062033933332E-3</v>
      </c>
      <c r="AR329" s="60">
        <f t="shared" si="126"/>
        <v>236909385.81999999</v>
      </c>
      <c r="AS329" s="45">
        <f t="shared" si="136"/>
        <v>235285868.02027202</v>
      </c>
      <c r="AT329" s="66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2">
        <v>326</v>
      </c>
      <c r="B330" s="50" t="s">
        <v>1070</v>
      </c>
      <c r="C330" s="37" t="s">
        <v>150</v>
      </c>
      <c r="D330" s="38" t="s">
        <v>981</v>
      </c>
      <c r="E330" s="38" t="s">
        <v>982</v>
      </c>
      <c r="F330" s="39" t="s">
        <v>149</v>
      </c>
      <c r="G330" s="39">
        <v>2</v>
      </c>
      <c r="H330" s="39" t="s">
        <v>1076</v>
      </c>
      <c r="I330" s="39" t="s">
        <v>1082</v>
      </c>
      <c r="J330" s="39" t="s">
        <v>24</v>
      </c>
      <c r="K330" s="76">
        <v>3096370.15</v>
      </c>
      <c r="L330" s="76">
        <v>3106011.87</v>
      </c>
      <c r="M330" s="76">
        <v>3076606.42</v>
      </c>
      <c r="N330" s="76">
        <v>3198670.97</v>
      </c>
      <c r="O330" s="76">
        <v>3010002.3000000003</v>
      </c>
      <c r="P330" s="76">
        <v>2882203.72</v>
      </c>
      <c r="Q330" s="76">
        <v>2825300.57</v>
      </c>
      <c r="R330" s="76">
        <v>2878592.77</v>
      </c>
      <c r="S330" s="76">
        <v>2880598.07</v>
      </c>
      <c r="T330" s="42">
        <v>2903970.67</v>
      </c>
      <c r="U330" s="42">
        <v>2781623.05</v>
      </c>
      <c r="V330" s="42">
        <v>2901761.45</v>
      </c>
      <c r="W330" s="42">
        <v>3350218.75</v>
      </c>
      <c r="X330" s="42">
        <v>3322624</v>
      </c>
      <c r="Y330" s="42">
        <v>3429755.8</v>
      </c>
      <c r="Z330" s="58">
        <f t="shared" si="127"/>
        <v>-2.7893257529303939E-2</v>
      </c>
      <c r="AA330" s="58">
        <f t="shared" si="128"/>
        <v>-6.9166934063099594E-2</v>
      </c>
      <c r="AB330" s="58">
        <f t="shared" si="129"/>
        <v>-8.7544307323851434E-2</v>
      </c>
      <c r="AC330" s="59">
        <f t="shared" si="121"/>
        <v>3256770.2356267474</v>
      </c>
      <c r="AD330" s="59">
        <f t="shared" si="122"/>
        <v>3118494.3906217902</v>
      </c>
      <c r="AE330" s="59">
        <f t="shared" si="123"/>
        <v>3056926.1701478707</v>
      </c>
      <c r="AF330" s="60">
        <f t="shared" si="131"/>
        <v>9432190.7963964082</v>
      </c>
      <c r="AG330" s="87">
        <v>-1.2632217047293025E-2</v>
      </c>
      <c r="AH330" s="85">
        <f t="shared" si="124"/>
        <v>9432190.7963964082</v>
      </c>
      <c r="AI330" s="86">
        <f t="shared" si="132"/>
        <v>0</v>
      </c>
      <c r="AJ330" s="61">
        <f t="shared" si="133"/>
        <v>-1.2632217047293025E-2</v>
      </c>
      <c r="AK330" s="62">
        <f t="shared" si="125"/>
        <v>3307898.0595940892</v>
      </c>
      <c r="AL330" s="63">
        <f t="shared" si="134"/>
        <v>-1.26E-2</v>
      </c>
      <c r="AM330" s="64">
        <f t="shared" si="130"/>
        <v>6.5878665013379134E-3</v>
      </c>
      <c r="AN330" s="42"/>
      <c r="AO330" s="42"/>
      <c r="AP330" s="42"/>
      <c r="AQ330" s="65">
        <f t="shared" si="135"/>
        <v>-1.2632217047293025E-2</v>
      </c>
      <c r="AR330" s="60">
        <f t="shared" si="126"/>
        <v>3350218.75</v>
      </c>
      <c r="AS330" s="45">
        <f t="shared" si="136"/>
        <v>3307898.0595940892</v>
      </c>
      <c r="AT330" s="66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2">
        <v>327</v>
      </c>
      <c r="B331" s="50" t="s">
        <v>1071</v>
      </c>
      <c r="C331" s="37" t="s">
        <v>154</v>
      </c>
      <c r="D331" s="38" t="s">
        <v>981</v>
      </c>
      <c r="E331" s="38" t="s">
        <v>982</v>
      </c>
      <c r="F331" s="39" t="s">
        <v>152</v>
      </c>
      <c r="G331" s="39">
        <v>4</v>
      </c>
      <c r="H331" s="39" t="s">
        <v>21</v>
      </c>
      <c r="I331" s="39" t="s">
        <v>1082</v>
      </c>
      <c r="J331" s="39" t="s">
        <v>24</v>
      </c>
      <c r="K331" s="76">
        <v>473111</v>
      </c>
      <c r="L331" s="76">
        <v>522551</v>
      </c>
      <c r="M331" s="76">
        <v>474832</v>
      </c>
      <c r="N331" s="76">
        <v>529819</v>
      </c>
      <c r="O331" s="76">
        <v>539749</v>
      </c>
      <c r="P331" s="76">
        <v>435558</v>
      </c>
      <c r="Q331" s="76">
        <v>457658.9</v>
      </c>
      <c r="R331" s="76">
        <v>477907.5</v>
      </c>
      <c r="S331" s="76">
        <v>416396</v>
      </c>
      <c r="T331" s="42">
        <v>451878.3</v>
      </c>
      <c r="U331" s="42">
        <v>440103.6</v>
      </c>
      <c r="V331" s="42">
        <v>419969.6</v>
      </c>
      <c r="W331" s="42">
        <v>509705.8</v>
      </c>
      <c r="X331" s="42">
        <v>461613.1</v>
      </c>
      <c r="Y331" s="42">
        <v>476446.5</v>
      </c>
      <c r="Z331" s="58">
        <f t="shared" si="127"/>
        <v>0.14085066717958372</v>
      </c>
      <c r="AA331" s="58">
        <f t="shared" si="128"/>
        <v>-7.9374607650213203E-2</v>
      </c>
      <c r="AB331" s="58">
        <f t="shared" si="129"/>
        <v>-3.2660622982767173E-2</v>
      </c>
      <c r="AC331" s="59">
        <f t="shared" ref="AC331:AC352" si="138">$W331*(Z331+1)</f>
        <v>581498.20199530351</v>
      </c>
      <c r="AD331" s="59">
        <f t="shared" ref="AD331:AD352" si="139">$W331*(1+AA331)</f>
        <v>469248.10210796195</v>
      </c>
      <c r="AE331" s="59">
        <f t="shared" ref="AE331:AE352" si="140">$W331*(AB331+1)</f>
        <v>493058.49103407026</v>
      </c>
      <c r="AF331" s="60">
        <f t="shared" si="131"/>
        <v>1543804.7951373358</v>
      </c>
      <c r="AG331" s="87">
        <v>1.9134465641421959E-3</v>
      </c>
      <c r="AH331" s="85">
        <f t="shared" ref="AH331:AH352" si="141">W331*((1+AG331)^4+(1+AG331)^5+(1+AG331)^6)</f>
        <v>1543804.7951373351</v>
      </c>
      <c r="AI331" s="86">
        <f t="shared" si="132"/>
        <v>0</v>
      </c>
      <c r="AJ331" s="61">
        <f t="shared" si="133"/>
        <v>1.9134465641421959E-3</v>
      </c>
      <c r="AK331" s="62">
        <f t="shared" ref="AK331:AK352" si="142">+W331*(1+AJ331)</f>
        <v>510681.09481173335</v>
      </c>
      <c r="AL331" s="63">
        <f t="shared" si="134"/>
        <v>1.9E-3</v>
      </c>
      <c r="AM331" s="64">
        <f t="shared" si="130"/>
        <v>6.2279521511516833E-3</v>
      </c>
      <c r="AN331" s="42"/>
      <c r="AO331" s="42"/>
      <c r="AP331" s="42"/>
      <c r="AQ331" s="65">
        <f t="shared" si="135"/>
        <v>1.9134465641421959E-3</v>
      </c>
      <c r="AR331" s="60">
        <f t="shared" ref="AR331:AR352" si="143">W331</f>
        <v>509705.8</v>
      </c>
      <c r="AS331" s="45">
        <f t="shared" si="136"/>
        <v>510681.09481173335</v>
      </c>
      <c r="AT331" s="66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2">
        <v>328</v>
      </c>
      <c r="B332" s="37" t="s">
        <v>988</v>
      </c>
      <c r="C332" s="37" t="s">
        <v>990</v>
      </c>
      <c r="D332" s="38" t="s">
        <v>986</v>
      </c>
      <c r="E332" s="38" t="s">
        <v>987</v>
      </c>
      <c r="F332" s="39" t="s">
        <v>989</v>
      </c>
      <c r="G332" s="39">
        <v>2</v>
      </c>
      <c r="H332" s="39" t="s">
        <v>1076</v>
      </c>
      <c r="I332" s="39" t="s">
        <v>1082</v>
      </c>
      <c r="J332" s="39" t="s">
        <v>24</v>
      </c>
      <c r="K332" s="42">
        <v>31557535</v>
      </c>
      <c r="L332" s="42">
        <v>28314231</v>
      </c>
      <c r="M332" s="42">
        <v>31510398</v>
      </c>
      <c r="N332" s="42">
        <v>30998045</v>
      </c>
      <c r="O332" s="42">
        <v>32016265</v>
      </c>
      <c r="P332" s="42">
        <v>31213397</v>
      </c>
      <c r="Q332" s="42">
        <v>32264174</v>
      </c>
      <c r="R332" s="42">
        <v>32033465</v>
      </c>
      <c r="S332" s="42">
        <v>31301066.099999998</v>
      </c>
      <c r="T332" s="42">
        <v>32745124</v>
      </c>
      <c r="U332" s="42">
        <v>31540094</v>
      </c>
      <c r="V332" s="42">
        <v>32786293</v>
      </c>
      <c r="W332" s="42">
        <v>32580608</v>
      </c>
      <c r="X332" s="42">
        <v>30024598</v>
      </c>
      <c r="Y332" s="42">
        <v>32022528</v>
      </c>
      <c r="Z332" s="58">
        <f t="shared" si="127"/>
        <v>1.4536306463733606E-2</v>
      </c>
      <c r="AA332" s="58">
        <f t="shared" si="128"/>
        <v>-1.090509762565417E-2</v>
      </c>
      <c r="AB332" s="58">
        <f t="shared" si="129"/>
        <v>2.2392084806370338E-2</v>
      </c>
      <c r="AC332" s="59">
        <f t="shared" si="138"/>
        <v>33054209.70266277</v>
      </c>
      <c r="AD332" s="59">
        <f t="shared" si="139"/>
        <v>32225313.28905683</v>
      </c>
      <c r="AE332" s="59">
        <f t="shared" si="140"/>
        <v>33310155.737379108</v>
      </c>
      <c r="AF332" s="60">
        <f t="shared" si="131"/>
        <v>98589678.729098707</v>
      </c>
      <c r="AG332" s="87">
        <v>1.7286984972079914E-3</v>
      </c>
      <c r="AH332" s="85">
        <f t="shared" si="141"/>
        <v>98589678.729098752</v>
      </c>
      <c r="AI332" s="86">
        <f t="shared" si="132"/>
        <v>0</v>
      </c>
      <c r="AJ332" s="61">
        <f t="shared" si="133"/>
        <v>1.7286984972079914E-3</v>
      </c>
      <c r="AK332" s="62">
        <f t="shared" si="142"/>
        <v>32636930.048087724</v>
      </c>
      <c r="AL332" s="63">
        <f t="shared" si="134"/>
        <v>1.6999999999999999E-3</v>
      </c>
      <c r="AM332" s="64">
        <f t="shared" si="130"/>
        <v>2.6622773350604145E-3</v>
      </c>
      <c r="AN332" s="42"/>
      <c r="AO332" s="42"/>
      <c r="AP332" s="42"/>
      <c r="AQ332" s="65">
        <f t="shared" si="135"/>
        <v>1.7286984972079914E-3</v>
      </c>
      <c r="AR332" s="60">
        <f t="shared" si="143"/>
        <v>32580608</v>
      </c>
      <c r="AS332" s="45">
        <f t="shared" si="136"/>
        <v>32636930.048087724</v>
      </c>
      <c r="AT332" s="66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2">
        <v>329</v>
      </c>
      <c r="B333" s="37" t="s">
        <v>991</v>
      </c>
      <c r="C333" s="37" t="s">
        <v>993</v>
      </c>
      <c r="D333" s="38" t="s">
        <v>986</v>
      </c>
      <c r="E333" s="38" t="s">
        <v>987</v>
      </c>
      <c r="F333" s="39" t="s">
        <v>992</v>
      </c>
      <c r="G333" s="39">
        <v>3</v>
      </c>
      <c r="H333" s="39" t="s">
        <v>1076</v>
      </c>
      <c r="I333" s="39" t="s">
        <v>22</v>
      </c>
      <c r="J333" s="39" t="s">
        <v>24</v>
      </c>
      <c r="K333" s="42">
        <v>128894</v>
      </c>
      <c r="L333" s="42">
        <v>122839</v>
      </c>
      <c r="M333" s="42">
        <v>141055</v>
      </c>
      <c r="N333" s="42">
        <v>130451</v>
      </c>
      <c r="O333" s="42">
        <v>129401</v>
      </c>
      <c r="P333" s="42">
        <v>123082</v>
      </c>
      <c r="Q333" s="42">
        <v>123811</v>
      </c>
      <c r="R333" s="42">
        <v>123510</v>
      </c>
      <c r="S333" s="42">
        <v>119719</v>
      </c>
      <c r="T333" s="42">
        <v>128418</v>
      </c>
      <c r="U333" s="42">
        <v>125774</v>
      </c>
      <c r="V333" s="42">
        <v>135285</v>
      </c>
      <c r="W333" s="42">
        <v>153396</v>
      </c>
      <c r="X333" s="42">
        <v>156764</v>
      </c>
      <c r="Y333" s="42">
        <v>168318</v>
      </c>
      <c r="Z333" s="58">
        <f t="shared" si="127"/>
        <v>3.9334647074340534E-3</v>
      </c>
      <c r="AA333" s="58">
        <f t="shared" si="128"/>
        <v>-4.509131534439148E-2</v>
      </c>
      <c r="AB333" s="58">
        <f t="shared" si="129"/>
        <v>-3.9435505143761596E-2</v>
      </c>
      <c r="AC333" s="59">
        <f t="shared" si="138"/>
        <v>153999.37775226156</v>
      </c>
      <c r="AD333" s="59">
        <f t="shared" si="139"/>
        <v>146479.17259143174</v>
      </c>
      <c r="AE333" s="59">
        <f t="shared" si="140"/>
        <v>147346.75125296754</v>
      </c>
      <c r="AF333" s="60">
        <f t="shared" si="131"/>
        <v>447825.30159666087</v>
      </c>
      <c r="AG333" s="87">
        <v>-5.4335429974587705E-3</v>
      </c>
      <c r="AH333" s="85">
        <f t="shared" si="141"/>
        <v>447825.30159666075</v>
      </c>
      <c r="AI333" s="86">
        <f t="shared" si="132"/>
        <v>0</v>
      </c>
      <c r="AJ333" s="61">
        <f t="shared" si="133"/>
        <v>-5.4335429974587705E-3</v>
      </c>
      <c r="AK333" s="62">
        <f t="shared" si="142"/>
        <v>152562.5162383618</v>
      </c>
      <c r="AL333" s="63">
        <f t="shared" si="134"/>
        <v>-5.4000000000000003E-3</v>
      </c>
      <c r="AM333" s="64">
        <f t="shared" si="130"/>
        <v>1.4608378772026587E-2</v>
      </c>
      <c r="AN333" s="42"/>
      <c r="AO333" s="42"/>
      <c r="AP333" s="42"/>
      <c r="AQ333" s="65">
        <f t="shared" si="135"/>
        <v>-5.4335429974587705E-3</v>
      </c>
      <c r="AR333" s="60">
        <f t="shared" si="143"/>
        <v>153396</v>
      </c>
      <c r="AS333" s="45">
        <f t="shared" si="136"/>
        <v>152562.5162383618</v>
      </c>
      <c r="AT333" s="66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2">
        <v>330</v>
      </c>
      <c r="B334" s="37" t="s">
        <v>994</v>
      </c>
      <c r="C334" s="37" t="s">
        <v>996</v>
      </c>
      <c r="D334" s="38" t="s">
        <v>986</v>
      </c>
      <c r="E334" s="38" t="s">
        <v>987</v>
      </c>
      <c r="F334" s="39" t="s">
        <v>995</v>
      </c>
      <c r="G334" s="39">
        <v>3</v>
      </c>
      <c r="H334" s="39" t="s">
        <v>1076</v>
      </c>
      <c r="I334" s="39" t="s">
        <v>1082</v>
      </c>
      <c r="J334" s="39" t="s">
        <v>24</v>
      </c>
      <c r="K334" s="42">
        <v>1428816</v>
      </c>
      <c r="L334" s="42">
        <v>1447032</v>
      </c>
      <c r="M334" s="42">
        <v>1491527</v>
      </c>
      <c r="N334" s="42">
        <v>1300827</v>
      </c>
      <c r="O334" s="42">
        <v>1257386</v>
      </c>
      <c r="P334" s="42">
        <v>1140454</v>
      </c>
      <c r="Q334" s="42">
        <v>1164888</v>
      </c>
      <c r="R334" s="42">
        <v>1218014</v>
      </c>
      <c r="S334" s="42">
        <v>1128258</v>
      </c>
      <c r="T334" s="42">
        <v>1188399</v>
      </c>
      <c r="U334" s="42">
        <v>1155485</v>
      </c>
      <c r="V334" s="42">
        <v>1225851</v>
      </c>
      <c r="W334" s="42">
        <v>1488480</v>
      </c>
      <c r="X334" s="42">
        <v>1571968</v>
      </c>
      <c r="Y334" s="42">
        <v>1584005</v>
      </c>
      <c r="Z334" s="58">
        <f t="shared" si="127"/>
        <v>-0.11998045934536006</v>
      </c>
      <c r="AA334" s="58">
        <f t="shared" si="128"/>
        <v>-0.20181884861311739</v>
      </c>
      <c r="AB334" s="58">
        <f t="shared" si="129"/>
        <v>-0.18471797628246045</v>
      </c>
      <c r="AC334" s="59">
        <f t="shared" si="138"/>
        <v>1309891.4858736184</v>
      </c>
      <c r="AD334" s="59">
        <f t="shared" si="139"/>
        <v>1188076.6802163471</v>
      </c>
      <c r="AE334" s="59">
        <f t="shared" si="140"/>
        <v>1213530.9866630833</v>
      </c>
      <c r="AF334" s="60">
        <f t="shared" si="131"/>
        <v>3711499.1527530486</v>
      </c>
      <c r="AG334" s="87">
        <v>-3.6399044199849087E-2</v>
      </c>
      <c r="AH334" s="85">
        <f t="shared" si="141"/>
        <v>3711499.1527530486</v>
      </c>
      <c r="AI334" s="86">
        <f t="shared" si="132"/>
        <v>0</v>
      </c>
      <c r="AJ334" s="61">
        <f t="shared" si="133"/>
        <v>-3.6399044199849087E-2</v>
      </c>
      <c r="AK334" s="62">
        <f t="shared" si="142"/>
        <v>1434300.7506894087</v>
      </c>
      <c r="AL334" s="63">
        <f t="shared" si="134"/>
        <v>-3.6400000000000002E-2</v>
      </c>
      <c r="AM334" s="64">
        <f t="shared" si="130"/>
        <v>3.4149289417766404E-3</v>
      </c>
      <c r="AN334" s="42"/>
      <c r="AO334" s="42"/>
      <c r="AP334" s="42"/>
      <c r="AQ334" s="65">
        <f t="shared" si="135"/>
        <v>-3.6399044199849087E-2</v>
      </c>
      <c r="AR334" s="60">
        <f t="shared" si="143"/>
        <v>1488480</v>
      </c>
      <c r="AS334" s="45">
        <f t="shared" si="136"/>
        <v>1434300.7506894087</v>
      </c>
      <c r="AT334" s="66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2">
        <v>331</v>
      </c>
      <c r="B335" s="37" t="s">
        <v>997</v>
      </c>
      <c r="C335" s="37" t="s">
        <v>998</v>
      </c>
      <c r="D335" s="38" t="s">
        <v>986</v>
      </c>
      <c r="E335" s="38" t="s">
        <v>987</v>
      </c>
      <c r="F335" s="39" t="s">
        <v>75</v>
      </c>
      <c r="G335" s="39">
        <v>5</v>
      </c>
      <c r="H335" s="39" t="s">
        <v>21</v>
      </c>
      <c r="I335" s="39" t="s">
        <v>1082</v>
      </c>
      <c r="J335" s="39" t="s">
        <v>24</v>
      </c>
      <c r="K335" s="42">
        <v>158641</v>
      </c>
      <c r="L335" s="42">
        <v>140879</v>
      </c>
      <c r="M335" s="42">
        <v>145242</v>
      </c>
      <c r="N335" s="42">
        <v>146708</v>
      </c>
      <c r="O335" s="42">
        <v>146293</v>
      </c>
      <c r="P335" s="42">
        <v>142316</v>
      </c>
      <c r="Q335" s="42">
        <v>146362</v>
      </c>
      <c r="R335" s="42">
        <v>148829</v>
      </c>
      <c r="S335" s="42">
        <v>146482</v>
      </c>
      <c r="T335" s="42">
        <v>146854</v>
      </c>
      <c r="U335" s="42">
        <v>151673</v>
      </c>
      <c r="V335" s="42">
        <v>149809</v>
      </c>
      <c r="W335" s="42">
        <v>144793</v>
      </c>
      <c r="X335" s="42">
        <v>138507</v>
      </c>
      <c r="Y335" s="42">
        <v>147052</v>
      </c>
      <c r="Z335" s="58">
        <f t="shared" si="127"/>
        <v>-7.7836120548912313E-2</v>
      </c>
      <c r="AA335" s="58">
        <f t="shared" si="128"/>
        <v>-0.10290530190808178</v>
      </c>
      <c r="AB335" s="58">
        <f t="shared" si="129"/>
        <v>-7.7401176240694425E-2</v>
      </c>
      <c r="AC335" s="59">
        <f t="shared" si="138"/>
        <v>133522.87459736134</v>
      </c>
      <c r="AD335" s="59">
        <f t="shared" si="139"/>
        <v>129893.03262082311</v>
      </c>
      <c r="AE335" s="59">
        <f t="shared" si="140"/>
        <v>133585.85148858113</v>
      </c>
      <c r="AF335" s="60">
        <f t="shared" si="131"/>
        <v>397001.7587067656</v>
      </c>
      <c r="AG335" s="87">
        <v>-1.7855647581391992E-2</v>
      </c>
      <c r="AH335" s="85">
        <f t="shared" si="141"/>
        <v>397001.7587067656</v>
      </c>
      <c r="AI335" s="86">
        <f t="shared" si="132"/>
        <v>0</v>
      </c>
      <c r="AJ335" s="61">
        <f t="shared" si="133"/>
        <v>-1.7855647581391992E-2</v>
      </c>
      <c r="AK335" s="62">
        <f t="shared" si="142"/>
        <v>142207.62721974752</v>
      </c>
      <c r="AL335" s="63">
        <f t="shared" si="134"/>
        <v>-1.7899999999999999E-2</v>
      </c>
      <c r="AM335" s="64">
        <f t="shared" si="130"/>
        <v>-7.5826597720372035E-3</v>
      </c>
      <c r="AN335" s="42"/>
      <c r="AO335" s="42"/>
      <c r="AP335" s="42"/>
      <c r="AQ335" s="65">
        <f t="shared" si="135"/>
        <v>-1.7855647581391992E-2</v>
      </c>
      <c r="AR335" s="60">
        <f t="shared" si="143"/>
        <v>144793</v>
      </c>
      <c r="AS335" s="45">
        <f t="shared" si="136"/>
        <v>142207.62721974752</v>
      </c>
      <c r="AT335" s="66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2">
        <v>332</v>
      </c>
      <c r="B336" s="37" t="s">
        <v>999</v>
      </c>
      <c r="C336" s="37" t="s">
        <v>1001</v>
      </c>
      <c r="D336" s="38" t="s">
        <v>986</v>
      </c>
      <c r="E336" s="38" t="s">
        <v>987</v>
      </c>
      <c r="F336" s="39" t="s">
        <v>1000</v>
      </c>
      <c r="G336" s="39">
        <v>6</v>
      </c>
      <c r="H336" s="39" t="s">
        <v>21</v>
      </c>
      <c r="I336" s="39" t="s">
        <v>1082</v>
      </c>
      <c r="J336" s="39" t="s">
        <v>24</v>
      </c>
      <c r="K336" s="42">
        <v>7038</v>
      </c>
      <c r="L336" s="42">
        <v>5857</v>
      </c>
      <c r="M336" s="42">
        <v>6751</v>
      </c>
      <c r="N336" s="42">
        <v>6502</v>
      </c>
      <c r="O336" s="42">
        <v>7199</v>
      </c>
      <c r="P336" s="42">
        <v>6768</v>
      </c>
      <c r="Q336" s="42">
        <v>7762</v>
      </c>
      <c r="R336" s="42">
        <v>6931</v>
      </c>
      <c r="S336" s="42">
        <v>6401</v>
      </c>
      <c r="T336" s="42">
        <v>7200</v>
      </c>
      <c r="U336" s="42">
        <v>7240</v>
      </c>
      <c r="V336" s="42">
        <v>6987</v>
      </c>
      <c r="W336" s="42">
        <v>6576</v>
      </c>
      <c r="X336" s="42">
        <v>5988</v>
      </c>
      <c r="Y336" s="42">
        <v>6886</v>
      </c>
      <c r="Z336" s="58">
        <f t="shared" si="127"/>
        <v>2.2875816993463971E-2</v>
      </c>
      <c r="AA336" s="58">
        <f t="shared" si="128"/>
        <v>-3.8363171355498715E-2</v>
      </c>
      <c r="AB336" s="58">
        <f t="shared" si="129"/>
        <v>0.10287013356067054</v>
      </c>
      <c r="AC336" s="59">
        <f t="shared" si="138"/>
        <v>6726.4313725490192</v>
      </c>
      <c r="AD336" s="59">
        <f t="shared" si="139"/>
        <v>6323.7237851662403</v>
      </c>
      <c r="AE336" s="59">
        <f t="shared" si="140"/>
        <v>7252.4739982949695</v>
      </c>
      <c r="AF336" s="60">
        <f t="shared" si="131"/>
        <v>20302.629156010229</v>
      </c>
      <c r="AG336" s="87">
        <v>5.7565985899185133E-3</v>
      </c>
      <c r="AH336" s="85">
        <f t="shared" si="141"/>
        <v>20302.629156010233</v>
      </c>
      <c r="AI336" s="86">
        <f t="shared" si="132"/>
        <v>0</v>
      </c>
      <c r="AJ336" s="61">
        <f t="shared" si="133"/>
        <v>5.7565985899185133E-3</v>
      </c>
      <c r="AK336" s="62">
        <f t="shared" si="142"/>
        <v>6613.8553923273048</v>
      </c>
      <c r="AL336" s="63">
        <f t="shared" si="134"/>
        <v>5.7999999999999996E-3</v>
      </c>
      <c r="AM336" s="64">
        <f t="shared" si="130"/>
        <v>-5.6421381096537493E-3</v>
      </c>
      <c r="AN336" s="42"/>
      <c r="AO336" s="42"/>
      <c r="AP336" s="42"/>
      <c r="AQ336" s="65">
        <f t="shared" si="135"/>
        <v>5.7565985899185133E-3</v>
      </c>
      <c r="AR336" s="60">
        <f t="shared" si="143"/>
        <v>6576</v>
      </c>
      <c r="AS336" s="45">
        <f t="shared" si="136"/>
        <v>6613.8553923273048</v>
      </c>
      <c r="AT336" s="66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2">
        <v>333</v>
      </c>
      <c r="B337" s="37" t="s">
        <v>1002</v>
      </c>
      <c r="C337" s="37" t="s">
        <v>1004</v>
      </c>
      <c r="D337" s="38" t="s">
        <v>986</v>
      </c>
      <c r="E337" s="38" t="s">
        <v>987</v>
      </c>
      <c r="F337" s="39" t="s">
        <v>1003</v>
      </c>
      <c r="G337" s="39">
        <v>4</v>
      </c>
      <c r="H337" s="39" t="s">
        <v>21</v>
      </c>
      <c r="I337" s="39" t="s">
        <v>1082</v>
      </c>
      <c r="J337" s="39" t="s">
        <v>24</v>
      </c>
      <c r="K337" s="42">
        <v>214426</v>
      </c>
      <c r="L337" s="42">
        <v>212991</v>
      </c>
      <c r="M337" s="42">
        <v>65415</v>
      </c>
      <c r="N337" s="42">
        <v>58805</v>
      </c>
      <c r="O337" s="42">
        <v>61102</v>
      </c>
      <c r="P337" s="42">
        <v>58985</v>
      </c>
      <c r="Q337" s="42">
        <v>56511</v>
      </c>
      <c r="R337" s="42">
        <v>58577</v>
      </c>
      <c r="S337" s="42">
        <v>59151</v>
      </c>
      <c r="T337" s="42">
        <v>61406</v>
      </c>
      <c r="U337" s="42">
        <v>61487</v>
      </c>
      <c r="V337" s="42">
        <v>63664</v>
      </c>
      <c r="W337" s="42">
        <v>106912</v>
      </c>
      <c r="X337" s="42">
        <v>96445</v>
      </c>
      <c r="Y337" s="42">
        <v>108794</v>
      </c>
      <c r="Z337" s="58">
        <f>O337/$M337-1</f>
        <v>-6.5932890009936518E-2</v>
      </c>
      <c r="AA337" s="58">
        <f>P337/$M337-1</f>
        <v>-9.829549797447068E-2</v>
      </c>
      <c r="AB337" s="58">
        <f>Q337/$M337-1</f>
        <v>-0.13611556982343498</v>
      </c>
      <c r="AC337" s="59">
        <f t="shared" si="138"/>
        <v>99862.982863257668</v>
      </c>
      <c r="AD337" s="59">
        <f t="shared" si="139"/>
        <v>96403.031720553394</v>
      </c>
      <c r="AE337" s="59">
        <f t="shared" si="140"/>
        <v>92359.612199036914</v>
      </c>
      <c r="AF337" s="60">
        <f t="shared" si="131"/>
        <v>288625.62678284798</v>
      </c>
      <c r="AG337" s="87">
        <v>-2.0905720878074834E-2</v>
      </c>
      <c r="AH337" s="85">
        <f t="shared" si="141"/>
        <v>288625.62678284786</v>
      </c>
      <c r="AI337" s="86">
        <f t="shared" si="132"/>
        <v>0</v>
      </c>
      <c r="AJ337" s="61">
        <f t="shared" si="133"/>
        <v>-2.0905720878074834E-2</v>
      </c>
      <c r="AK337" s="62">
        <f t="shared" si="142"/>
        <v>104676.92756948326</v>
      </c>
      <c r="AL337" s="63">
        <f t="shared" si="134"/>
        <v>-2.0899999999999998E-2</v>
      </c>
      <c r="AM337" s="64">
        <f t="shared" si="130"/>
        <v>-5.634679887825389E-2</v>
      </c>
      <c r="AN337" s="42"/>
      <c r="AO337" s="42"/>
      <c r="AP337" s="42"/>
      <c r="AQ337" s="65">
        <f t="shared" si="135"/>
        <v>-2.0905720878074834E-2</v>
      </c>
      <c r="AR337" s="60">
        <f t="shared" si="143"/>
        <v>106912</v>
      </c>
      <c r="AS337" s="45">
        <f t="shared" si="136"/>
        <v>104676.92756948326</v>
      </c>
      <c r="AT337" s="66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2">
        <v>334</v>
      </c>
      <c r="B338" s="37" t="s">
        <v>1005</v>
      </c>
      <c r="C338" s="37" t="s">
        <v>1007</v>
      </c>
      <c r="D338" s="38" t="s">
        <v>986</v>
      </c>
      <c r="E338" s="38" t="s">
        <v>987</v>
      </c>
      <c r="F338" s="39" t="s">
        <v>1006</v>
      </c>
      <c r="G338" s="39">
        <v>4</v>
      </c>
      <c r="H338" s="39" t="s">
        <v>21</v>
      </c>
      <c r="I338" s="39" t="s">
        <v>22</v>
      </c>
      <c r="J338" s="39" t="s">
        <v>24</v>
      </c>
      <c r="K338" s="42">
        <v>75696</v>
      </c>
      <c r="L338" s="42">
        <v>72654</v>
      </c>
      <c r="M338" s="42">
        <v>84850</v>
      </c>
      <c r="N338" s="42">
        <v>74326</v>
      </c>
      <c r="O338" s="42">
        <v>82294</v>
      </c>
      <c r="P338" s="42">
        <v>75994</v>
      </c>
      <c r="Q338" s="42">
        <v>81105</v>
      </c>
      <c r="R338" s="42">
        <v>81977</v>
      </c>
      <c r="S338" s="42">
        <v>82550</v>
      </c>
      <c r="T338" s="42">
        <v>85894</v>
      </c>
      <c r="U338" s="42">
        <v>81433</v>
      </c>
      <c r="V338" s="42">
        <v>88029</v>
      </c>
      <c r="W338" s="42">
        <v>83318</v>
      </c>
      <c r="X338" s="42">
        <v>83787</v>
      </c>
      <c r="Y338" s="42">
        <v>86286</v>
      </c>
      <c r="Z338" s="58">
        <f t="shared" ref="Z338:Z347" si="144">O338/$K338-1</f>
        <v>8.716444726273509E-2</v>
      </c>
      <c r="AA338" s="58">
        <f t="shared" ref="AA338:AA347" si="145">P338/$K338-1</f>
        <v>3.9367998309025598E-3</v>
      </c>
      <c r="AB338" s="58">
        <f t="shared" ref="AB338:AB347" si="146">Q338/$K338-1</f>
        <v>7.1456880152187763E-2</v>
      </c>
      <c r="AC338" s="59">
        <f t="shared" si="138"/>
        <v>90580.367417036556</v>
      </c>
      <c r="AD338" s="59">
        <f t="shared" si="139"/>
        <v>83646.006288311139</v>
      </c>
      <c r="AE338" s="59">
        <f t="shared" si="140"/>
        <v>89271.644340519983</v>
      </c>
      <c r="AF338" s="60">
        <f t="shared" si="131"/>
        <v>263498.01804586768</v>
      </c>
      <c r="AG338" s="87">
        <v>1.0602183101144323E-2</v>
      </c>
      <c r="AH338" s="85">
        <f t="shared" si="141"/>
        <v>263498.01804586756</v>
      </c>
      <c r="AI338" s="86">
        <f t="shared" si="132"/>
        <v>0</v>
      </c>
      <c r="AJ338" s="61">
        <f t="shared" si="133"/>
        <v>1.0602183101144323E-2</v>
      </c>
      <c r="AK338" s="62">
        <f t="shared" si="142"/>
        <v>84201.352691621141</v>
      </c>
      <c r="AL338" s="63">
        <f t="shared" si="134"/>
        <v>1.06E-2</v>
      </c>
      <c r="AM338" s="64">
        <f t="shared" si="130"/>
        <v>8.0269859983779224E-3</v>
      </c>
      <c r="AN338" s="42"/>
      <c r="AO338" s="42"/>
      <c r="AP338" s="42"/>
      <c r="AQ338" s="65">
        <f t="shared" si="135"/>
        <v>1.0602183101144323E-2</v>
      </c>
      <c r="AR338" s="60">
        <f t="shared" si="143"/>
        <v>83318</v>
      </c>
      <c r="AS338" s="45">
        <f t="shared" si="136"/>
        <v>84201.352691621141</v>
      </c>
      <c r="AT338" s="66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2">
        <v>335</v>
      </c>
      <c r="B339" s="37" t="s">
        <v>1008</v>
      </c>
      <c r="C339" s="37" t="s">
        <v>1010</v>
      </c>
      <c r="D339" s="38" t="s">
        <v>986</v>
      </c>
      <c r="E339" s="38" t="s">
        <v>987</v>
      </c>
      <c r="F339" s="39" t="s">
        <v>1009</v>
      </c>
      <c r="G339" s="39">
        <v>6</v>
      </c>
      <c r="H339" s="39" t="s">
        <v>21</v>
      </c>
      <c r="I339" s="39" t="s">
        <v>1082</v>
      </c>
      <c r="J339" s="39" t="s">
        <v>24</v>
      </c>
      <c r="K339" s="42">
        <v>162936</v>
      </c>
      <c r="L339" s="42">
        <v>145093</v>
      </c>
      <c r="M339" s="42">
        <v>162644</v>
      </c>
      <c r="N339" s="42">
        <v>163708</v>
      </c>
      <c r="O339" s="42">
        <v>180643</v>
      </c>
      <c r="P339" s="42">
        <v>162784</v>
      </c>
      <c r="Q339" s="42">
        <v>176184</v>
      </c>
      <c r="R339" s="42">
        <v>189021</v>
      </c>
      <c r="S339" s="42">
        <v>157788</v>
      </c>
      <c r="T339" s="42">
        <v>175063</v>
      </c>
      <c r="U339" s="42">
        <v>178435</v>
      </c>
      <c r="V339" s="42">
        <v>167531</v>
      </c>
      <c r="W339" s="42">
        <v>160984</v>
      </c>
      <c r="X339" s="42">
        <v>155108</v>
      </c>
      <c r="Y339" s="42">
        <v>165242</v>
      </c>
      <c r="Z339" s="58">
        <f t="shared" si="144"/>
        <v>0.10867457161093919</v>
      </c>
      <c r="AA339" s="58">
        <f t="shared" si="145"/>
        <v>-9.3288162223204019E-4</v>
      </c>
      <c r="AB339" s="58">
        <f t="shared" si="146"/>
        <v>8.1307998232434731E-2</v>
      </c>
      <c r="AC339" s="59">
        <f t="shared" si="138"/>
        <v>178478.86723621545</v>
      </c>
      <c r="AD339" s="59">
        <f t="shared" si="139"/>
        <v>160833.8209849266</v>
      </c>
      <c r="AE339" s="59">
        <f t="shared" si="140"/>
        <v>174073.28678745028</v>
      </c>
      <c r="AF339" s="60">
        <f t="shared" si="131"/>
        <v>513385.97500859236</v>
      </c>
      <c r="AG339" s="87">
        <v>1.2287067001476892E-2</v>
      </c>
      <c r="AH339" s="85">
        <f t="shared" si="141"/>
        <v>513385.97500859277</v>
      </c>
      <c r="AI339" s="86">
        <f t="shared" si="132"/>
        <v>0</v>
      </c>
      <c r="AJ339" s="61">
        <f t="shared" si="133"/>
        <v>1.2287067001476892E-2</v>
      </c>
      <c r="AK339" s="62">
        <f t="shared" si="142"/>
        <v>162962.02119416578</v>
      </c>
      <c r="AL339" s="63">
        <f t="shared" si="134"/>
        <v>1.23E-2</v>
      </c>
      <c r="AM339" s="64">
        <f t="shared" si="130"/>
        <v>-1.0038711591566774E-3</v>
      </c>
      <c r="AN339" s="42"/>
      <c r="AO339" s="42"/>
      <c r="AP339" s="42"/>
      <c r="AQ339" s="65">
        <f t="shared" si="135"/>
        <v>1.2287067001476892E-2</v>
      </c>
      <c r="AR339" s="60">
        <f t="shared" si="143"/>
        <v>160984</v>
      </c>
      <c r="AS339" s="45">
        <f t="shared" si="136"/>
        <v>162962.02119416578</v>
      </c>
      <c r="AT339" s="66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2">
        <v>336</v>
      </c>
      <c r="B340" s="37" t="s">
        <v>1011</v>
      </c>
      <c r="C340" s="37" t="s">
        <v>1013</v>
      </c>
      <c r="D340" s="38" t="s">
        <v>986</v>
      </c>
      <c r="E340" s="38" t="s">
        <v>987</v>
      </c>
      <c r="F340" s="39" t="s">
        <v>1012</v>
      </c>
      <c r="G340" s="39">
        <v>6</v>
      </c>
      <c r="H340" s="39" t="s">
        <v>21</v>
      </c>
      <c r="I340" s="39" t="s">
        <v>22</v>
      </c>
      <c r="J340" s="39" t="s">
        <v>24</v>
      </c>
      <c r="K340" s="42">
        <v>79721</v>
      </c>
      <c r="L340" s="42">
        <v>71280</v>
      </c>
      <c r="M340" s="42">
        <v>73700</v>
      </c>
      <c r="N340" s="42">
        <v>85341</v>
      </c>
      <c r="O340" s="42">
        <v>84060</v>
      </c>
      <c r="P340" s="42">
        <v>80023</v>
      </c>
      <c r="Q340" s="42">
        <v>88133</v>
      </c>
      <c r="R340" s="42">
        <v>85226</v>
      </c>
      <c r="S340" s="42">
        <v>93771</v>
      </c>
      <c r="T340" s="42">
        <v>91057</v>
      </c>
      <c r="U340" s="42">
        <v>90755</v>
      </c>
      <c r="V340" s="42">
        <v>95551</v>
      </c>
      <c r="W340" s="42">
        <v>84602</v>
      </c>
      <c r="X340" s="42">
        <v>78748</v>
      </c>
      <c r="Y340" s="42">
        <v>83696</v>
      </c>
      <c r="Z340" s="58">
        <f t="shared" si="144"/>
        <v>5.4427315261976084E-2</v>
      </c>
      <c r="AA340" s="58">
        <f t="shared" si="145"/>
        <v>3.7882113872129697E-3</v>
      </c>
      <c r="AB340" s="58">
        <f t="shared" si="146"/>
        <v>0.10551799400408934</v>
      </c>
      <c r="AC340" s="59">
        <f t="shared" si="138"/>
        <v>89206.659725793696</v>
      </c>
      <c r="AD340" s="59">
        <f t="shared" si="139"/>
        <v>84922.490259780985</v>
      </c>
      <c r="AE340" s="59">
        <f t="shared" si="140"/>
        <v>93529.03332873396</v>
      </c>
      <c r="AF340" s="60">
        <f t="shared" si="131"/>
        <v>267658.18331430864</v>
      </c>
      <c r="AG340" s="87">
        <v>1.0677185988386188E-2</v>
      </c>
      <c r="AH340" s="85">
        <f t="shared" si="141"/>
        <v>267658.18331430876</v>
      </c>
      <c r="AI340" s="86">
        <f t="shared" si="132"/>
        <v>0</v>
      </c>
      <c r="AJ340" s="61">
        <f t="shared" si="133"/>
        <v>1.0677185988386188E-2</v>
      </c>
      <c r="AK340" s="62">
        <f t="shared" si="142"/>
        <v>85505.311288989455</v>
      </c>
      <c r="AL340" s="63">
        <f t="shared" si="134"/>
        <v>1.0699999999999999E-2</v>
      </c>
      <c r="AM340" s="64">
        <f t="shared" si="130"/>
        <v>4.964354093927037E-3</v>
      </c>
      <c r="AN340" s="42"/>
      <c r="AO340" s="42"/>
      <c r="AP340" s="42"/>
      <c r="AQ340" s="65">
        <f t="shared" si="135"/>
        <v>1.0677185988386188E-2</v>
      </c>
      <c r="AR340" s="60">
        <f t="shared" si="143"/>
        <v>84602</v>
      </c>
      <c r="AS340" s="45">
        <f t="shared" si="136"/>
        <v>85505.311288989455</v>
      </c>
      <c r="AT340" s="66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2">
        <v>337</v>
      </c>
      <c r="B341" s="37" t="s">
        <v>1014</v>
      </c>
      <c r="C341" s="37" t="s">
        <v>1016</v>
      </c>
      <c r="D341" s="38" t="s">
        <v>986</v>
      </c>
      <c r="E341" s="38" t="s">
        <v>987</v>
      </c>
      <c r="F341" s="39" t="s">
        <v>1015</v>
      </c>
      <c r="G341" s="39">
        <v>3</v>
      </c>
      <c r="H341" s="39" t="s">
        <v>1076</v>
      </c>
      <c r="I341" s="39" t="s">
        <v>1082</v>
      </c>
      <c r="J341" s="39" t="s">
        <v>24</v>
      </c>
      <c r="K341" s="42">
        <v>171814</v>
      </c>
      <c r="L341" s="42">
        <v>143506</v>
      </c>
      <c r="M341" s="42">
        <v>141063</v>
      </c>
      <c r="N341" s="42">
        <v>176331</v>
      </c>
      <c r="O341" s="42">
        <v>166622</v>
      </c>
      <c r="P341" s="42">
        <v>170639</v>
      </c>
      <c r="Q341" s="42">
        <v>181403</v>
      </c>
      <c r="R341" s="42">
        <v>172922</v>
      </c>
      <c r="S341" s="42">
        <v>156568</v>
      </c>
      <c r="T341" s="42">
        <v>165315</v>
      </c>
      <c r="U341" s="42">
        <v>160264</v>
      </c>
      <c r="V341" s="42">
        <v>162986</v>
      </c>
      <c r="W341" s="42">
        <v>148676</v>
      </c>
      <c r="X341" s="42">
        <v>124368</v>
      </c>
      <c r="Y341" s="42">
        <v>132947</v>
      </c>
      <c r="Z341" s="58">
        <f t="shared" si="144"/>
        <v>-3.0218724900182736E-2</v>
      </c>
      <c r="AA341" s="58">
        <f t="shared" si="145"/>
        <v>-6.8387907853841856E-3</v>
      </c>
      <c r="AB341" s="58">
        <f t="shared" si="146"/>
        <v>5.5810353056211959E-2</v>
      </c>
      <c r="AC341" s="59">
        <f t="shared" si="138"/>
        <v>144183.20085674044</v>
      </c>
      <c r="AD341" s="59">
        <f t="shared" si="139"/>
        <v>147659.23594119222</v>
      </c>
      <c r="AE341" s="59">
        <f t="shared" si="140"/>
        <v>156973.66005098537</v>
      </c>
      <c r="AF341" s="60">
        <f t="shared" si="131"/>
        <v>448816.09684891801</v>
      </c>
      <c r="AG341" s="87">
        <v>1.24697122273356E-3</v>
      </c>
      <c r="AH341" s="85">
        <f t="shared" si="141"/>
        <v>448816.09684891842</v>
      </c>
      <c r="AI341" s="86">
        <f t="shared" si="132"/>
        <v>0</v>
      </c>
      <c r="AJ341" s="61">
        <f t="shared" si="133"/>
        <v>1.24697122273356E-3</v>
      </c>
      <c r="AK341" s="62">
        <f t="shared" si="142"/>
        <v>148861.39469351116</v>
      </c>
      <c r="AL341" s="63">
        <f t="shared" si="134"/>
        <v>1.1999999999999999E-3</v>
      </c>
      <c r="AM341" s="64">
        <f t="shared" si="130"/>
        <v>-1.198123439801202E-2</v>
      </c>
      <c r="AN341" s="42"/>
      <c r="AO341" s="42"/>
      <c r="AP341" s="42"/>
      <c r="AQ341" s="65">
        <f t="shared" si="135"/>
        <v>1.24697122273356E-3</v>
      </c>
      <c r="AR341" s="60">
        <f t="shared" si="143"/>
        <v>148676</v>
      </c>
      <c r="AS341" s="45">
        <f t="shared" si="136"/>
        <v>148861.39469351116</v>
      </c>
      <c r="AT341" s="66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2">
        <v>338</v>
      </c>
      <c r="B342" s="37" t="s">
        <v>1017</v>
      </c>
      <c r="C342" s="37" t="s">
        <v>1019</v>
      </c>
      <c r="D342" s="38" t="s">
        <v>986</v>
      </c>
      <c r="E342" s="38" t="s">
        <v>987</v>
      </c>
      <c r="F342" s="39" t="s">
        <v>1018</v>
      </c>
      <c r="G342" s="39">
        <v>4</v>
      </c>
      <c r="H342" s="39" t="s">
        <v>21</v>
      </c>
      <c r="I342" s="39" t="s">
        <v>1082</v>
      </c>
      <c r="J342" s="39" t="s">
        <v>24</v>
      </c>
      <c r="K342" s="42">
        <v>609851</v>
      </c>
      <c r="L342" s="42">
        <v>561556</v>
      </c>
      <c r="M342" s="42">
        <v>622065</v>
      </c>
      <c r="N342" s="42">
        <v>588167</v>
      </c>
      <c r="O342" s="42">
        <v>592758</v>
      </c>
      <c r="P342" s="42">
        <v>533312</v>
      </c>
      <c r="Q342" s="42">
        <v>552275</v>
      </c>
      <c r="R342" s="42">
        <v>543081</v>
      </c>
      <c r="S342" s="42">
        <v>546707</v>
      </c>
      <c r="T342" s="42">
        <v>566304</v>
      </c>
      <c r="U342" s="42">
        <v>560115</v>
      </c>
      <c r="V342" s="42">
        <v>584012</v>
      </c>
      <c r="W342" s="42">
        <v>638193</v>
      </c>
      <c r="X342" s="42">
        <v>647231</v>
      </c>
      <c r="Y342" s="42">
        <v>664867</v>
      </c>
      <c r="Z342" s="58">
        <f t="shared" si="144"/>
        <v>-2.8028157697535971E-2</v>
      </c>
      <c r="AA342" s="58">
        <f t="shared" si="145"/>
        <v>-0.12550442649106097</v>
      </c>
      <c r="AB342" s="58">
        <f t="shared" si="146"/>
        <v>-9.4409946035998948E-2</v>
      </c>
      <c r="AC342" s="59">
        <f t="shared" si="138"/>
        <v>620305.62595453637</v>
      </c>
      <c r="AD342" s="59">
        <f t="shared" si="139"/>
        <v>558096.95354439027</v>
      </c>
      <c r="AE342" s="59">
        <f t="shared" si="140"/>
        <v>577941.23330944777</v>
      </c>
      <c r="AF342" s="60">
        <f t="shared" si="131"/>
        <v>1756343.8128083744</v>
      </c>
      <c r="AG342" s="87">
        <v>-1.71242702128474E-2</v>
      </c>
      <c r="AH342" s="85">
        <f t="shared" si="141"/>
        <v>1756343.8128083746</v>
      </c>
      <c r="AI342" s="86">
        <f t="shared" si="132"/>
        <v>0</v>
      </c>
      <c r="AJ342" s="61">
        <f t="shared" si="133"/>
        <v>-1.71242702128474E-2</v>
      </c>
      <c r="AK342" s="62">
        <f t="shared" si="142"/>
        <v>627264.41062005237</v>
      </c>
      <c r="AL342" s="63">
        <f t="shared" si="134"/>
        <v>-1.7100000000000001E-2</v>
      </c>
      <c r="AM342" s="64">
        <f t="shared" si="130"/>
        <v>3.7926807801516027E-3</v>
      </c>
      <c r="AN342" s="42"/>
      <c r="AO342" s="42"/>
      <c r="AP342" s="42"/>
      <c r="AQ342" s="65">
        <f t="shared" si="135"/>
        <v>-1.71242702128474E-2</v>
      </c>
      <c r="AR342" s="60">
        <f t="shared" si="143"/>
        <v>638193</v>
      </c>
      <c r="AS342" s="45">
        <f t="shared" si="136"/>
        <v>627264.41062005237</v>
      </c>
      <c r="AT342" s="66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2">
        <v>339</v>
      </c>
      <c r="B343" s="37" t="s">
        <v>1020</v>
      </c>
      <c r="C343" s="37" t="s">
        <v>1022</v>
      </c>
      <c r="D343" s="38" t="s">
        <v>986</v>
      </c>
      <c r="E343" s="38" t="s">
        <v>987</v>
      </c>
      <c r="F343" s="39" t="s">
        <v>1021</v>
      </c>
      <c r="G343" s="39">
        <v>3</v>
      </c>
      <c r="H343" s="39" t="s">
        <v>1076</v>
      </c>
      <c r="I343" s="39" t="s">
        <v>1082</v>
      </c>
      <c r="J343" s="39" t="s">
        <v>24</v>
      </c>
      <c r="K343" s="42">
        <v>1765811</v>
      </c>
      <c r="L343" s="42">
        <v>1773871</v>
      </c>
      <c r="M343" s="42">
        <v>1855230</v>
      </c>
      <c r="N343" s="42">
        <v>1588560</v>
      </c>
      <c r="O343" s="42">
        <v>1503559</v>
      </c>
      <c r="P343" s="42">
        <v>1378552</v>
      </c>
      <c r="Q343" s="42">
        <v>1433264</v>
      </c>
      <c r="R343" s="42">
        <v>1432625</v>
      </c>
      <c r="S343" s="42">
        <v>1385464</v>
      </c>
      <c r="T343" s="42">
        <v>1449203</v>
      </c>
      <c r="U343" s="42">
        <v>1435941</v>
      </c>
      <c r="V343" s="42">
        <v>1535144</v>
      </c>
      <c r="W343" s="42">
        <v>1853564</v>
      </c>
      <c r="X343" s="42">
        <v>1921260</v>
      </c>
      <c r="Y343" s="42">
        <v>1934870</v>
      </c>
      <c r="Z343" s="58">
        <f t="shared" si="144"/>
        <v>-0.14851646070842239</v>
      </c>
      <c r="AA343" s="58">
        <f t="shared" si="145"/>
        <v>-0.2193094277926686</v>
      </c>
      <c r="AB343" s="58">
        <f t="shared" si="146"/>
        <v>-0.18832536437931358</v>
      </c>
      <c r="AC343" s="59">
        <f t="shared" si="138"/>
        <v>1578279.2350234538</v>
      </c>
      <c r="AD343" s="59">
        <f t="shared" si="139"/>
        <v>1447059.93978291</v>
      </c>
      <c r="AE343" s="59">
        <f t="shared" si="140"/>
        <v>1504490.8842996219</v>
      </c>
      <c r="AF343" s="60">
        <f t="shared" si="131"/>
        <v>4529830.0591059858</v>
      </c>
      <c r="AG343" s="87">
        <v>-4.0286365998429781E-2</v>
      </c>
      <c r="AH343" s="85">
        <f t="shared" si="141"/>
        <v>4529830.0591059849</v>
      </c>
      <c r="AI343" s="86">
        <f t="shared" si="132"/>
        <v>0</v>
      </c>
      <c r="AJ343" s="61">
        <f t="shared" si="133"/>
        <v>-4.0286365998429781E-2</v>
      </c>
      <c r="AK343" s="62">
        <f t="shared" si="142"/>
        <v>1778890.6422944865</v>
      </c>
      <c r="AL343" s="63">
        <f t="shared" si="134"/>
        <v>-4.0300000000000002E-2</v>
      </c>
      <c r="AM343" s="64">
        <f t="shared" si="130"/>
        <v>4.0498617279745019E-3</v>
      </c>
      <c r="AN343" s="42"/>
      <c r="AO343" s="42"/>
      <c r="AP343" s="42"/>
      <c r="AQ343" s="65">
        <f t="shared" si="135"/>
        <v>-4.0286365998429781E-2</v>
      </c>
      <c r="AR343" s="60">
        <f t="shared" si="143"/>
        <v>1853564</v>
      </c>
      <c r="AS343" s="45">
        <f t="shared" si="136"/>
        <v>1778890.6422944865</v>
      </c>
      <c r="AT343" s="66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2">
        <v>340</v>
      </c>
      <c r="B344" s="37" t="s">
        <v>1023</v>
      </c>
      <c r="C344" s="37" t="s">
        <v>1025</v>
      </c>
      <c r="D344" s="38" t="s">
        <v>986</v>
      </c>
      <c r="E344" s="38" t="s">
        <v>987</v>
      </c>
      <c r="F344" s="39" t="s">
        <v>1024</v>
      </c>
      <c r="G344" s="39">
        <v>4</v>
      </c>
      <c r="H344" s="39" t="s">
        <v>21</v>
      </c>
      <c r="I344" s="39" t="s">
        <v>1082</v>
      </c>
      <c r="J344" s="39" t="s">
        <v>24</v>
      </c>
      <c r="K344" s="42">
        <v>1259233</v>
      </c>
      <c r="L344" s="42">
        <v>1137505</v>
      </c>
      <c r="M344" s="42">
        <v>1292142</v>
      </c>
      <c r="N344" s="42">
        <v>1205092</v>
      </c>
      <c r="O344" s="42">
        <v>1298285</v>
      </c>
      <c r="P344" s="42">
        <v>1165281</v>
      </c>
      <c r="Q344" s="42">
        <v>1240050</v>
      </c>
      <c r="R344" s="42">
        <v>1247498</v>
      </c>
      <c r="S344" s="42">
        <v>1282244</v>
      </c>
      <c r="T344" s="42">
        <v>1341197</v>
      </c>
      <c r="U344" s="42">
        <v>1202688</v>
      </c>
      <c r="V344" s="42">
        <v>1328162</v>
      </c>
      <c r="W344" s="42">
        <v>1346501</v>
      </c>
      <c r="X344" s="42">
        <v>1262467</v>
      </c>
      <c r="Y344" s="42">
        <v>1365752</v>
      </c>
      <c r="Z344" s="58">
        <f t="shared" si="144"/>
        <v>3.1012529055385318E-2</v>
      </c>
      <c r="AA344" s="58">
        <f t="shared" si="145"/>
        <v>-7.4610497024776179E-2</v>
      </c>
      <c r="AB344" s="58">
        <f t="shared" si="146"/>
        <v>-1.5233876494659793E-2</v>
      </c>
      <c r="AC344" s="59">
        <f t="shared" si="138"/>
        <v>1388259.4013856053</v>
      </c>
      <c r="AD344" s="59">
        <f t="shared" si="139"/>
        <v>1246037.8911456419</v>
      </c>
      <c r="AE344" s="59">
        <f t="shared" si="140"/>
        <v>1325988.5700660641</v>
      </c>
      <c r="AF344" s="60">
        <f t="shared" si="131"/>
        <v>3960285.8625973114</v>
      </c>
      <c r="AG344" s="87">
        <v>-3.9542985408735458E-3</v>
      </c>
      <c r="AH344" s="85">
        <f t="shared" si="141"/>
        <v>3960285.8625973104</v>
      </c>
      <c r="AI344" s="86">
        <f t="shared" si="132"/>
        <v>0</v>
      </c>
      <c r="AJ344" s="61">
        <f t="shared" si="133"/>
        <v>-3.9542985408735458E-3</v>
      </c>
      <c r="AK344" s="62">
        <f t="shared" si="142"/>
        <v>1341176.5330604152</v>
      </c>
      <c r="AL344" s="63">
        <f t="shared" si="134"/>
        <v>-4.0000000000000001E-3</v>
      </c>
      <c r="AM344" s="64">
        <f t="shared" si="130"/>
        <v>5.5994997941848368E-3</v>
      </c>
      <c r="AN344" s="42"/>
      <c r="AO344" s="42"/>
      <c r="AP344" s="42"/>
      <c r="AQ344" s="65">
        <f t="shared" si="135"/>
        <v>-3.9542985408735458E-3</v>
      </c>
      <c r="AR344" s="60">
        <f t="shared" si="143"/>
        <v>1346501</v>
      </c>
      <c r="AS344" s="45">
        <f t="shared" si="136"/>
        <v>1341176.5330604152</v>
      </c>
      <c r="AT344" s="66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2">
        <v>341</v>
      </c>
      <c r="B345" s="37" t="s">
        <v>1026</v>
      </c>
      <c r="C345" s="37" t="s">
        <v>1028</v>
      </c>
      <c r="D345" s="38" t="s">
        <v>986</v>
      </c>
      <c r="E345" s="38" t="s">
        <v>987</v>
      </c>
      <c r="F345" s="39" t="s">
        <v>1027</v>
      </c>
      <c r="G345" s="39">
        <v>4</v>
      </c>
      <c r="H345" s="39" t="s">
        <v>21</v>
      </c>
      <c r="I345" s="39" t="s">
        <v>1082</v>
      </c>
      <c r="J345" s="39" t="s">
        <v>24</v>
      </c>
      <c r="K345" s="42">
        <v>676662</v>
      </c>
      <c r="L345" s="42">
        <v>595108</v>
      </c>
      <c r="M345" s="42">
        <v>664503</v>
      </c>
      <c r="N345" s="42">
        <v>633787</v>
      </c>
      <c r="O345" s="42">
        <v>678783</v>
      </c>
      <c r="P345" s="42">
        <v>603606</v>
      </c>
      <c r="Q345" s="42">
        <v>651001</v>
      </c>
      <c r="R345" s="42">
        <v>649274</v>
      </c>
      <c r="S345" s="42">
        <v>646326</v>
      </c>
      <c r="T345" s="42">
        <v>682868</v>
      </c>
      <c r="U345" s="42">
        <v>644820</v>
      </c>
      <c r="V345" s="42">
        <v>696619</v>
      </c>
      <c r="W345" s="42">
        <v>709415</v>
      </c>
      <c r="X345" s="42">
        <v>657782</v>
      </c>
      <c r="Y345" s="42">
        <v>707365</v>
      </c>
      <c r="Z345" s="58">
        <f t="shared" si="144"/>
        <v>3.1345043758923552E-3</v>
      </c>
      <c r="AA345" s="58">
        <f t="shared" si="145"/>
        <v>-0.10796527660781896</v>
      </c>
      <c r="AB345" s="58">
        <f t="shared" si="146"/>
        <v>-3.792292163591271E-2</v>
      </c>
      <c r="AC345" s="59">
        <f t="shared" si="138"/>
        <v>711638.66442182369</v>
      </c>
      <c r="AD345" s="59">
        <f t="shared" si="139"/>
        <v>632822.81329526415</v>
      </c>
      <c r="AE345" s="59">
        <f t="shared" si="140"/>
        <v>682511.91054765903</v>
      </c>
      <c r="AF345" s="60">
        <f t="shared" si="131"/>
        <v>2026973.3882647469</v>
      </c>
      <c r="AG345" s="87">
        <v>-9.7096918341239256E-3</v>
      </c>
      <c r="AH345" s="85">
        <f t="shared" si="141"/>
        <v>2026973.3882647459</v>
      </c>
      <c r="AI345" s="86">
        <f t="shared" si="132"/>
        <v>0</v>
      </c>
      <c r="AJ345" s="61">
        <f t="shared" si="133"/>
        <v>-9.7096918341239256E-3</v>
      </c>
      <c r="AK345" s="62">
        <f t="shared" si="142"/>
        <v>702526.79896749498</v>
      </c>
      <c r="AL345" s="63">
        <f t="shared" si="134"/>
        <v>-9.7000000000000003E-3</v>
      </c>
      <c r="AM345" s="64">
        <f t="shared" si="130"/>
        <v>3.9468349824660631E-3</v>
      </c>
      <c r="AN345" s="42"/>
      <c r="AO345" s="42"/>
      <c r="AP345" s="42"/>
      <c r="AQ345" s="65">
        <f t="shared" si="135"/>
        <v>-9.7096918341239256E-3</v>
      </c>
      <c r="AR345" s="60">
        <f t="shared" si="143"/>
        <v>709415</v>
      </c>
      <c r="AS345" s="45">
        <f t="shared" si="136"/>
        <v>702526.79896749498</v>
      </c>
      <c r="AT345" s="66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2">
        <v>342</v>
      </c>
      <c r="B346" s="37" t="s">
        <v>1029</v>
      </c>
      <c r="C346" s="37" t="s">
        <v>1031</v>
      </c>
      <c r="D346" s="38" t="s">
        <v>986</v>
      </c>
      <c r="E346" s="38" t="s">
        <v>987</v>
      </c>
      <c r="F346" s="39" t="s">
        <v>1030</v>
      </c>
      <c r="G346" s="39">
        <v>4</v>
      </c>
      <c r="H346" s="39" t="s">
        <v>21</v>
      </c>
      <c r="I346" s="39" t="s">
        <v>1082</v>
      </c>
      <c r="J346" s="39" t="s">
        <v>24</v>
      </c>
      <c r="K346" s="42">
        <v>428838</v>
      </c>
      <c r="L346" s="42">
        <v>393351</v>
      </c>
      <c r="M346" s="42">
        <v>445846</v>
      </c>
      <c r="N346" s="42">
        <v>418780</v>
      </c>
      <c r="O346" s="42">
        <v>426596</v>
      </c>
      <c r="P346" s="42">
        <v>388771</v>
      </c>
      <c r="Q346" s="42">
        <v>397059</v>
      </c>
      <c r="R346" s="42">
        <v>388339</v>
      </c>
      <c r="S346" s="42">
        <v>431812</v>
      </c>
      <c r="T346" s="42">
        <v>414244</v>
      </c>
      <c r="U346" s="42">
        <v>392274</v>
      </c>
      <c r="V346" s="42">
        <v>421991</v>
      </c>
      <c r="W346" s="42">
        <v>442354</v>
      </c>
      <c r="X346" s="42">
        <v>420928</v>
      </c>
      <c r="Y346" s="42">
        <v>451953</v>
      </c>
      <c r="Z346" s="58">
        <f t="shared" si="144"/>
        <v>-5.2280814666610942E-3</v>
      </c>
      <c r="AA346" s="58">
        <f t="shared" si="145"/>
        <v>-9.3431552241172611E-2</v>
      </c>
      <c r="AB346" s="58">
        <f t="shared" si="146"/>
        <v>-7.4104906748002741E-2</v>
      </c>
      <c r="AC346" s="59">
        <f t="shared" si="138"/>
        <v>440041.33725089661</v>
      </c>
      <c r="AD346" s="59">
        <f t="shared" si="139"/>
        <v>401024.17913990834</v>
      </c>
      <c r="AE346" s="59">
        <f t="shared" si="140"/>
        <v>409573.39808039402</v>
      </c>
      <c r="AF346" s="60">
        <f t="shared" si="131"/>
        <v>1250638.9144711988</v>
      </c>
      <c r="AG346" s="87">
        <v>-1.1801787016974296E-2</v>
      </c>
      <c r="AH346" s="85">
        <f t="shared" si="141"/>
        <v>1250638.9144711983</v>
      </c>
      <c r="AI346" s="86">
        <f t="shared" si="132"/>
        <v>0</v>
      </c>
      <c r="AJ346" s="61">
        <f t="shared" si="133"/>
        <v>-1.1801787016974296E-2</v>
      </c>
      <c r="AK346" s="62">
        <f t="shared" si="142"/>
        <v>437133.43230589334</v>
      </c>
      <c r="AL346" s="63">
        <f t="shared" si="134"/>
        <v>-1.18E-2</v>
      </c>
      <c r="AM346" s="64">
        <f t="shared" si="130"/>
        <v>2.5892831908087555E-3</v>
      </c>
      <c r="AN346" s="42"/>
      <c r="AO346" s="42"/>
      <c r="AP346" s="42"/>
      <c r="AQ346" s="65">
        <f t="shared" si="135"/>
        <v>-1.1801787016974296E-2</v>
      </c>
      <c r="AR346" s="60">
        <f t="shared" si="143"/>
        <v>442354</v>
      </c>
      <c r="AS346" s="45">
        <f t="shared" si="136"/>
        <v>437133.43230589334</v>
      </c>
      <c r="AT346" s="66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2">
        <v>343</v>
      </c>
      <c r="B347" s="37" t="s">
        <v>1032</v>
      </c>
      <c r="C347" s="37" t="s">
        <v>1034</v>
      </c>
      <c r="D347" s="38" t="s">
        <v>986</v>
      </c>
      <c r="E347" s="38" t="s">
        <v>987</v>
      </c>
      <c r="F347" s="39" t="s">
        <v>1033</v>
      </c>
      <c r="G347" s="39" t="s">
        <v>30</v>
      </c>
      <c r="H347" s="39" t="s">
        <v>21</v>
      </c>
      <c r="I347" s="39" t="s">
        <v>1082</v>
      </c>
      <c r="J347" s="39" t="s">
        <v>24</v>
      </c>
      <c r="K347" s="42">
        <v>23762</v>
      </c>
      <c r="L347" s="42">
        <v>20296</v>
      </c>
      <c r="M347" s="42">
        <v>23332</v>
      </c>
      <c r="N347" s="42">
        <v>24837</v>
      </c>
      <c r="O347" s="42">
        <v>28184</v>
      </c>
      <c r="P347" s="42">
        <v>27596</v>
      </c>
      <c r="Q347" s="42">
        <v>29621</v>
      </c>
      <c r="R347" s="42">
        <v>32269</v>
      </c>
      <c r="S347" s="42">
        <v>27398</v>
      </c>
      <c r="T347" s="42">
        <v>30373</v>
      </c>
      <c r="U347" s="42">
        <v>32173</v>
      </c>
      <c r="V347" s="42">
        <v>27555</v>
      </c>
      <c r="W347" s="42">
        <v>26567</v>
      </c>
      <c r="X347" s="42">
        <v>26325</v>
      </c>
      <c r="Y347" s="42">
        <v>26999</v>
      </c>
      <c r="Z347" s="58">
        <f t="shared" si="144"/>
        <v>0.18609544651123633</v>
      </c>
      <c r="AA347" s="58">
        <f t="shared" si="145"/>
        <v>0.1613500547091995</v>
      </c>
      <c r="AB347" s="58">
        <f t="shared" si="146"/>
        <v>0.24657015402743876</v>
      </c>
      <c r="AC347" s="59">
        <f t="shared" si="138"/>
        <v>31510.997727464015</v>
      </c>
      <c r="AD347" s="59">
        <f t="shared" si="139"/>
        <v>30853.586903459302</v>
      </c>
      <c r="AE347" s="59">
        <f t="shared" si="140"/>
        <v>33117.629282046968</v>
      </c>
      <c r="AF347" s="60">
        <f t="shared" si="131"/>
        <v>95482.213912970285</v>
      </c>
      <c r="AG347" s="87">
        <v>3.6702460288353007E-2</v>
      </c>
      <c r="AH347" s="85">
        <f t="shared" si="141"/>
        <v>95482.213912970328</v>
      </c>
      <c r="AI347" s="86">
        <f t="shared" si="132"/>
        <v>0</v>
      </c>
      <c r="AJ347" s="61">
        <f t="shared" si="133"/>
        <v>3.6702460288353007E-2</v>
      </c>
      <c r="AK347" s="62">
        <f t="shared" si="142"/>
        <v>27542.074262480673</v>
      </c>
      <c r="AL347" s="63">
        <f t="shared" si="134"/>
        <v>3.6700000000000003E-2</v>
      </c>
      <c r="AM347" s="64">
        <f t="shared" si="130"/>
        <v>9.3418803351814628E-3</v>
      </c>
      <c r="AN347" s="42"/>
      <c r="AO347" s="42"/>
      <c r="AP347" s="42"/>
      <c r="AQ347" s="65">
        <f t="shared" si="135"/>
        <v>3.6702460288353007E-2</v>
      </c>
      <c r="AR347" s="60">
        <f t="shared" si="143"/>
        <v>26567</v>
      </c>
      <c r="AS347" s="45">
        <f t="shared" si="136"/>
        <v>27542.074262480673</v>
      </c>
      <c r="AT347" s="66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2">
        <v>344</v>
      </c>
      <c r="B348" s="37" t="s">
        <v>1045</v>
      </c>
      <c r="C348" s="37" t="s">
        <v>1047</v>
      </c>
      <c r="D348" s="38" t="s">
        <v>986</v>
      </c>
      <c r="E348" s="38" t="s">
        <v>987</v>
      </c>
      <c r="F348" s="39" t="s">
        <v>1046</v>
      </c>
      <c r="G348" s="39" t="s">
        <v>30</v>
      </c>
      <c r="H348" s="39" t="s">
        <v>21</v>
      </c>
      <c r="I348" s="39" t="s">
        <v>1082</v>
      </c>
      <c r="J348" s="39" t="s">
        <v>24</v>
      </c>
      <c r="K348" s="42">
        <v>0</v>
      </c>
      <c r="L348" s="42">
        <v>0</v>
      </c>
      <c r="M348" s="42">
        <v>10096</v>
      </c>
      <c r="N348" s="42">
        <v>13611</v>
      </c>
      <c r="O348" s="42">
        <v>11164</v>
      </c>
      <c r="P348" s="42">
        <v>11412</v>
      </c>
      <c r="Q348" s="42">
        <v>13519</v>
      </c>
      <c r="R348" s="42">
        <v>12709</v>
      </c>
      <c r="S348" s="42">
        <v>12352</v>
      </c>
      <c r="T348" s="42">
        <v>13222</v>
      </c>
      <c r="U348" s="42">
        <v>12703</v>
      </c>
      <c r="V348" s="42">
        <v>12081</v>
      </c>
      <c r="W348" s="42">
        <v>12284</v>
      </c>
      <c r="X348" s="42">
        <v>11098</v>
      </c>
      <c r="Y348" s="42">
        <v>11306</v>
      </c>
      <c r="Z348" s="58">
        <f>P348/O348-1</f>
        <v>2.221426012182004E-2</v>
      </c>
      <c r="AA348" s="58">
        <f>Q348/O348-1</f>
        <v>0.21094589752776782</v>
      </c>
      <c r="AB348" s="58">
        <f>R348/O348-1</f>
        <v>0.13839125761375848</v>
      </c>
      <c r="AC348" s="59">
        <f t="shared" si="138"/>
        <v>12556.879971336437</v>
      </c>
      <c r="AD348" s="59">
        <f t="shared" si="139"/>
        <v>14875.2594052311</v>
      </c>
      <c r="AE348" s="59">
        <f t="shared" si="140"/>
        <v>13983.99820852741</v>
      </c>
      <c r="AF348" s="60">
        <f t="shared" si="131"/>
        <v>41416.137585094948</v>
      </c>
      <c r="AG348" s="87">
        <v>2.3589842180396819E-2</v>
      </c>
      <c r="AH348" s="85">
        <f t="shared" si="141"/>
        <v>41416.13758509497</v>
      </c>
      <c r="AI348" s="86">
        <f t="shared" si="132"/>
        <v>0</v>
      </c>
      <c r="AJ348" s="61">
        <f t="shared" si="133"/>
        <v>2.3589842180396819E-2</v>
      </c>
      <c r="AK348" s="62">
        <f t="shared" si="142"/>
        <v>12573.777621343996</v>
      </c>
      <c r="AL348" s="63">
        <f t="shared" si="134"/>
        <v>2.3599999999999999E-2</v>
      </c>
      <c r="AM348" s="64">
        <f>(POWER(W348/M348,1/10)-1)</f>
        <v>1.9809484223928475E-2</v>
      </c>
      <c r="AN348" s="42"/>
      <c r="AO348" s="42"/>
      <c r="AP348" s="42"/>
      <c r="AQ348" s="65">
        <f t="shared" si="135"/>
        <v>2.3589842180396819E-2</v>
      </c>
      <c r="AR348" s="60">
        <f t="shared" si="143"/>
        <v>12284</v>
      </c>
      <c r="AS348" s="45">
        <f t="shared" si="136"/>
        <v>12573.777621343996</v>
      </c>
      <c r="AT348" s="66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2">
        <v>345</v>
      </c>
      <c r="B349" s="37" t="s">
        <v>1048</v>
      </c>
      <c r="C349" s="37" t="s">
        <v>1047</v>
      </c>
      <c r="D349" s="38" t="s">
        <v>986</v>
      </c>
      <c r="E349" s="38" t="s">
        <v>987</v>
      </c>
      <c r="F349" s="39" t="s">
        <v>1049</v>
      </c>
      <c r="G349" s="39" t="s">
        <v>30</v>
      </c>
      <c r="H349" s="39" t="s">
        <v>21</v>
      </c>
      <c r="I349" s="39" t="s">
        <v>1082</v>
      </c>
      <c r="J349" s="39" t="s">
        <v>24</v>
      </c>
      <c r="K349" s="42">
        <v>0</v>
      </c>
      <c r="L349" s="42">
        <v>0</v>
      </c>
      <c r="M349" s="42">
        <v>157551</v>
      </c>
      <c r="N349" s="42">
        <v>157110</v>
      </c>
      <c r="O349" s="42">
        <v>164442</v>
      </c>
      <c r="P349" s="42">
        <v>158890</v>
      </c>
      <c r="Q349" s="42">
        <v>167446</v>
      </c>
      <c r="R349" s="42">
        <v>191680</v>
      </c>
      <c r="S349" s="42">
        <v>176038</v>
      </c>
      <c r="T349" s="42">
        <v>193250</v>
      </c>
      <c r="U349" s="42">
        <v>185503</v>
      </c>
      <c r="V349" s="42">
        <v>184450</v>
      </c>
      <c r="W349" s="42">
        <v>188947</v>
      </c>
      <c r="X349" s="42">
        <v>197049</v>
      </c>
      <c r="Y349" s="42">
        <v>214642</v>
      </c>
      <c r="Z349" s="58">
        <f>P349/O349-1</f>
        <v>-3.3762664039600598E-2</v>
      </c>
      <c r="AA349" s="58">
        <f>Q349/O349-1</f>
        <v>1.8267839116527407E-2</v>
      </c>
      <c r="AB349" s="58">
        <f>R349/O349-1</f>
        <v>0.16563894868707507</v>
      </c>
      <c r="AC349" s="59">
        <f t="shared" si="138"/>
        <v>182567.6459177096</v>
      </c>
      <c r="AD349" s="59">
        <f t="shared" si="139"/>
        <v>192398.65339755052</v>
      </c>
      <c r="AE349" s="59">
        <f t="shared" si="140"/>
        <v>220243.98243757678</v>
      </c>
      <c r="AF349" s="60">
        <f t="shared" si="131"/>
        <v>595210.28175283689</v>
      </c>
      <c r="AG349" s="87">
        <v>9.8086240906526557E-3</v>
      </c>
      <c r="AH349" s="85">
        <f t="shared" si="141"/>
        <v>595210.28175283712</v>
      </c>
      <c r="AI349" s="86">
        <f t="shared" si="132"/>
        <v>0</v>
      </c>
      <c r="AJ349" s="61">
        <f t="shared" si="133"/>
        <v>9.8086240906526557E-3</v>
      </c>
      <c r="AK349" s="62">
        <f t="shared" si="142"/>
        <v>190800.31009605658</v>
      </c>
      <c r="AL349" s="63">
        <f t="shared" si="134"/>
        <v>9.7999999999999997E-3</v>
      </c>
      <c r="AM349" s="64">
        <f>(POWER(W349/M349,1/10)-1)</f>
        <v>1.8337844307878548E-2</v>
      </c>
      <c r="AN349" s="42"/>
      <c r="AO349" s="42"/>
      <c r="AP349" s="42"/>
      <c r="AQ349" s="65">
        <f t="shared" si="135"/>
        <v>9.8086240906526557E-3</v>
      </c>
      <c r="AR349" s="60">
        <f t="shared" si="143"/>
        <v>188947</v>
      </c>
      <c r="AS349" s="45">
        <f t="shared" si="136"/>
        <v>190800.31009605658</v>
      </c>
      <c r="AT349" s="66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2">
        <v>346</v>
      </c>
      <c r="B350" s="37" t="s">
        <v>1050</v>
      </c>
      <c r="C350" s="37" t="s">
        <v>1052</v>
      </c>
      <c r="D350" s="38" t="s">
        <v>986</v>
      </c>
      <c r="E350" s="38" t="s">
        <v>987</v>
      </c>
      <c r="F350" s="39" t="s">
        <v>1051</v>
      </c>
      <c r="G350" s="39" t="s">
        <v>30</v>
      </c>
      <c r="H350" s="39" t="s">
        <v>21</v>
      </c>
      <c r="I350" s="39" t="s">
        <v>1082</v>
      </c>
      <c r="J350" s="39" t="s">
        <v>24</v>
      </c>
      <c r="K350" s="42">
        <v>0</v>
      </c>
      <c r="L350" s="42">
        <v>0</v>
      </c>
      <c r="M350" s="42">
        <v>51</v>
      </c>
      <c r="N350" s="42">
        <v>40</v>
      </c>
      <c r="O350" s="42">
        <v>503</v>
      </c>
      <c r="P350" s="42">
        <v>870</v>
      </c>
      <c r="Q350" s="42">
        <v>337</v>
      </c>
      <c r="R350" s="42">
        <v>745</v>
      </c>
      <c r="S350" s="42">
        <v>311</v>
      </c>
      <c r="T350" s="42">
        <v>426</v>
      </c>
      <c r="U350" s="42">
        <v>705</v>
      </c>
      <c r="V350" s="42">
        <v>361</v>
      </c>
      <c r="W350" s="42">
        <v>390</v>
      </c>
      <c r="X350" s="42">
        <v>272</v>
      </c>
      <c r="Y350" s="42">
        <v>438</v>
      </c>
      <c r="Z350" s="58">
        <f>P350/O350-1</f>
        <v>0.72962226640159056</v>
      </c>
      <c r="AA350" s="58">
        <f>Q350/O350-1</f>
        <v>-0.33001988071570576</v>
      </c>
      <c r="AB350" s="58">
        <f>R350/O350-1</f>
        <v>0.48111332007952279</v>
      </c>
      <c r="AC350" s="59">
        <f t="shared" si="138"/>
        <v>674.55268389662035</v>
      </c>
      <c r="AD350" s="59">
        <f t="shared" si="139"/>
        <v>261.29224652087476</v>
      </c>
      <c r="AE350" s="59">
        <f t="shared" si="140"/>
        <v>577.63419483101393</v>
      </c>
      <c r="AF350" s="60">
        <f t="shared" si="131"/>
        <v>1513.479125248509</v>
      </c>
      <c r="AG350" s="87">
        <v>5.2644967034889141E-2</v>
      </c>
      <c r="AH350" s="85">
        <f t="shared" si="141"/>
        <v>1513.4791252485079</v>
      </c>
      <c r="AI350" s="86">
        <f t="shared" si="132"/>
        <v>0</v>
      </c>
      <c r="AJ350" s="61">
        <f t="shared" si="133"/>
        <v>5.2644967034889141E-2</v>
      </c>
      <c r="AK350" s="62">
        <f t="shared" si="142"/>
        <v>410.53153714360678</v>
      </c>
      <c r="AL350" s="63">
        <f t="shared" si="134"/>
        <v>5.2600000000000001E-2</v>
      </c>
      <c r="AM350" s="64">
        <f>(POWER(W350/O350,1/8)-1)</f>
        <v>-3.130495616864426E-2</v>
      </c>
      <c r="AN350" s="42"/>
      <c r="AO350" s="42"/>
      <c r="AP350" s="42"/>
      <c r="AQ350" s="65">
        <f t="shared" si="135"/>
        <v>5.2644967034889141E-2</v>
      </c>
      <c r="AR350" s="60">
        <f t="shared" si="143"/>
        <v>390</v>
      </c>
      <c r="AS350" s="45">
        <f t="shared" si="136"/>
        <v>410.53153714360678</v>
      </c>
      <c r="AT350" s="66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2">
        <v>347</v>
      </c>
      <c r="B351" s="37" t="s">
        <v>1053</v>
      </c>
      <c r="C351" s="37" t="s">
        <v>1047</v>
      </c>
      <c r="D351" s="38" t="s">
        <v>986</v>
      </c>
      <c r="E351" s="38" t="s">
        <v>987</v>
      </c>
      <c r="F351" s="39" t="s">
        <v>1054</v>
      </c>
      <c r="G351" s="39" t="s">
        <v>30</v>
      </c>
      <c r="H351" s="39" t="s">
        <v>21</v>
      </c>
      <c r="I351" s="39" t="s">
        <v>1082</v>
      </c>
      <c r="J351" s="39" t="s">
        <v>24</v>
      </c>
      <c r="K351" s="42">
        <v>0</v>
      </c>
      <c r="L351" s="42">
        <v>0</v>
      </c>
      <c r="M351" s="42">
        <v>2225</v>
      </c>
      <c r="N351" s="42">
        <v>2546</v>
      </c>
      <c r="O351" s="42">
        <v>2320</v>
      </c>
      <c r="P351" s="42">
        <v>1986</v>
      </c>
      <c r="Q351" s="42">
        <v>2476</v>
      </c>
      <c r="R351" s="42">
        <v>2072</v>
      </c>
      <c r="S351" s="42">
        <v>2586</v>
      </c>
      <c r="T351" s="42">
        <v>2883</v>
      </c>
      <c r="U351" s="42">
        <v>2969</v>
      </c>
      <c r="V351" s="42">
        <v>2886</v>
      </c>
      <c r="W351" s="42">
        <v>3248</v>
      </c>
      <c r="X351" s="42">
        <v>2745</v>
      </c>
      <c r="Y351" s="42">
        <v>2922</v>
      </c>
      <c r="Z351" s="58">
        <f>P351/O351-1</f>
        <v>-0.14396551724137929</v>
      </c>
      <c r="AA351" s="58">
        <f>Q351/O351-1</f>
        <v>6.7241379310344795E-2</v>
      </c>
      <c r="AB351" s="58">
        <f>R351/O351-1</f>
        <v>-0.10689655172413792</v>
      </c>
      <c r="AC351" s="59">
        <f t="shared" si="138"/>
        <v>2780.4</v>
      </c>
      <c r="AD351" s="59">
        <f t="shared" si="139"/>
        <v>3466.4</v>
      </c>
      <c r="AE351" s="59">
        <f t="shared" si="140"/>
        <v>2900.8</v>
      </c>
      <c r="AF351" s="60">
        <f t="shared" si="131"/>
        <v>9147.6</v>
      </c>
      <c r="AG351" s="87">
        <v>-1.2563105758989515E-2</v>
      </c>
      <c r="AH351" s="85">
        <f t="shared" si="141"/>
        <v>9147.5999595378053</v>
      </c>
      <c r="AI351" s="86">
        <f t="shared" si="132"/>
        <v>4.0462195102008991E-5</v>
      </c>
      <c r="AJ351" s="61">
        <f t="shared" si="133"/>
        <v>-1.2563105758989515E-2</v>
      </c>
      <c r="AK351" s="62">
        <f t="shared" si="142"/>
        <v>3207.195032494802</v>
      </c>
      <c r="AL351" s="63">
        <f t="shared" si="134"/>
        <v>-1.26E-2</v>
      </c>
      <c r="AM351" s="64">
        <f>(POWER(W351/M351,1/10)-1)</f>
        <v>3.8552846802534013E-2</v>
      </c>
      <c r="AN351" s="42"/>
      <c r="AO351" s="42"/>
      <c r="AP351" s="42"/>
      <c r="AQ351" s="65">
        <f t="shared" si="135"/>
        <v>-1.2563105758989515E-2</v>
      </c>
      <c r="AR351" s="60">
        <f t="shared" si="143"/>
        <v>3248</v>
      </c>
      <c r="AS351" s="45">
        <f t="shared" si="136"/>
        <v>3207.195032494802</v>
      </c>
      <c r="AT351" s="66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2">
        <v>348</v>
      </c>
      <c r="B352" s="37" t="s">
        <v>1037</v>
      </c>
      <c r="C352" s="37" t="s">
        <v>1039</v>
      </c>
      <c r="D352" s="38" t="s">
        <v>1035</v>
      </c>
      <c r="E352" s="38" t="s">
        <v>1036</v>
      </c>
      <c r="F352" s="39" t="s">
        <v>1038</v>
      </c>
      <c r="G352" s="39">
        <v>3</v>
      </c>
      <c r="H352" s="39" t="s">
        <v>1076</v>
      </c>
      <c r="I352" s="39" t="s">
        <v>1082</v>
      </c>
      <c r="J352" s="39" t="s">
        <v>24</v>
      </c>
      <c r="K352" s="42">
        <v>338267</v>
      </c>
      <c r="L352" s="42">
        <v>413347</v>
      </c>
      <c r="M352" s="42">
        <v>453470</v>
      </c>
      <c r="N352" s="42">
        <v>343645</v>
      </c>
      <c r="O352" s="42">
        <v>357871</v>
      </c>
      <c r="P352" s="42">
        <v>341160</v>
      </c>
      <c r="Q352" s="42">
        <v>365087</v>
      </c>
      <c r="R352" s="42">
        <v>369807</v>
      </c>
      <c r="S352" s="42">
        <v>360419</v>
      </c>
      <c r="T352" s="42">
        <v>363256</v>
      </c>
      <c r="U352" s="42">
        <v>360901</v>
      </c>
      <c r="V352" s="42">
        <v>365424</v>
      </c>
      <c r="W352" s="42">
        <v>379942</v>
      </c>
      <c r="X352" s="42">
        <v>343759</v>
      </c>
      <c r="Y352" s="42">
        <v>376722</v>
      </c>
      <c r="Z352" s="58">
        <f>O352/$K352-1</f>
        <v>5.795421959576319E-2</v>
      </c>
      <c r="AA352" s="58">
        <f>P352/$K352-1</f>
        <v>8.5524156952938579E-3</v>
      </c>
      <c r="AB352" s="58">
        <f>Q352/$K352-1</f>
        <v>7.9286480797712944E-2</v>
      </c>
      <c r="AC352" s="59">
        <f t="shared" si="138"/>
        <v>401961.24210165348</v>
      </c>
      <c r="AD352" s="59">
        <f t="shared" si="139"/>
        <v>383191.42192410136</v>
      </c>
      <c r="AE352" s="59">
        <f t="shared" si="140"/>
        <v>410066.26408724464</v>
      </c>
      <c r="AF352" s="60">
        <f t="shared" si="131"/>
        <v>1195218.9281129995</v>
      </c>
      <c r="AG352" s="87">
        <v>9.5298760677235122E-3</v>
      </c>
      <c r="AH352" s="85">
        <f t="shared" si="141"/>
        <v>1195218.9281130002</v>
      </c>
      <c r="AI352" s="86">
        <f t="shared" si="132"/>
        <v>0</v>
      </c>
      <c r="AJ352" s="61">
        <f t="shared" si="133"/>
        <v>9.5298760677235122E-3</v>
      </c>
      <c r="AK352" s="62">
        <f t="shared" si="142"/>
        <v>383562.80017292302</v>
      </c>
      <c r="AL352" s="63">
        <f t="shared" si="134"/>
        <v>9.4999999999999998E-3</v>
      </c>
      <c r="AM352" s="64">
        <f>(POWER(W352/K352,1/12)-1)</f>
        <v>9.728945205603301E-3</v>
      </c>
      <c r="AN352" s="42"/>
      <c r="AO352" s="42"/>
      <c r="AP352" s="42"/>
      <c r="AQ352" s="65">
        <f t="shared" si="135"/>
        <v>9.5298760677235122E-3</v>
      </c>
      <c r="AR352" s="60">
        <f t="shared" si="143"/>
        <v>379942</v>
      </c>
      <c r="AS352" s="45">
        <f t="shared" si="136"/>
        <v>383562.80017292302</v>
      </c>
      <c r="AT352" s="66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90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3" priority="2" stopIfTrue="1" operator="lessThan">
      <formula>0</formula>
    </cfRule>
  </conditionalFormatting>
  <conditionalFormatting sqref="AJ5:AJ352 AG5:AG352">
    <cfRule type="cellIs" dxfId="2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workbookViewId="0">
      <selection activeCell="J10" sqref="J10"/>
    </sheetView>
  </sheetViews>
  <sheetFormatPr baseColWidth="10" defaultRowHeight="15"/>
  <cols>
    <col min="1" max="1" width="8.7109375" style="116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26.42578125" style="18" bestFit="1" customWidth="1"/>
    <col min="7" max="7" width="11.42578125" style="116"/>
    <col min="8" max="8" width="13.7109375" style="18" customWidth="1"/>
    <col min="9" max="9" width="22.5703125" style="18" customWidth="1"/>
    <col min="10" max="16384" width="11.42578125" style="18"/>
  </cols>
  <sheetData>
    <row r="1" spans="1:11">
      <c r="J1" s="18" t="s">
        <v>1297</v>
      </c>
      <c r="K1" s="18" t="s">
        <v>1347</v>
      </c>
    </row>
    <row r="2" spans="1:11" ht="18.75">
      <c r="B2" s="115"/>
      <c r="C2" s="121"/>
      <c r="D2" s="115" t="s">
        <v>1382</v>
      </c>
      <c r="E2" s="115"/>
      <c r="F2" s="115"/>
      <c r="G2" s="115"/>
      <c r="H2" s="115"/>
      <c r="I2" s="115"/>
      <c r="J2" s="18" t="s">
        <v>1298</v>
      </c>
      <c r="K2" s="18" t="s">
        <v>1347</v>
      </c>
    </row>
    <row r="3" spans="1:11">
      <c r="J3" s="18" t="s">
        <v>1301</v>
      </c>
      <c r="K3" s="18" t="s">
        <v>1347</v>
      </c>
    </row>
    <row r="5" spans="1:11" s="120" customFormat="1" ht="43.5" customHeight="1">
      <c r="A5" s="117" t="s">
        <v>1102</v>
      </c>
      <c r="B5" s="118" t="s">
        <v>1079</v>
      </c>
      <c r="C5" s="117" t="s">
        <v>1346</v>
      </c>
      <c r="D5" s="117" t="s">
        <v>3</v>
      </c>
      <c r="E5" s="119" t="s">
        <v>5</v>
      </c>
      <c r="F5" s="117" t="s">
        <v>1322</v>
      </c>
      <c r="G5" s="118" t="s">
        <v>6</v>
      </c>
      <c r="H5" s="117" t="s">
        <v>7</v>
      </c>
      <c r="I5" s="117" t="s">
        <v>1080</v>
      </c>
      <c r="K5" s="132">
        <f>ROUND('CALCULO MCTER CONS PROYEC'!U3,2)</f>
        <v>57.17</v>
      </c>
    </row>
    <row r="6" spans="1:11">
      <c r="A6" s="40">
        <v>1</v>
      </c>
      <c r="B6" s="42" t="s">
        <v>18</v>
      </c>
      <c r="C6" s="42" t="s">
        <v>16</v>
      </c>
      <c r="D6" s="42" t="s">
        <v>17</v>
      </c>
      <c r="E6" s="42" t="s">
        <v>19</v>
      </c>
      <c r="F6" s="42" t="s">
        <v>23</v>
      </c>
      <c r="G6" s="40">
        <v>6</v>
      </c>
      <c r="H6" s="42" t="s">
        <v>21</v>
      </c>
      <c r="I6" s="42" t="s">
        <v>22</v>
      </c>
      <c r="J6" s="120">
        <f>VLOOKUP(F6,Cargos!$B$5:$BK$319,62,0)</f>
        <v>130.82</v>
      </c>
      <c r="K6" s="18" t="str">
        <f t="shared" ref="K6:K69" si="0">IF(J6&gt;$K$5,"aplica","no aplica")</f>
        <v>aplica</v>
      </c>
    </row>
    <row r="7" spans="1:11">
      <c r="A7" s="40">
        <v>2</v>
      </c>
      <c r="B7" s="42" t="s">
        <v>60</v>
      </c>
      <c r="C7" s="42" t="s">
        <v>16</v>
      </c>
      <c r="D7" s="42" t="s">
        <v>17</v>
      </c>
      <c r="E7" s="42" t="s">
        <v>1139</v>
      </c>
      <c r="F7" s="42" t="s">
        <v>62</v>
      </c>
      <c r="G7" s="40">
        <v>6</v>
      </c>
      <c r="H7" s="42" t="s">
        <v>21</v>
      </c>
      <c r="I7" s="42" t="s">
        <v>1082</v>
      </c>
      <c r="J7" s="120">
        <f>VLOOKUP(F7,Cargos!$B$5:$BK$319,62,0)</f>
        <v>147.30000000000001</v>
      </c>
      <c r="K7" s="18" t="str">
        <f t="shared" si="0"/>
        <v>aplica</v>
      </c>
    </row>
    <row r="8" spans="1:11">
      <c r="A8" s="40">
        <v>3</v>
      </c>
      <c r="B8" s="42" t="s">
        <v>28</v>
      </c>
      <c r="C8" s="42" t="s">
        <v>16</v>
      </c>
      <c r="D8" s="42" t="s">
        <v>17</v>
      </c>
      <c r="E8" s="42" t="s">
        <v>29</v>
      </c>
      <c r="F8" s="42" t="s">
        <v>32</v>
      </c>
      <c r="G8" s="40" t="s">
        <v>30</v>
      </c>
      <c r="H8" s="42" t="s">
        <v>1081</v>
      </c>
      <c r="I8" s="42" t="s">
        <v>1082</v>
      </c>
      <c r="J8" s="120">
        <f>VLOOKUP(F8,Cargos!$B$5:$BK$319,62,0)</f>
        <v>176.23</v>
      </c>
      <c r="K8" s="18" t="str">
        <f t="shared" si="0"/>
        <v>aplica</v>
      </c>
    </row>
    <row r="9" spans="1:11">
      <c r="A9" s="40">
        <v>4</v>
      </c>
      <c r="B9" s="42" t="s">
        <v>33</v>
      </c>
      <c r="C9" s="42" t="s">
        <v>16</v>
      </c>
      <c r="D9" s="42" t="s">
        <v>17</v>
      </c>
      <c r="E9" s="42" t="s">
        <v>34</v>
      </c>
      <c r="F9" s="42" t="s">
        <v>35</v>
      </c>
      <c r="G9" s="40" t="s">
        <v>30</v>
      </c>
      <c r="H9" s="42" t="s">
        <v>21</v>
      </c>
      <c r="I9" s="42" t="s">
        <v>22</v>
      </c>
      <c r="J9" s="120">
        <f>VLOOKUP(F9,Cargos!$B$5:$BK$319,62,0)</f>
        <v>158.88999999999999</v>
      </c>
      <c r="K9" s="18" t="str">
        <f t="shared" si="0"/>
        <v>aplica</v>
      </c>
    </row>
    <row r="10" spans="1:11">
      <c r="A10" s="40">
        <v>5</v>
      </c>
      <c r="B10" s="42" t="s">
        <v>36</v>
      </c>
      <c r="C10" s="42" t="s">
        <v>16</v>
      </c>
      <c r="D10" s="42" t="s">
        <v>17</v>
      </c>
      <c r="E10" s="42" t="s">
        <v>37</v>
      </c>
      <c r="F10" s="42" t="s">
        <v>38</v>
      </c>
      <c r="G10" s="40" t="s">
        <v>30</v>
      </c>
      <c r="H10" s="42" t="s">
        <v>21</v>
      </c>
      <c r="I10" s="42" t="s">
        <v>22</v>
      </c>
      <c r="J10" s="120">
        <f>VLOOKUP(F10,Cargos!$B$5:$BK$319,62,0)</f>
        <v>158.88999999999999</v>
      </c>
      <c r="K10" s="18" t="str">
        <f t="shared" si="0"/>
        <v>aplica</v>
      </c>
    </row>
    <row r="11" spans="1:11">
      <c r="A11" s="40">
        <v>6</v>
      </c>
      <c r="B11" s="42" t="s">
        <v>39</v>
      </c>
      <c r="C11" s="42" t="s">
        <v>16</v>
      </c>
      <c r="D11" s="42" t="s">
        <v>17</v>
      </c>
      <c r="E11" s="42" t="s">
        <v>40</v>
      </c>
      <c r="F11" s="42" t="s">
        <v>41</v>
      </c>
      <c r="G11" s="40" t="s">
        <v>30</v>
      </c>
      <c r="H11" s="42" t="s">
        <v>21</v>
      </c>
      <c r="I11" s="42" t="s">
        <v>22</v>
      </c>
      <c r="J11" s="120">
        <f>VLOOKUP(F11,Cargos!$B$5:$BK$319,62,0)</f>
        <v>158.88999999999999</v>
      </c>
      <c r="K11" s="18" t="str">
        <f t="shared" si="0"/>
        <v>aplica</v>
      </c>
    </row>
    <row r="12" spans="1:11">
      <c r="A12" s="40">
        <v>7</v>
      </c>
      <c r="B12" s="42" t="s">
        <v>42</v>
      </c>
      <c r="C12" s="42" t="s">
        <v>16</v>
      </c>
      <c r="D12" s="42" t="s">
        <v>17</v>
      </c>
      <c r="E12" s="42" t="s">
        <v>43</v>
      </c>
      <c r="F12" s="42" t="s">
        <v>44</v>
      </c>
      <c r="G12" s="40" t="s">
        <v>30</v>
      </c>
      <c r="H12" s="42" t="s">
        <v>21</v>
      </c>
      <c r="I12" s="42" t="s">
        <v>22</v>
      </c>
      <c r="J12" s="120">
        <f>VLOOKUP(F12,Cargos!$B$5:$BK$319,62,0)</f>
        <v>158.88999999999999</v>
      </c>
      <c r="K12" s="18" t="str">
        <f t="shared" si="0"/>
        <v>aplica</v>
      </c>
    </row>
    <row r="13" spans="1:11">
      <c r="A13" s="40">
        <v>8</v>
      </c>
      <c r="B13" s="42" t="s">
        <v>45</v>
      </c>
      <c r="C13" s="42" t="s">
        <v>16</v>
      </c>
      <c r="D13" s="42" t="s">
        <v>17</v>
      </c>
      <c r="E13" s="42" t="s">
        <v>46</v>
      </c>
      <c r="F13" s="42" t="s">
        <v>47</v>
      </c>
      <c r="G13" s="40" t="s">
        <v>30</v>
      </c>
      <c r="H13" s="42" t="s">
        <v>21</v>
      </c>
      <c r="I13" s="42" t="s">
        <v>22</v>
      </c>
      <c r="J13" s="120">
        <f>VLOOKUP(F13,Cargos!$B$5:$BK$319,62,0)</f>
        <v>158.88999999999999</v>
      </c>
      <c r="K13" s="18" t="str">
        <f t="shared" si="0"/>
        <v>aplica</v>
      </c>
    </row>
    <row r="14" spans="1:11">
      <c r="A14" s="40">
        <v>9</v>
      </c>
      <c r="B14" s="42" t="s">
        <v>48</v>
      </c>
      <c r="C14" s="42" t="s">
        <v>16</v>
      </c>
      <c r="D14" s="42" t="s">
        <v>17</v>
      </c>
      <c r="E14" s="42" t="s">
        <v>1137</v>
      </c>
      <c r="F14" s="42" t="s">
        <v>50</v>
      </c>
      <c r="G14" s="40" t="s">
        <v>30</v>
      </c>
      <c r="H14" s="42" t="s">
        <v>1081</v>
      </c>
      <c r="I14" s="42" t="s">
        <v>1082</v>
      </c>
      <c r="J14" s="120">
        <f>VLOOKUP(F14,Cargos!$B$5:$BK$319,62,0)</f>
        <v>176.16</v>
      </c>
      <c r="K14" s="18" t="str">
        <f t="shared" si="0"/>
        <v>aplica</v>
      </c>
    </row>
    <row r="15" spans="1:11">
      <c r="A15" s="40">
        <v>10</v>
      </c>
      <c r="B15" s="42" t="s">
        <v>1325</v>
      </c>
      <c r="C15" s="42" t="s">
        <v>16</v>
      </c>
      <c r="D15" s="42" t="s">
        <v>17</v>
      </c>
      <c r="E15" s="42" t="s">
        <v>1326</v>
      </c>
      <c r="F15" s="42" t="s">
        <v>1295</v>
      </c>
      <c r="G15" s="40" t="s">
        <v>30</v>
      </c>
      <c r="H15" s="42" t="s">
        <v>21</v>
      </c>
      <c r="I15" s="42" t="s">
        <v>1082</v>
      </c>
      <c r="J15" s="120">
        <f>VLOOKUP(F15,Cargos!$B$5:$BK$319,62,0)</f>
        <v>176.13</v>
      </c>
      <c r="K15" s="18" t="str">
        <f t="shared" si="0"/>
        <v>aplica</v>
      </c>
    </row>
    <row r="16" spans="1:11">
      <c r="A16" s="40">
        <v>11</v>
      </c>
      <c r="B16" s="42" t="s">
        <v>51</v>
      </c>
      <c r="C16" s="42" t="s">
        <v>16</v>
      </c>
      <c r="D16" s="42" t="s">
        <v>17</v>
      </c>
      <c r="E16" s="42" t="s">
        <v>52</v>
      </c>
      <c r="F16" s="42" t="s">
        <v>53</v>
      </c>
      <c r="G16" s="40" t="s">
        <v>30</v>
      </c>
      <c r="H16" s="42" t="s">
        <v>21</v>
      </c>
      <c r="I16" s="42" t="s">
        <v>22</v>
      </c>
      <c r="J16" s="120">
        <f>VLOOKUP(F16,Cargos!$B$5:$BK$319,62,0)</f>
        <v>158.88999999999999</v>
      </c>
      <c r="K16" s="18" t="str">
        <f t="shared" si="0"/>
        <v>aplica</v>
      </c>
    </row>
    <row r="17" spans="1:11">
      <c r="A17" s="40">
        <v>12</v>
      </c>
      <c r="B17" s="42" t="s">
        <v>54</v>
      </c>
      <c r="C17" s="42" t="s">
        <v>16</v>
      </c>
      <c r="D17" s="42" t="s">
        <v>17</v>
      </c>
      <c r="E17" s="42" t="s">
        <v>55</v>
      </c>
      <c r="F17" s="42" t="s">
        <v>56</v>
      </c>
      <c r="G17" s="40" t="s">
        <v>30</v>
      </c>
      <c r="H17" s="42" t="s">
        <v>1081</v>
      </c>
      <c r="I17" s="42" t="s">
        <v>1082</v>
      </c>
      <c r="J17" s="120">
        <f>VLOOKUP(F17,Cargos!$B$5:$BK$319,62,0)</f>
        <v>178.4</v>
      </c>
      <c r="K17" s="18" t="str">
        <f t="shared" si="0"/>
        <v>aplica</v>
      </c>
    </row>
    <row r="18" spans="1:11">
      <c r="A18" s="40">
        <v>13</v>
      </c>
      <c r="B18" s="42" t="s">
        <v>57</v>
      </c>
      <c r="C18" s="42" t="s">
        <v>16</v>
      </c>
      <c r="D18" s="42" t="s">
        <v>17</v>
      </c>
      <c r="E18" s="42" t="s">
        <v>1138</v>
      </c>
      <c r="F18" s="42" t="s">
        <v>59</v>
      </c>
      <c r="G18" s="40" t="s">
        <v>30</v>
      </c>
      <c r="H18" s="42" t="s">
        <v>1081</v>
      </c>
      <c r="I18" s="42" t="s">
        <v>1082</v>
      </c>
      <c r="J18" s="120">
        <f>VLOOKUP(F18,Cargos!$B$5:$BK$319,62,0)</f>
        <v>178.28</v>
      </c>
      <c r="K18" s="18" t="str">
        <f t="shared" si="0"/>
        <v>aplica</v>
      </c>
    </row>
    <row r="19" spans="1:11">
      <c r="A19" s="40">
        <v>14</v>
      </c>
      <c r="B19" s="42" t="s">
        <v>63</v>
      </c>
      <c r="C19" s="42" t="s">
        <v>16</v>
      </c>
      <c r="D19" s="42" t="s">
        <v>17</v>
      </c>
      <c r="E19" s="42" t="s">
        <v>64</v>
      </c>
      <c r="F19" s="42" t="s">
        <v>65</v>
      </c>
      <c r="G19" s="40" t="s">
        <v>30</v>
      </c>
      <c r="H19" s="42" t="s">
        <v>1081</v>
      </c>
      <c r="I19" s="42" t="s">
        <v>1082</v>
      </c>
      <c r="J19" s="120">
        <f>VLOOKUP(F19,Cargos!$B$5:$BK$319,62,0)</f>
        <v>175.15</v>
      </c>
      <c r="K19" s="18" t="str">
        <f t="shared" si="0"/>
        <v>aplica</v>
      </c>
    </row>
    <row r="20" spans="1:11">
      <c r="A20" s="40">
        <v>15</v>
      </c>
      <c r="B20" s="42" t="s">
        <v>66</v>
      </c>
      <c r="C20" s="42" t="s">
        <v>16</v>
      </c>
      <c r="D20" s="42" t="s">
        <v>17</v>
      </c>
      <c r="E20" s="42" t="s">
        <v>152</v>
      </c>
      <c r="F20" s="42" t="s">
        <v>68</v>
      </c>
      <c r="G20" s="40" t="s">
        <v>30</v>
      </c>
      <c r="H20" s="42" t="s">
        <v>1081</v>
      </c>
      <c r="I20" s="42" t="s">
        <v>1082</v>
      </c>
      <c r="J20" s="120">
        <f>VLOOKUP(F20,Cargos!$B$5:$BK$319,62,0)</f>
        <v>175.53</v>
      </c>
      <c r="K20" s="18" t="str">
        <f t="shared" si="0"/>
        <v>aplica</v>
      </c>
    </row>
    <row r="21" spans="1:11">
      <c r="A21" s="40">
        <v>16</v>
      </c>
      <c r="B21" s="42" t="s">
        <v>69</v>
      </c>
      <c r="C21" s="42" t="s">
        <v>16</v>
      </c>
      <c r="D21" s="42" t="s">
        <v>17</v>
      </c>
      <c r="E21" s="42" t="s">
        <v>70</v>
      </c>
      <c r="F21" s="42" t="s">
        <v>71</v>
      </c>
      <c r="G21" s="40" t="s">
        <v>30</v>
      </c>
      <c r="H21" s="42" t="s">
        <v>21</v>
      </c>
      <c r="I21" s="42" t="s">
        <v>22</v>
      </c>
      <c r="J21" s="120">
        <f>VLOOKUP(F21,Cargos!$B$5:$BK$319,62,0)</f>
        <v>158.88999999999999</v>
      </c>
      <c r="K21" s="18" t="str">
        <f t="shared" si="0"/>
        <v>aplica</v>
      </c>
    </row>
    <row r="22" spans="1:11">
      <c r="A22" s="40">
        <v>17</v>
      </c>
      <c r="B22" s="42" t="s">
        <v>72</v>
      </c>
      <c r="C22" s="42" t="s">
        <v>16</v>
      </c>
      <c r="D22" s="42" t="s">
        <v>17</v>
      </c>
      <c r="E22" s="42" t="s">
        <v>73</v>
      </c>
      <c r="F22" s="42" t="s">
        <v>56</v>
      </c>
      <c r="G22" s="40" t="s">
        <v>30</v>
      </c>
      <c r="H22" s="42" t="s">
        <v>1081</v>
      </c>
      <c r="I22" s="42" t="s">
        <v>1082</v>
      </c>
      <c r="J22" s="120">
        <f>VLOOKUP(F22,Cargos!$B$5:$BK$319,62,0)</f>
        <v>178.4</v>
      </c>
      <c r="K22" s="18" t="str">
        <f t="shared" si="0"/>
        <v>aplica</v>
      </c>
    </row>
    <row r="23" spans="1:11">
      <c r="A23" s="40">
        <v>18</v>
      </c>
      <c r="B23" s="42" t="s">
        <v>74</v>
      </c>
      <c r="C23" s="42" t="s">
        <v>16</v>
      </c>
      <c r="D23" s="42" t="s">
        <v>17</v>
      </c>
      <c r="E23" s="42" t="s">
        <v>75</v>
      </c>
      <c r="F23" s="42" t="s">
        <v>76</v>
      </c>
      <c r="G23" s="40" t="s">
        <v>30</v>
      </c>
      <c r="H23" s="42" t="s">
        <v>1081</v>
      </c>
      <c r="I23" s="42" t="s">
        <v>1082</v>
      </c>
      <c r="J23" s="120">
        <f>VLOOKUP(F23,Cargos!$B$5:$BK$319,62,0)</f>
        <v>176.62</v>
      </c>
      <c r="K23" s="18" t="str">
        <f t="shared" si="0"/>
        <v>aplica</v>
      </c>
    </row>
    <row r="24" spans="1:11">
      <c r="A24" s="40">
        <v>19</v>
      </c>
      <c r="B24" s="42" t="s">
        <v>1323</v>
      </c>
      <c r="C24" s="42" t="s">
        <v>16</v>
      </c>
      <c r="D24" s="42" t="s">
        <v>17</v>
      </c>
      <c r="E24" s="42" t="s">
        <v>1324</v>
      </c>
      <c r="F24" s="42" t="s">
        <v>1296</v>
      </c>
      <c r="G24" s="40" t="s">
        <v>30</v>
      </c>
      <c r="H24" s="42" t="s">
        <v>21</v>
      </c>
      <c r="I24" s="42" t="s">
        <v>22</v>
      </c>
      <c r="J24" s="120">
        <f>VLOOKUP(F24,Cargos!$B$5:$BK$319,62,0)</f>
        <v>77.17</v>
      </c>
      <c r="K24" s="18" t="str">
        <f t="shared" si="0"/>
        <v>aplica</v>
      </c>
    </row>
    <row r="25" spans="1:11">
      <c r="A25" s="40">
        <v>20</v>
      </c>
      <c r="B25" s="42" t="s">
        <v>77</v>
      </c>
      <c r="C25" s="42" t="s">
        <v>16</v>
      </c>
      <c r="D25" s="42" t="s">
        <v>17</v>
      </c>
      <c r="E25" s="42" t="s">
        <v>78</v>
      </c>
      <c r="F25" s="42" t="s">
        <v>79</v>
      </c>
      <c r="G25" s="40" t="s">
        <v>30</v>
      </c>
      <c r="H25" s="42" t="s">
        <v>1081</v>
      </c>
      <c r="I25" s="42" t="s">
        <v>1082</v>
      </c>
      <c r="J25" s="120">
        <f>VLOOKUP(F25,Cargos!$B$5:$BK$319,62,0)</f>
        <v>176.03</v>
      </c>
      <c r="K25" s="18" t="str">
        <f t="shared" si="0"/>
        <v>aplica</v>
      </c>
    </row>
    <row r="26" spans="1:11">
      <c r="A26" s="40">
        <v>21</v>
      </c>
      <c r="B26" s="42" t="s">
        <v>80</v>
      </c>
      <c r="C26" s="42" t="s">
        <v>16</v>
      </c>
      <c r="D26" s="42" t="s">
        <v>17</v>
      </c>
      <c r="E26" s="42" t="s">
        <v>81</v>
      </c>
      <c r="F26" s="42" t="s">
        <v>56</v>
      </c>
      <c r="G26" s="40" t="s">
        <v>30</v>
      </c>
      <c r="H26" s="42" t="s">
        <v>1081</v>
      </c>
      <c r="I26" s="42" t="s">
        <v>1082</v>
      </c>
      <c r="J26" s="120">
        <f>VLOOKUP(F26,Cargos!$B$5:$BK$319,62,0)</f>
        <v>178.4</v>
      </c>
      <c r="K26" s="18" t="str">
        <f t="shared" si="0"/>
        <v>aplica</v>
      </c>
    </row>
    <row r="27" spans="1:11">
      <c r="A27" s="40">
        <v>22</v>
      </c>
      <c r="B27" s="42" t="s">
        <v>82</v>
      </c>
      <c r="C27" s="42" t="s">
        <v>16</v>
      </c>
      <c r="D27" s="42" t="s">
        <v>17</v>
      </c>
      <c r="E27" s="42" t="s">
        <v>1355</v>
      </c>
      <c r="F27" s="42" t="s">
        <v>32</v>
      </c>
      <c r="G27" s="40" t="s">
        <v>30</v>
      </c>
      <c r="H27" s="42" t="s">
        <v>1081</v>
      </c>
      <c r="I27" s="42" t="s">
        <v>1082</v>
      </c>
      <c r="J27" s="120">
        <f>VLOOKUP(F27,Cargos!$B$5:$BK$319,62,0)</f>
        <v>176.23</v>
      </c>
      <c r="K27" s="18" t="str">
        <f t="shared" si="0"/>
        <v>aplica</v>
      </c>
    </row>
    <row r="28" spans="1:11">
      <c r="A28" s="40">
        <v>23</v>
      </c>
      <c r="B28" s="42" t="s">
        <v>84</v>
      </c>
      <c r="C28" s="42" t="s">
        <v>16</v>
      </c>
      <c r="D28" s="42" t="s">
        <v>17</v>
      </c>
      <c r="E28" s="42" t="s">
        <v>1356</v>
      </c>
      <c r="F28" s="42" t="s">
        <v>86</v>
      </c>
      <c r="G28" s="40" t="s">
        <v>30</v>
      </c>
      <c r="H28" s="42" t="s">
        <v>1081</v>
      </c>
      <c r="I28" s="42" t="s">
        <v>1082</v>
      </c>
      <c r="J28" s="120">
        <f>VLOOKUP(F28,Cargos!$B$5:$BK$319,62,0)</f>
        <v>178.4</v>
      </c>
      <c r="K28" s="18" t="str">
        <f t="shared" si="0"/>
        <v>aplica</v>
      </c>
    </row>
    <row r="29" spans="1:11">
      <c r="A29" s="40">
        <v>24</v>
      </c>
      <c r="B29" s="42" t="s">
        <v>87</v>
      </c>
      <c r="C29" s="42" t="s">
        <v>16</v>
      </c>
      <c r="D29" s="42" t="s">
        <v>17</v>
      </c>
      <c r="E29" s="42" t="s">
        <v>1357</v>
      </c>
      <c r="F29" s="42" t="s">
        <v>86</v>
      </c>
      <c r="G29" s="40" t="s">
        <v>30</v>
      </c>
      <c r="H29" s="42" t="s">
        <v>1081</v>
      </c>
      <c r="I29" s="42" t="s">
        <v>1082</v>
      </c>
      <c r="J29" s="120">
        <f>VLOOKUP(F29,Cargos!$B$5:$BK$319,62,0)</f>
        <v>178.4</v>
      </c>
      <c r="K29" s="18" t="str">
        <f t="shared" si="0"/>
        <v>aplica</v>
      </c>
    </row>
    <row r="30" spans="1:11">
      <c r="A30" s="40">
        <v>25</v>
      </c>
      <c r="B30" s="42" t="s">
        <v>89</v>
      </c>
      <c r="C30" s="42" t="s">
        <v>16</v>
      </c>
      <c r="D30" s="42" t="s">
        <v>17</v>
      </c>
      <c r="E30" s="42" t="s">
        <v>1358</v>
      </c>
      <c r="F30" s="42" t="s">
        <v>68</v>
      </c>
      <c r="G30" s="40" t="s">
        <v>30</v>
      </c>
      <c r="H30" s="42" t="s">
        <v>1081</v>
      </c>
      <c r="I30" s="42" t="s">
        <v>1082</v>
      </c>
      <c r="J30" s="120">
        <f>VLOOKUP(F30,Cargos!$B$5:$BK$319,62,0)</f>
        <v>175.53</v>
      </c>
      <c r="K30" s="18" t="str">
        <f t="shared" si="0"/>
        <v>aplica</v>
      </c>
    </row>
    <row r="31" spans="1:11">
      <c r="A31" s="40">
        <v>26</v>
      </c>
      <c r="B31" s="42" t="s">
        <v>91</v>
      </c>
      <c r="C31" s="42" t="s">
        <v>16</v>
      </c>
      <c r="D31" s="42" t="s">
        <v>17</v>
      </c>
      <c r="E31" s="42" t="s">
        <v>1214</v>
      </c>
      <c r="F31" s="42" t="s">
        <v>93</v>
      </c>
      <c r="G31" s="40" t="s">
        <v>30</v>
      </c>
      <c r="H31" s="42" t="s">
        <v>1081</v>
      </c>
      <c r="I31" s="42" t="s">
        <v>1082</v>
      </c>
      <c r="J31" s="120">
        <f>VLOOKUP(F31,Cargos!$B$5:$BK$319,62,0)</f>
        <v>178.28</v>
      </c>
      <c r="K31" s="18" t="str">
        <f t="shared" si="0"/>
        <v>aplica</v>
      </c>
    </row>
    <row r="32" spans="1:11">
      <c r="A32" s="40">
        <v>27</v>
      </c>
      <c r="B32" s="42" t="s">
        <v>94</v>
      </c>
      <c r="C32" s="42" t="s">
        <v>16</v>
      </c>
      <c r="D32" s="42" t="s">
        <v>17</v>
      </c>
      <c r="E32" s="42" t="s">
        <v>1140</v>
      </c>
      <c r="F32" s="42" t="s">
        <v>96</v>
      </c>
      <c r="G32" s="40" t="s">
        <v>30</v>
      </c>
      <c r="H32" s="42" t="s">
        <v>1081</v>
      </c>
      <c r="I32" s="42" t="s">
        <v>1082</v>
      </c>
      <c r="J32" s="120">
        <f>VLOOKUP(F32,Cargos!$B$5:$BK$319,62,0)</f>
        <v>176.01</v>
      </c>
      <c r="K32" s="18" t="str">
        <f t="shared" si="0"/>
        <v>aplica</v>
      </c>
    </row>
    <row r="33" spans="1:11">
      <c r="A33" s="40">
        <v>28</v>
      </c>
      <c r="B33" s="42" t="s">
        <v>97</v>
      </c>
      <c r="C33" s="42" t="s">
        <v>16</v>
      </c>
      <c r="D33" s="42" t="s">
        <v>17</v>
      </c>
      <c r="E33" s="42" t="s">
        <v>98</v>
      </c>
      <c r="F33" s="42" t="s">
        <v>99</v>
      </c>
      <c r="G33" s="40" t="s">
        <v>30</v>
      </c>
      <c r="H33" s="42" t="s">
        <v>1081</v>
      </c>
      <c r="I33" s="42" t="s">
        <v>1082</v>
      </c>
      <c r="J33" s="120">
        <f>VLOOKUP(F33,Cargos!$B$5:$BK$319,62,0)</f>
        <v>178.34</v>
      </c>
      <c r="K33" s="18" t="str">
        <f t="shared" si="0"/>
        <v>aplica</v>
      </c>
    </row>
    <row r="34" spans="1:11">
      <c r="A34" s="40">
        <v>29</v>
      </c>
      <c r="B34" s="42" t="s">
        <v>100</v>
      </c>
      <c r="C34" s="42" t="s">
        <v>16</v>
      </c>
      <c r="D34" s="42" t="s">
        <v>17</v>
      </c>
      <c r="E34" s="42" t="s">
        <v>1141</v>
      </c>
      <c r="F34" s="42" t="s">
        <v>59</v>
      </c>
      <c r="G34" s="40" t="s">
        <v>30</v>
      </c>
      <c r="H34" s="42" t="s">
        <v>1081</v>
      </c>
      <c r="I34" s="42" t="s">
        <v>1082</v>
      </c>
      <c r="J34" s="120">
        <f>VLOOKUP(F34,Cargos!$B$5:$BK$319,62,0)</f>
        <v>178.28</v>
      </c>
      <c r="K34" s="18" t="str">
        <f t="shared" si="0"/>
        <v>aplica</v>
      </c>
    </row>
    <row r="35" spans="1:11">
      <c r="A35" s="40">
        <v>30</v>
      </c>
      <c r="B35" s="42" t="s">
        <v>102</v>
      </c>
      <c r="C35" s="42" t="s">
        <v>16</v>
      </c>
      <c r="D35" s="42" t="s">
        <v>17</v>
      </c>
      <c r="E35" s="42" t="s">
        <v>1142</v>
      </c>
      <c r="F35" s="42" t="s">
        <v>104</v>
      </c>
      <c r="G35" s="40" t="s">
        <v>30</v>
      </c>
      <c r="H35" s="42" t="s">
        <v>21</v>
      </c>
      <c r="I35" s="42" t="s">
        <v>22</v>
      </c>
      <c r="J35" s="120">
        <f>VLOOKUP(F35,Cargos!$B$5:$BK$319,62,0)</f>
        <v>158.88999999999999</v>
      </c>
      <c r="K35" s="18" t="str">
        <f t="shared" si="0"/>
        <v>aplica</v>
      </c>
    </row>
    <row r="36" spans="1:11">
      <c r="A36" s="40">
        <v>31</v>
      </c>
      <c r="B36" s="42" t="s">
        <v>105</v>
      </c>
      <c r="C36" s="42" t="s">
        <v>16</v>
      </c>
      <c r="D36" s="42" t="s">
        <v>17</v>
      </c>
      <c r="E36" s="42" t="s">
        <v>1143</v>
      </c>
      <c r="F36" s="42" t="s">
        <v>59</v>
      </c>
      <c r="G36" s="40" t="s">
        <v>30</v>
      </c>
      <c r="H36" s="42" t="s">
        <v>1081</v>
      </c>
      <c r="I36" s="42" t="s">
        <v>1082</v>
      </c>
      <c r="J36" s="120">
        <f>VLOOKUP(F36,Cargos!$B$5:$BK$319,62,0)</f>
        <v>178.28</v>
      </c>
      <c r="K36" s="18" t="str">
        <f t="shared" si="0"/>
        <v>aplica</v>
      </c>
    </row>
    <row r="37" spans="1:11">
      <c r="A37" s="40">
        <v>32</v>
      </c>
      <c r="B37" s="42" t="s">
        <v>107</v>
      </c>
      <c r="C37" s="42" t="s">
        <v>16</v>
      </c>
      <c r="D37" s="42" t="s">
        <v>17</v>
      </c>
      <c r="E37" s="42" t="s">
        <v>1144</v>
      </c>
      <c r="F37" s="42" t="s">
        <v>59</v>
      </c>
      <c r="G37" s="40" t="s">
        <v>30</v>
      </c>
      <c r="H37" s="42" t="s">
        <v>1081</v>
      </c>
      <c r="I37" s="42" t="s">
        <v>1082</v>
      </c>
      <c r="J37" s="120">
        <f>VLOOKUP(F37,Cargos!$B$5:$BK$319,62,0)</f>
        <v>178.28</v>
      </c>
      <c r="K37" s="18" t="str">
        <f t="shared" si="0"/>
        <v>aplica</v>
      </c>
    </row>
    <row r="38" spans="1:11">
      <c r="A38" s="40">
        <v>33</v>
      </c>
      <c r="B38" s="42" t="s">
        <v>109</v>
      </c>
      <c r="C38" s="42" t="s">
        <v>16</v>
      </c>
      <c r="D38" s="42" t="s">
        <v>17</v>
      </c>
      <c r="E38" s="42" t="s">
        <v>1145</v>
      </c>
      <c r="F38" s="42" t="s">
        <v>59</v>
      </c>
      <c r="G38" s="40" t="s">
        <v>30</v>
      </c>
      <c r="H38" s="42" t="s">
        <v>1081</v>
      </c>
      <c r="I38" s="42" t="s">
        <v>1082</v>
      </c>
      <c r="J38" s="120">
        <f>VLOOKUP(F38,Cargos!$B$5:$BK$319,62,0)</f>
        <v>178.28</v>
      </c>
      <c r="K38" s="18" t="str">
        <f t="shared" si="0"/>
        <v>aplica</v>
      </c>
    </row>
    <row r="39" spans="1:11">
      <c r="A39" s="40">
        <v>34</v>
      </c>
      <c r="B39" s="42" t="s">
        <v>111</v>
      </c>
      <c r="C39" s="42" t="s">
        <v>16</v>
      </c>
      <c r="D39" s="42" t="s">
        <v>17</v>
      </c>
      <c r="E39" s="42" t="s">
        <v>1146</v>
      </c>
      <c r="F39" s="42" t="s">
        <v>86</v>
      </c>
      <c r="G39" s="40" t="s">
        <v>30</v>
      </c>
      <c r="H39" s="42" t="s">
        <v>1081</v>
      </c>
      <c r="I39" s="42" t="s">
        <v>1082</v>
      </c>
      <c r="J39" s="120">
        <f>VLOOKUP(F39,Cargos!$B$5:$BK$319,62,0)</f>
        <v>178.4</v>
      </c>
      <c r="K39" s="18" t="str">
        <f t="shared" si="0"/>
        <v>aplica</v>
      </c>
    </row>
    <row r="40" spans="1:11">
      <c r="A40" s="40">
        <v>35</v>
      </c>
      <c r="B40" s="42" t="s">
        <v>113</v>
      </c>
      <c r="C40" s="42" t="s">
        <v>16</v>
      </c>
      <c r="D40" s="42" t="s">
        <v>17</v>
      </c>
      <c r="E40" s="42" t="s">
        <v>1147</v>
      </c>
      <c r="F40" s="42" t="s">
        <v>50</v>
      </c>
      <c r="G40" s="40" t="s">
        <v>30</v>
      </c>
      <c r="H40" s="42" t="s">
        <v>1081</v>
      </c>
      <c r="I40" s="42" t="s">
        <v>1082</v>
      </c>
      <c r="J40" s="120">
        <f>VLOOKUP(F40,Cargos!$B$5:$BK$319,62,0)</f>
        <v>176.16</v>
      </c>
      <c r="K40" s="18" t="str">
        <f t="shared" si="0"/>
        <v>aplica</v>
      </c>
    </row>
    <row r="41" spans="1:11">
      <c r="A41" s="40">
        <v>36</v>
      </c>
      <c r="B41" s="42" t="s">
        <v>115</v>
      </c>
      <c r="C41" s="42" t="s">
        <v>16</v>
      </c>
      <c r="D41" s="42" t="s">
        <v>17</v>
      </c>
      <c r="E41" s="42" t="s">
        <v>116</v>
      </c>
      <c r="F41" s="42" t="s">
        <v>96</v>
      </c>
      <c r="G41" s="40" t="s">
        <v>30</v>
      </c>
      <c r="H41" s="42" t="s">
        <v>1081</v>
      </c>
      <c r="I41" s="42" t="s">
        <v>1082</v>
      </c>
      <c r="J41" s="120">
        <f>VLOOKUP(F41,Cargos!$B$5:$BK$319,62,0)</f>
        <v>176.01</v>
      </c>
      <c r="K41" s="18" t="str">
        <f t="shared" si="0"/>
        <v>aplica</v>
      </c>
    </row>
    <row r="42" spans="1:11">
      <c r="A42" s="40">
        <v>37</v>
      </c>
      <c r="B42" s="42" t="s">
        <v>119</v>
      </c>
      <c r="C42" s="42" t="s">
        <v>117</v>
      </c>
      <c r="D42" s="42" t="s">
        <v>118</v>
      </c>
      <c r="E42" s="42" t="s">
        <v>120</v>
      </c>
      <c r="F42" s="42" t="s">
        <v>122</v>
      </c>
      <c r="G42" s="40">
        <v>3</v>
      </c>
      <c r="H42" s="42" t="s">
        <v>1076</v>
      </c>
      <c r="I42" s="42" t="s">
        <v>1082</v>
      </c>
      <c r="J42" s="120">
        <f>VLOOKUP(F42,Cargos!$B$5:$BK$319,62,0)</f>
        <v>64.239999999999995</v>
      </c>
      <c r="K42" s="18" t="str">
        <f t="shared" si="0"/>
        <v>aplica</v>
      </c>
    </row>
    <row r="43" spans="1:11">
      <c r="A43" s="40">
        <v>38</v>
      </c>
      <c r="B43" s="42" t="s">
        <v>123</v>
      </c>
      <c r="C43" s="42" t="s">
        <v>117</v>
      </c>
      <c r="D43" s="42" t="s">
        <v>118</v>
      </c>
      <c r="E43" s="42" t="s">
        <v>124</v>
      </c>
      <c r="F43" s="42" t="s">
        <v>125</v>
      </c>
      <c r="G43" s="40">
        <v>3</v>
      </c>
      <c r="H43" s="42" t="s">
        <v>1076</v>
      </c>
      <c r="I43" s="42" t="s">
        <v>22</v>
      </c>
      <c r="J43" s="120">
        <f>VLOOKUP(F43,Cargos!$B$5:$BK$319,62,0)</f>
        <v>53.23</v>
      </c>
      <c r="K43" s="18" t="str">
        <f t="shared" si="0"/>
        <v>no aplica</v>
      </c>
    </row>
    <row r="44" spans="1:11">
      <c r="A44" s="40">
        <v>39</v>
      </c>
      <c r="B44" s="42" t="s">
        <v>126</v>
      </c>
      <c r="C44" s="42" t="s">
        <v>117</v>
      </c>
      <c r="D44" s="42" t="s">
        <v>118</v>
      </c>
      <c r="E44" s="42" t="s">
        <v>1148</v>
      </c>
      <c r="F44" s="42" t="s">
        <v>128</v>
      </c>
      <c r="G44" s="40" t="s">
        <v>30</v>
      </c>
      <c r="H44" s="42" t="s">
        <v>21</v>
      </c>
      <c r="I44" s="42" t="s">
        <v>1082</v>
      </c>
      <c r="J44" s="120">
        <f>VLOOKUP(F44,Cargos!$B$5:$BK$319,62,0)</f>
        <v>92.9</v>
      </c>
      <c r="K44" s="18" t="str">
        <f t="shared" si="0"/>
        <v>aplica</v>
      </c>
    </row>
    <row r="45" spans="1:11">
      <c r="A45" s="40">
        <v>40</v>
      </c>
      <c r="B45" s="42" t="s">
        <v>129</v>
      </c>
      <c r="C45" s="42" t="s">
        <v>117</v>
      </c>
      <c r="D45" s="42" t="s">
        <v>118</v>
      </c>
      <c r="E45" s="42" t="s">
        <v>1149</v>
      </c>
      <c r="F45" s="42" t="s">
        <v>131</v>
      </c>
      <c r="G45" s="40" t="s">
        <v>30</v>
      </c>
      <c r="H45" s="42" t="s">
        <v>21</v>
      </c>
      <c r="I45" s="42" t="s">
        <v>22</v>
      </c>
      <c r="J45" s="120">
        <f>VLOOKUP(F45,Cargos!$B$5:$BK$319,62,0)</f>
        <v>76.05</v>
      </c>
      <c r="K45" s="18" t="str">
        <f t="shared" si="0"/>
        <v>aplica</v>
      </c>
    </row>
    <row r="46" spans="1:11">
      <c r="A46" s="40">
        <v>41</v>
      </c>
      <c r="B46" s="42" t="s">
        <v>138</v>
      </c>
      <c r="C46" s="42" t="s">
        <v>132</v>
      </c>
      <c r="D46" s="42" t="s">
        <v>133</v>
      </c>
      <c r="E46" s="42" t="s">
        <v>139</v>
      </c>
      <c r="F46" s="42" t="s">
        <v>141</v>
      </c>
      <c r="G46" s="40">
        <v>2</v>
      </c>
      <c r="H46" s="42" t="s">
        <v>1076</v>
      </c>
      <c r="I46" s="42" t="s">
        <v>1082</v>
      </c>
      <c r="J46" s="120">
        <f>VLOOKUP(F46,Cargos!$B$5:$BK$319,62,0)</f>
        <v>55.21</v>
      </c>
      <c r="K46" s="18" t="str">
        <f t="shared" si="0"/>
        <v>no aplica</v>
      </c>
    </row>
    <row r="47" spans="1:11">
      <c r="A47" s="40">
        <v>42</v>
      </c>
      <c r="B47" s="42" t="s">
        <v>1319</v>
      </c>
      <c r="C47" s="42" t="s">
        <v>132</v>
      </c>
      <c r="D47" s="42" t="s">
        <v>133</v>
      </c>
      <c r="E47" s="42" t="s">
        <v>1327</v>
      </c>
      <c r="F47" s="42" t="s">
        <v>1312</v>
      </c>
      <c r="G47" s="40">
        <v>3</v>
      </c>
      <c r="H47" s="42" t="s">
        <v>21</v>
      </c>
      <c r="I47" s="42" t="s">
        <v>1082</v>
      </c>
      <c r="J47" s="120">
        <f>VLOOKUP(F47,Cargos!$B$5:$BK$319,62,0)</f>
        <v>57.52</v>
      </c>
      <c r="K47" s="18" t="str">
        <f t="shared" si="0"/>
        <v>aplica</v>
      </c>
    </row>
    <row r="48" spans="1:11">
      <c r="A48" s="40">
        <v>43</v>
      </c>
      <c r="B48" s="42" t="s">
        <v>142</v>
      </c>
      <c r="C48" s="42" t="s">
        <v>132</v>
      </c>
      <c r="D48" s="42" t="s">
        <v>133</v>
      </c>
      <c r="E48" s="42" t="s">
        <v>143</v>
      </c>
      <c r="F48" s="42" t="s">
        <v>145</v>
      </c>
      <c r="G48" s="40">
        <v>5</v>
      </c>
      <c r="H48" s="42" t="s">
        <v>21</v>
      </c>
      <c r="I48" s="42" t="s">
        <v>1082</v>
      </c>
      <c r="J48" s="120">
        <f>VLOOKUP(F48,Cargos!$B$5:$BK$319,62,0)</f>
        <v>72.34</v>
      </c>
      <c r="K48" s="18" t="str">
        <f t="shared" si="0"/>
        <v>aplica</v>
      </c>
    </row>
    <row r="49" spans="1:11">
      <c r="A49" s="40">
        <v>44</v>
      </c>
      <c r="B49" s="42" t="s">
        <v>134</v>
      </c>
      <c r="C49" s="42" t="s">
        <v>132</v>
      </c>
      <c r="D49" s="42" t="s">
        <v>133</v>
      </c>
      <c r="E49" s="42" t="s">
        <v>135</v>
      </c>
      <c r="F49" s="42" t="s">
        <v>137</v>
      </c>
      <c r="G49" s="40" t="s">
        <v>136</v>
      </c>
      <c r="H49" s="42" t="s">
        <v>21</v>
      </c>
      <c r="I49" s="42" t="s">
        <v>1082</v>
      </c>
      <c r="J49" s="120">
        <f>VLOOKUP(F49,Cargos!$B$5:$BK$319,62,0)</f>
        <v>63.64</v>
      </c>
      <c r="K49" s="18" t="str">
        <f t="shared" si="0"/>
        <v>aplica</v>
      </c>
    </row>
    <row r="50" spans="1:11">
      <c r="A50" s="40">
        <v>45</v>
      </c>
      <c r="B50" s="42" t="s">
        <v>157</v>
      </c>
      <c r="C50" s="42" t="s">
        <v>155</v>
      </c>
      <c r="D50" s="42" t="s">
        <v>156</v>
      </c>
      <c r="E50" s="42" t="s">
        <v>158</v>
      </c>
      <c r="F50" s="42" t="s">
        <v>160</v>
      </c>
      <c r="G50" s="40">
        <v>1</v>
      </c>
      <c r="H50" s="42" t="s">
        <v>1076</v>
      </c>
      <c r="I50" s="42" t="s">
        <v>1082</v>
      </c>
      <c r="J50" s="120">
        <f>VLOOKUP(F50,Cargos!$B$5:$BK$319,62,0)</f>
        <v>47.1</v>
      </c>
      <c r="K50" s="18" t="str">
        <f t="shared" si="0"/>
        <v>no aplica</v>
      </c>
    </row>
    <row r="51" spans="1:11">
      <c r="A51" s="40">
        <v>46</v>
      </c>
      <c r="B51" s="42" t="s">
        <v>161</v>
      </c>
      <c r="C51" s="42" t="s">
        <v>155</v>
      </c>
      <c r="D51" s="42" t="s">
        <v>156</v>
      </c>
      <c r="E51" s="42" t="s">
        <v>162</v>
      </c>
      <c r="F51" s="42" t="s">
        <v>163</v>
      </c>
      <c r="G51" s="40">
        <v>3</v>
      </c>
      <c r="H51" s="42" t="s">
        <v>1076</v>
      </c>
      <c r="I51" s="42" t="s">
        <v>1082</v>
      </c>
      <c r="J51" s="120">
        <f>VLOOKUP(F51,Cargos!$B$5:$BK$319,62,0)</f>
        <v>54.11</v>
      </c>
      <c r="K51" s="18" t="str">
        <f t="shared" si="0"/>
        <v>no aplica</v>
      </c>
    </row>
    <row r="52" spans="1:11">
      <c r="A52" s="40">
        <v>47</v>
      </c>
      <c r="B52" s="42" t="s">
        <v>164</v>
      </c>
      <c r="C52" s="42" t="s">
        <v>155</v>
      </c>
      <c r="D52" s="42" t="s">
        <v>156</v>
      </c>
      <c r="E52" s="42" t="s">
        <v>165</v>
      </c>
      <c r="F52" s="42" t="s">
        <v>166</v>
      </c>
      <c r="G52" s="40">
        <v>3</v>
      </c>
      <c r="H52" s="42" t="s">
        <v>1076</v>
      </c>
      <c r="I52" s="42" t="s">
        <v>1082</v>
      </c>
      <c r="J52" s="120">
        <f>VLOOKUP(F52,Cargos!$B$5:$BK$319,62,0)</f>
        <v>53.97</v>
      </c>
      <c r="K52" s="18" t="str">
        <f t="shared" si="0"/>
        <v>no aplica</v>
      </c>
    </row>
    <row r="53" spans="1:11">
      <c r="A53" s="40">
        <v>48</v>
      </c>
      <c r="B53" s="42" t="s">
        <v>184</v>
      </c>
      <c r="C53" s="42" t="s">
        <v>155</v>
      </c>
      <c r="D53" s="42" t="s">
        <v>156</v>
      </c>
      <c r="E53" s="42" t="s">
        <v>185</v>
      </c>
      <c r="F53" s="42" t="s">
        <v>186</v>
      </c>
      <c r="G53" s="40">
        <v>3</v>
      </c>
      <c r="H53" s="42" t="s">
        <v>1076</v>
      </c>
      <c r="I53" s="42" t="s">
        <v>1082</v>
      </c>
      <c r="J53" s="120">
        <f>VLOOKUP(F53,Cargos!$B$5:$BK$319,62,0)</f>
        <v>53.95</v>
      </c>
      <c r="K53" s="18" t="str">
        <f t="shared" si="0"/>
        <v>no aplica</v>
      </c>
    </row>
    <row r="54" spans="1:11">
      <c r="A54" s="40">
        <v>49</v>
      </c>
      <c r="B54" s="42" t="s">
        <v>187</v>
      </c>
      <c r="C54" s="42" t="s">
        <v>155</v>
      </c>
      <c r="D54" s="42" t="s">
        <v>156</v>
      </c>
      <c r="E54" s="42" t="s">
        <v>188</v>
      </c>
      <c r="F54" s="42" t="s">
        <v>189</v>
      </c>
      <c r="G54" s="40">
        <v>3</v>
      </c>
      <c r="H54" s="42" t="s">
        <v>1076</v>
      </c>
      <c r="I54" s="42" t="s">
        <v>1082</v>
      </c>
      <c r="J54" s="120">
        <f>VLOOKUP(F54,Cargos!$B$5:$BK$319,62,0)</f>
        <v>53.97</v>
      </c>
      <c r="K54" s="18" t="str">
        <f t="shared" si="0"/>
        <v>no aplica</v>
      </c>
    </row>
    <row r="55" spans="1:11">
      <c r="A55" s="40">
        <v>50</v>
      </c>
      <c r="B55" s="42" t="s">
        <v>181</v>
      </c>
      <c r="C55" s="42" t="s">
        <v>155</v>
      </c>
      <c r="D55" s="42" t="s">
        <v>156</v>
      </c>
      <c r="E55" s="42" t="s">
        <v>182</v>
      </c>
      <c r="F55" s="42" t="s">
        <v>183</v>
      </c>
      <c r="G55" s="40">
        <v>4</v>
      </c>
      <c r="H55" s="42" t="s">
        <v>21</v>
      </c>
      <c r="I55" s="42" t="s">
        <v>1082</v>
      </c>
      <c r="J55" s="120">
        <f>VLOOKUP(F55,Cargos!$B$5:$BK$319,62,0)</f>
        <v>58.99</v>
      </c>
      <c r="K55" s="18" t="str">
        <f t="shared" si="0"/>
        <v>aplica</v>
      </c>
    </row>
    <row r="56" spans="1:11">
      <c r="A56" s="40">
        <v>51</v>
      </c>
      <c r="B56" s="42" t="s">
        <v>169</v>
      </c>
      <c r="C56" s="42" t="s">
        <v>155</v>
      </c>
      <c r="D56" s="42" t="s">
        <v>156</v>
      </c>
      <c r="E56" s="42" t="s">
        <v>170</v>
      </c>
      <c r="F56" s="42" t="s">
        <v>171</v>
      </c>
      <c r="G56" s="40">
        <v>4</v>
      </c>
      <c r="H56" s="42" t="s">
        <v>21</v>
      </c>
      <c r="I56" s="42" t="s">
        <v>22</v>
      </c>
      <c r="J56" s="120">
        <f>VLOOKUP(F56,Cargos!$B$5:$BK$319,62,0)</f>
        <v>46.75</v>
      </c>
      <c r="K56" s="18" t="str">
        <f t="shared" si="0"/>
        <v>no aplica</v>
      </c>
    </row>
    <row r="57" spans="1:11">
      <c r="A57" s="40">
        <v>52</v>
      </c>
      <c r="B57" s="42" t="s">
        <v>172</v>
      </c>
      <c r="C57" s="42" t="s">
        <v>155</v>
      </c>
      <c r="D57" s="42" t="s">
        <v>156</v>
      </c>
      <c r="E57" s="42" t="s">
        <v>173</v>
      </c>
      <c r="F57" s="42" t="s">
        <v>174</v>
      </c>
      <c r="G57" s="40">
        <v>4</v>
      </c>
      <c r="H57" s="42" t="s">
        <v>21</v>
      </c>
      <c r="I57" s="42" t="s">
        <v>22</v>
      </c>
      <c r="J57" s="120">
        <f>VLOOKUP(F57,Cargos!$B$5:$BK$319,62,0)</f>
        <v>46.75</v>
      </c>
      <c r="K57" s="18" t="str">
        <f t="shared" si="0"/>
        <v>no aplica</v>
      </c>
    </row>
    <row r="58" spans="1:11">
      <c r="A58" s="40">
        <v>53</v>
      </c>
      <c r="B58" s="42" t="s">
        <v>167</v>
      </c>
      <c r="C58" s="42" t="s">
        <v>155</v>
      </c>
      <c r="D58" s="42" t="s">
        <v>156</v>
      </c>
      <c r="E58" s="42" t="s">
        <v>43</v>
      </c>
      <c r="F58" s="42" t="s">
        <v>168</v>
      </c>
      <c r="G58" s="40">
        <v>5</v>
      </c>
      <c r="H58" s="42" t="s">
        <v>21</v>
      </c>
      <c r="I58" s="42" t="s">
        <v>22</v>
      </c>
      <c r="J58" s="120">
        <f>VLOOKUP(F58,Cargos!$B$5:$BK$319,62,0)</f>
        <v>51.68</v>
      </c>
      <c r="K58" s="18" t="str">
        <f t="shared" si="0"/>
        <v>no aplica</v>
      </c>
    </row>
    <row r="59" spans="1:11">
      <c r="A59" s="40">
        <v>54</v>
      </c>
      <c r="B59" s="42" t="s">
        <v>175</v>
      </c>
      <c r="C59" s="42" t="s">
        <v>155</v>
      </c>
      <c r="D59" s="42" t="s">
        <v>156</v>
      </c>
      <c r="E59" s="42" t="s">
        <v>176</v>
      </c>
      <c r="F59" s="42" t="s">
        <v>177</v>
      </c>
      <c r="G59" s="40">
        <v>6</v>
      </c>
      <c r="H59" s="42" t="s">
        <v>21</v>
      </c>
      <c r="I59" s="42" t="s">
        <v>22</v>
      </c>
      <c r="J59" s="120">
        <f>VLOOKUP(F59,Cargos!$B$5:$BK$319,62,0)</f>
        <v>51.41</v>
      </c>
      <c r="K59" s="18" t="str">
        <f t="shared" si="0"/>
        <v>no aplica</v>
      </c>
    </row>
    <row r="60" spans="1:11">
      <c r="A60" s="40">
        <v>55</v>
      </c>
      <c r="B60" s="42" t="s">
        <v>178</v>
      </c>
      <c r="C60" s="42" t="s">
        <v>155</v>
      </c>
      <c r="D60" s="42" t="s">
        <v>156</v>
      </c>
      <c r="E60" s="42" t="s">
        <v>179</v>
      </c>
      <c r="F60" s="42" t="s">
        <v>180</v>
      </c>
      <c r="G60" s="40">
        <v>6</v>
      </c>
      <c r="H60" s="42" t="s">
        <v>21</v>
      </c>
      <c r="I60" s="42" t="s">
        <v>22</v>
      </c>
      <c r="J60" s="120">
        <f>VLOOKUP(F60,Cargos!$B$5:$BK$319,62,0)</f>
        <v>51.41</v>
      </c>
      <c r="K60" s="18" t="str">
        <f t="shared" si="0"/>
        <v>no aplica</v>
      </c>
    </row>
    <row r="61" spans="1:11">
      <c r="A61" s="40">
        <v>56</v>
      </c>
      <c r="B61" s="42" t="s">
        <v>190</v>
      </c>
      <c r="C61" s="42" t="s">
        <v>155</v>
      </c>
      <c r="D61" s="42" t="s">
        <v>156</v>
      </c>
      <c r="E61" s="42" t="s">
        <v>1359</v>
      </c>
      <c r="F61" s="42" t="s">
        <v>192</v>
      </c>
      <c r="G61" s="40" t="s">
        <v>30</v>
      </c>
      <c r="H61" s="42" t="s">
        <v>21</v>
      </c>
      <c r="I61" s="42" t="s">
        <v>1082</v>
      </c>
      <c r="J61" s="120">
        <f>VLOOKUP(F61,Cargos!$B$5:$BK$319,62,0)</f>
        <v>75.94</v>
      </c>
      <c r="K61" s="18" t="str">
        <f t="shared" si="0"/>
        <v>aplica</v>
      </c>
    </row>
    <row r="62" spans="1:11">
      <c r="A62" s="40">
        <v>57</v>
      </c>
      <c r="B62" s="42" t="s">
        <v>969</v>
      </c>
      <c r="C62" s="42" t="s">
        <v>967</v>
      </c>
      <c r="D62" s="42" t="s">
        <v>968</v>
      </c>
      <c r="E62" s="42" t="s">
        <v>968</v>
      </c>
      <c r="F62" s="42" t="s">
        <v>970</v>
      </c>
      <c r="G62" s="40">
        <v>3</v>
      </c>
      <c r="H62" s="42" t="s">
        <v>1076</v>
      </c>
      <c r="I62" s="42" t="s">
        <v>1082</v>
      </c>
      <c r="J62" s="120">
        <f>VLOOKUP(F62,Cargos!$B$5:$BK$319,62,0)</f>
        <v>71.569999999999993</v>
      </c>
      <c r="K62" s="18" t="str">
        <f t="shared" si="0"/>
        <v>aplica</v>
      </c>
    </row>
    <row r="63" spans="1:11">
      <c r="A63" s="40">
        <v>58</v>
      </c>
      <c r="B63" s="42" t="s">
        <v>195</v>
      </c>
      <c r="C63" s="42" t="s">
        <v>193</v>
      </c>
      <c r="D63" s="42" t="s">
        <v>194</v>
      </c>
      <c r="E63" s="42" t="s">
        <v>196</v>
      </c>
      <c r="F63" s="42" t="s">
        <v>197</v>
      </c>
      <c r="G63" s="40">
        <v>3</v>
      </c>
      <c r="H63" s="42" t="s">
        <v>1076</v>
      </c>
      <c r="I63" s="42" t="s">
        <v>1082</v>
      </c>
      <c r="J63" s="120">
        <f>VLOOKUP(F63,Cargos!$B$5:$BK$319,62,0)</f>
        <v>71.48</v>
      </c>
      <c r="K63" s="18" t="str">
        <f t="shared" si="0"/>
        <v>aplica</v>
      </c>
    </row>
    <row r="64" spans="1:11">
      <c r="A64" s="40">
        <v>59</v>
      </c>
      <c r="B64" s="42" t="s">
        <v>200</v>
      </c>
      <c r="C64" s="42" t="s">
        <v>198</v>
      </c>
      <c r="D64" s="42" t="s">
        <v>199</v>
      </c>
      <c r="E64" s="42" t="s">
        <v>201</v>
      </c>
      <c r="F64" s="42" t="s">
        <v>202</v>
      </c>
      <c r="G64" s="40">
        <v>3</v>
      </c>
      <c r="H64" s="42" t="s">
        <v>1076</v>
      </c>
      <c r="I64" s="42" t="s">
        <v>22</v>
      </c>
      <c r="J64" s="120">
        <f>VLOOKUP(F64,Cargos!$B$5:$BK$319,62,0)</f>
        <v>98.06</v>
      </c>
      <c r="K64" s="18" t="str">
        <f t="shared" si="0"/>
        <v>aplica</v>
      </c>
    </row>
    <row r="65" spans="1:11">
      <c r="A65" s="40">
        <v>60</v>
      </c>
      <c r="B65" s="42" t="s">
        <v>203</v>
      </c>
      <c r="C65" s="42" t="s">
        <v>198</v>
      </c>
      <c r="D65" s="42" t="s">
        <v>199</v>
      </c>
      <c r="E65" s="42" t="s">
        <v>1360</v>
      </c>
      <c r="F65" s="42" t="s">
        <v>205</v>
      </c>
      <c r="G65" s="40" t="s">
        <v>30</v>
      </c>
      <c r="H65" s="42" t="s">
        <v>21</v>
      </c>
      <c r="I65" s="42" t="s">
        <v>22</v>
      </c>
      <c r="J65" s="120">
        <f>VLOOKUP(F65,Cargos!$B$5:$BK$319,62,0)</f>
        <v>151.07</v>
      </c>
      <c r="K65" s="18" t="str">
        <f t="shared" si="0"/>
        <v>aplica</v>
      </c>
    </row>
    <row r="66" spans="1:11">
      <c r="A66" s="40">
        <v>61</v>
      </c>
      <c r="B66" s="42" t="s">
        <v>869</v>
      </c>
      <c r="C66" s="42" t="s">
        <v>867</v>
      </c>
      <c r="D66" s="42" t="s">
        <v>868</v>
      </c>
      <c r="E66" s="42" t="s">
        <v>870</v>
      </c>
      <c r="F66" s="42" t="s">
        <v>871</v>
      </c>
      <c r="G66" s="40">
        <v>2</v>
      </c>
      <c r="H66" s="42" t="s">
        <v>1076</v>
      </c>
      <c r="I66" s="42" t="s">
        <v>1082</v>
      </c>
      <c r="J66" s="120">
        <f>VLOOKUP(F66,Cargos!$B$5:$BK$319,62,0)</f>
        <v>57.89</v>
      </c>
      <c r="K66" s="18" t="str">
        <f t="shared" si="0"/>
        <v>aplica</v>
      </c>
    </row>
    <row r="67" spans="1:11">
      <c r="A67" s="40">
        <v>62</v>
      </c>
      <c r="B67" s="42" t="s">
        <v>872</v>
      </c>
      <c r="C67" s="42" t="s">
        <v>867</v>
      </c>
      <c r="D67" s="42" t="s">
        <v>868</v>
      </c>
      <c r="E67" s="42" t="s">
        <v>873</v>
      </c>
      <c r="F67" s="42" t="s">
        <v>874</v>
      </c>
      <c r="G67" s="40">
        <v>2</v>
      </c>
      <c r="H67" s="42" t="s">
        <v>1076</v>
      </c>
      <c r="I67" s="42" t="s">
        <v>1082</v>
      </c>
      <c r="J67" s="120">
        <f>VLOOKUP(F67,Cargos!$B$5:$BK$319,62,0)</f>
        <v>57.94</v>
      </c>
      <c r="K67" s="18" t="str">
        <f t="shared" si="0"/>
        <v>aplica</v>
      </c>
    </row>
    <row r="68" spans="1:11">
      <c r="A68" s="40">
        <v>63</v>
      </c>
      <c r="B68" s="42" t="s">
        <v>875</v>
      </c>
      <c r="C68" s="42" t="s">
        <v>867</v>
      </c>
      <c r="D68" s="42" t="s">
        <v>868</v>
      </c>
      <c r="E68" s="42" t="s">
        <v>876</v>
      </c>
      <c r="F68" s="42" t="s">
        <v>877</v>
      </c>
      <c r="G68" s="40">
        <v>2</v>
      </c>
      <c r="H68" s="42" t="s">
        <v>1076</v>
      </c>
      <c r="I68" s="42" t="s">
        <v>1082</v>
      </c>
      <c r="J68" s="120">
        <f>VLOOKUP(F68,Cargos!$B$5:$BK$319,62,0)</f>
        <v>57.39</v>
      </c>
      <c r="K68" s="18" t="str">
        <f t="shared" si="0"/>
        <v>aplica</v>
      </c>
    </row>
    <row r="69" spans="1:11">
      <c r="A69" s="40">
        <v>64</v>
      </c>
      <c r="B69" s="42" t="s">
        <v>903</v>
      </c>
      <c r="C69" s="42" t="s">
        <v>867</v>
      </c>
      <c r="D69" s="42" t="s">
        <v>868</v>
      </c>
      <c r="E69" s="42" t="s">
        <v>904</v>
      </c>
      <c r="F69" s="42" t="s">
        <v>905</v>
      </c>
      <c r="G69" s="40">
        <v>2</v>
      </c>
      <c r="H69" s="42" t="s">
        <v>1076</v>
      </c>
      <c r="I69" s="42" t="s">
        <v>1082</v>
      </c>
      <c r="J69" s="120">
        <f>VLOOKUP(F69,Cargos!$B$5:$BK$319,62,0)</f>
        <v>57.44</v>
      </c>
      <c r="K69" s="18" t="str">
        <f t="shared" si="0"/>
        <v>aplica</v>
      </c>
    </row>
    <row r="70" spans="1:11">
      <c r="A70" s="40">
        <v>65</v>
      </c>
      <c r="B70" s="42" t="s">
        <v>915</v>
      </c>
      <c r="C70" s="42" t="s">
        <v>867</v>
      </c>
      <c r="D70" s="42" t="s">
        <v>868</v>
      </c>
      <c r="E70" s="42" t="s">
        <v>1205</v>
      </c>
      <c r="F70" s="42" t="s">
        <v>917</v>
      </c>
      <c r="G70" s="40">
        <v>2</v>
      </c>
      <c r="H70" s="42" t="s">
        <v>1076</v>
      </c>
      <c r="I70" s="42" t="s">
        <v>1082</v>
      </c>
      <c r="J70" s="120">
        <f>VLOOKUP(F70,Cargos!$B$5:$BK$319,62,0)</f>
        <v>59.5</v>
      </c>
      <c r="K70" s="18" t="str">
        <f t="shared" ref="K70:K133" si="1">IF(J70&gt;$K$5,"aplica","no aplica")</f>
        <v>aplica</v>
      </c>
    </row>
    <row r="71" spans="1:11">
      <c r="A71" s="40">
        <v>66</v>
      </c>
      <c r="B71" s="42" t="s">
        <v>878</v>
      </c>
      <c r="C71" s="42" t="s">
        <v>867</v>
      </c>
      <c r="D71" s="42" t="s">
        <v>868</v>
      </c>
      <c r="E71" s="42" t="s">
        <v>73</v>
      </c>
      <c r="F71" s="42" t="s">
        <v>879</v>
      </c>
      <c r="G71" s="40">
        <v>3</v>
      </c>
      <c r="H71" s="42" t="s">
        <v>1076</v>
      </c>
      <c r="I71" s="42" t="s">
        <v>1082</v>
      </c>
      <c r="J71" s="120">
        <f>VLOOKUP(F71,Cargos!$B$5:$BK$319,62,0)</f>
        <v>58.88</v>
      </c>
      <c r="K71" s="18" t="str">
        <f t="shared" si="1"/>
        <v>aplica</v>
      </c>
    </row>
    <row r="72" spans="1:11">
      <c r="A72" s="40">
        <v>67</v>
      </c>
      <c r="B72" s="42" t="s">
        <v>900</v>
      </c>
      <c r="C72" s="42" t="s">
        <v>867</v>
      </c>
      <c r="D72" s="42" t="s">
        <v>868</v>
      </c>
      <c r="E72" s="42" t="s">
        <v>901</v>
      </c>
      <c r="F72" s="42" t="s">
        <v>902</v>
      </c>
      <c r="G72" s="40">
        <v>3</v>
      </c>
      <c r="H72" s="42" t="s">
        <v>1076</v>
      </c>
      <c r="I72" s="42" t="s">
        <v>1082</v>
      </c>
      <c r="J72" s="120">
        <f>VLOOKUP(F72,Cargos!$B$5:$BK$319,62,0)</f>
        <v>61</v>
      </c>
      <c r="K72" s="18" t="str">
        <f t="shared" si="1"/>
        <v>aplica</v>
      </c>
    </row>
    <row r="73" spans="1:11">
      <c r="A73" s="40">
        <v>68</v>
      </c>
      <c r="B73" s="42" t="s">
        <v>909</v>
      </c>
      <c r="C73" s="42" t="s">
        <v>867</v>
      </c>
      <c r="D73" s="42" t="s">
        <v>868</v>
      </c>
      <c r="E73" s="42" t="s">
        <v>910</v>
      </c>
      <c r="F73" s="42" t="s">
        <v>911</v>
      </c>
      <c r="G73" s="40">
        <v>3</v>
      </c>
      <c r="H73" s="42" t="s">
        <v>1076</v>
      </c>
      <c r="I73" s="42" t="s">
        <v>1082</v>
      </c>
      <c r="J73" s="120">
        <f>VLOOKUP(F73,Cargos!$B$5:$BK$319,62,0)</f>
        <v>61.05</v>
      </c>
      <c r="K73" s="18" t="str">
        <f t="shared" si="1"/>
        <v>aplica</v>
      </c>
    </row>
    <row r="74" spans="1:11">
      <c r="A74" s="40">
        <v>69</v>
      </c>
      <c r="B74" s="42" t="s">
        <v>918</v>
      </c>
      <c r="C74" s="42" t="s">
        <v>867</v>
      </c>
      <c r="D74" s="42" t="s">
        <v>868</v>
      </c>
      <c r="E74" s="42" t="s">
        <v>919</v>
      </c>
      <c r="F74" s="42" t="s">
        <v>1309</v>
      </c>
      <c r="G74" s="40">
        <v>3</v>
      </c>
      <c r="H74" s="42" t="s">
        <v>1076</v>
      </c>
      <c r="I74" s="42" t="s">
        <v>1082</v>
      </c>
      <c r="J74" s="120">
        <f>VLOOKUP(F74,Cargos!$B$5:$BK$319,62,0)</f>
        <v>60.5</v>
      </c>
      <c r="K74" s="18" t="str">
        <f t="shared" si="1"/>
        <v>aplica</v>
      </c>
    </row>
    <row r="75" spans="1:11">
      <c r="A75" s="40">
        <v>70</v>
      </c>
      <c r="B75" s="42" t="s">
        <v>920</v>
      </c>
      <c r="C75" s="42" t="s">
        <v>867</v>
      </c>
      <c r="D75" s="42" t="s">
        <v>868</v>
      </c>
      <c r="E75" s="42" t="s">
        <v>1206</v>
      </c>
      <c r="F75" s="42" t="s">
        <v>922</v>
      </c>
      <c r="G75" s="40">
        <v>3</v>
      </c>
      <c r="H75" s="42" t="s">
        <v>1076</v>
      </c>
      <c r="I75" s="42" t="s">
        <v>1082</v>
      </c>
      <c r="J75" s="120">
        <f>VLOOKUP(F75,Cargos!$B$5:$BK$319,62,0)</f>
        <v>58.88</v>
      </c>
      <c r="K75" s="18" t="str">
        <f t="shared" si="1"/>
        <v>aplica</v>
      </c>
    </row>
    <row r="76" spans="1:11">
      <c r="A76" s="40">
        <v>71</v>
      </c>
      <c r="B76" s="42" t="s">
        <v>880</v>
      </c>
      <c r="C76" s="42" t="s">
        <v>867</v>
      </c>
      <c r="D76" s="42" t="s">
        <v>868</v>
      </c>
      <c r="E76" s="42" t="s">
        <v>881</v>
      </c>
      <c r="F76" s="42" t="s">
        <v>882</v>
      </c>
      <c r="G76" s="40">
        <v>4</v>
      </c>
      <c r="H76" s="42" t="s">
        <v>21</v>
      </c>
      <c r="I76" s="42" t="s">
        <v>1082</v>
      </c>
      <c r="J76" s="120">
        <f>VLOOKUP(F76,Cargos!$B$5:$BK$319,62,0)</f>
        <v>64.430000000000007</v>
      </c>
      <c r="K76" s="18" t="str">
        <f t="shared" si="1"/>
        <v>aplica</v>
      </c>
    </row>
    <row r="77" spans="1:11">
      <c r="A77" s="40">
        <v>72</v>
      </c>
      <c r="B77" s="42" t="s">
        <v>906</v>
      </c>
      <c r="C77" s="42" t="s">
        <v>867</v>
      </c>
      <c r="D77" s="42" t="s">
        <v>868</v>
      </c>
      <c r="E77" s="42" t="s">
        <v>907</v>
      </c>
      <c r="F77" s="42" t="s">
        <v>908</v>
      </c>
      <c r="G77" s="40">
        <v>4</v>
      </c>
      <c r="H77" s="42" t="s">
        <v>21</v>
      </c>
      <c r="I77" s="42" t="s">
        <v>1082</v>
      </c>
      <c r="J77" s="120">
        <f>VLOOKUP(F77,Cargos!$B$5:$BK$319,62,0)</f>
        <v>64.39</v>
      </c>
      <c r="K77" s="18" t="str">
        <f t="shared" si="1"/>
        <v>aplica</v>
      </c>
    </row>
    <row r="78" spans="1:11">
      <c r="A78" s="40">
        <v>73</v>
      </c>
      <c r="B78" s="42" t="s">
        <v>912</v>
      </c>
      <c r="C78" s="42" t="s">
        <v>867</v>
      </c>
      <c r="D78" s="42" t="s">
        <v>868</v>
      </c>
      <c r="E78" s="42" t="s">
        <v>913</v>
      </c>
      <c r="F78" s="42" t="s">
        <v>914</v>
      </c>
      <c r="G78" s="40">
        <v>4</v>
      </c>
      <c r="H78" s="42" t="s">
        <v>21</v>
      </c>
      <c r="I78" s="42" t="s">
        <v>1082</v>
      </c>
      <c r="J78" s="120">
        <f>VLOOKUP(F78,Cargos!$B$5:$BK$319,62,0)</f>
        <v>64.430000000000007</v>
      </c>
      <c r="K78" s="18" t="str">
        <f t="shared" si="1"/>
        <v>aplica</v>
      </c>
    </row>
    <row r="79" spans="1:11">
      <c r="A79" s="40">
        <v>74</v>
      </c>
      <c r="B79" s="42" t="s">
        <v>923</v>
      </c>
      <c r="C79" s="42" t="s">
        <v>867</v>
      </c>
      <c r="D79" s="42" t="s">
        <v>868</v>
      </c>
      <c r="E79" s="42" t="s">
        <v>924</v>
      </c>
      <c r="F79" s="42" t="s">
        <v>925</v>
      </c>
      <c r="G79" s="40">
        <v>4</v>
      </c>
      <c r="H79" s="42" t="s">
        <v>21</v>
      </c>
      <c r="I79" s="42" t="s">
        <v>1082</v>
      </c>
      <c r="J79" s="120">
        <f>VLOOKUP(F79,Cargos!$B$5:$BK$319,62,0)</f>
        <v>64.430000000000007</v>
      </c>
      <c r="K79" s="18" t="str">
        <f t="shared" si="1"/>
        <v>aplica</v>
      </c>
    </row>
    <row r="80" spans="1:11">
      <c r="A80" s="40">
        <v>75</v>
      </c>
      <c r="B80" s="42" t="s">
        <v>894</v>
      </c>
      <c r="C80" s="42" t="s">
        <v>867</v>
      </c>
      <c r="D80" s="42" t="s">
        <v>868</v>
      </c>
      <c r="E80" s="42" t="s">
        <v>895</v>
      </c>
      <c r="F80" s="42" t="s">
        <v>896</v>
      </c>
      <c r="G80" s="40">
        <v>5</v>
      </c>
      <c r="H80" s="42" t="s">
        <v>21</v>
      </c>
      <c r="I80" s="42" t="s">
        <v>1082</v>
      </c>
      <c r="J80" s="120">
        <f>VLOOKUP(F80,Cargos!$B$5:$BK$319,62,0)</f>
        <v>71.989999999999995</v>
      </c>
      <c r="K80" s="18" t="str">
        <f t="shared" si="1"/>
        <v>aplica</v>
      </c>
    </row>
    <row r="81" spans="1:11">
      <c r="A81" s="40">
        <v>76</v>
      </c>
      <c r="B81" s="42" t="s">
        <v>883</v>
      </c>
      <c r="C81" s="42" t="s">
        <v>867</v>
      </c>
      <c r="D81" s="42" t="s">
        <v>868</v>
      </c>
      <c r="E81" s="42" t="s">
        <v>884</v>
      </c>
      <c r="F81" s="42" t="s">
        <v>885</v>
      </c>
      <c r="G81" s="40">
        <v>6</v>
      </c>
      <c r="H81" s="42" t="s">
        <v>21</v>
      </c>
      <c r="I81" s="42" t="s">
        <v>1082</v>
      </c>
      <c r="J81" s="120">
        <f>VLOOKUP(F81,Cargos!$B$5:$BK$319,62,0)</f>
        <v>71.61</v>
      </c>
      <c r="K81" s="18" t="str">
        <f t="shared" si="1"/>
        <v>aplica</v>
      </c>
    </row>
    <row r="82" spans="1:11">
      <c r="A82" s="40">
        <v>77</v>
      </c>
      <c r="B82" s="42" t="s">
        <v>886</v>
      </c>
      <c r="C82" s="42" t="s">
        <v>867</v>
      </c>
      <c r="D82" s="42" t="s">
        <v>868</v>
      </c>
      <c r="E82" s="42" t="s">
        <v>887</v>
      </c>
      <c r="F82" s="42" t="s">
        <v>888</v>
      </c>
      <c r="G82" s="40">
        <v>6</v>
      </c>
      <c r="H82" s="42" t="s">
        <v>21</v>
      </c>
      <c r="I82" s="42" t="s">
        <v>1082</v>
      </c>
      <c r="J82" s="120">
        <f>VLOOKUP(F82,Cargos!$B$5:$BK$319,62,0)</f>
        <v>71.62</v>
      </c>
      <c r="K82" s="18" t="str">
        <f t="shared" si="1"/>
        <v>aplica</v>
      </c>
    </row>
    <row r="83" spans="1:11">
      <c r="A83" s="40">
        <v>78</v>
      </c>
      <c r="B83" s="42" t="s">
        <v>889</v>
      </c>
      <c r="C83" s="42" t="s">
        <v>867</v>
      </c>
      <c r="D83" s="42" t="s">
        <v>868</v>
      </c>
      <c r="E83" s="42" t="s">
        <v>890</v>
      </c>
      <c r="F83" s="42" t="s">
        <v>891</v>
      </c>
      <c r="G83" s="40">
        <v>6</v>
      </c>
      <c r="H83" s="42" t="s">
        <v>21</v>
      </c>
      <c r="I83" s="42" t="s">
        <v>1082</v>
      </c>
      <c r="J83" s="120">
        <f>VLOOKUP(F83,Cargos!$B$5:$BK$319,62,0)</f>
        <v>71.62</v>
      </c>
      <c r="K83" s="18" t="str">
        <f t="shared" si="1"/>
        <v>aplica</v>
      </c>
    </row>
    <row r="84" spans="1:11">
      <c r="A84" s="40">
        <v>79</v>
      </c>
      <c r="B84" s="42" t="s">
        <v>892</v>
      </c>
      <c r="C84" s="42" t="s">
        <v>867</v>
      </c>
      <c r="D84" s="42" t="s">
        <v>868</v>
      </c>
      <c r="E84" s="42" t="s">
        <v>81</v>
      </c>
      <c r="F84" s="42" t="s">
        <v>893</v>
      </c>
      <c r="G84" s="40">
        <v>6</v>
      </c>
      <c r="H84" s="42" t="s">
        <v>21</v>
      </c>
      <c r="I84" s="42" t="s">
        <v>1082</v>
      </c>
      <c r="J84" s="120">
        <f>VLOOKUP(F84,Cargos!$B$5:$BK$319,62,0)</f>
        <v>71.62</v>
      </c>
      <c r="K84" s="18" t="str">
        <f t="shared" si="1"/>
        <v>aplica</v>
      </c>
    </row>
    <row r="85" spans="1:11">
      <c r="A85" s="40">
        <v>80</v>
      </c>
      <c r="B85" s="42" t="s">
        <v>897</v>
      </c>
      <c r="C85" s="42" t="s">
        <v>867</v>
      </c>
      <c r="D85" s="42" t="s">
        <v>868</v>
      </c>
      <c r="E85" s="42" t="s">
        <v>898</v>
      </c>
      <c r="F85" s="42" t="s">
        <v>899</v>
      </c>
      <c r="G85" s="40">
        <v>6</v>
      </c>
      <c r="H85" s="42" t="s">
        <v>21</v>
      </c>
      <c r="I85" s="42" t="s">
        <v>1082</v>
      </c>
      <c r="J85" s="120">
        <f>VLOOKUP(F85,Cargos!$B$5:$BK$319,62,0)</f>
        <v>71.62</v>
      </c>
      <c r="K85" s="18" t="str">
        <f t="shared" si="1"/>
        <v>aplica</v>
      </c>
    </row>
    <row r="86" spans="1:11">
      <c r="A86" s="40">
        <v>81</v>
      </c>
      <c r="B86" s="42" t="s">
        <v>926</v>
      </c>
      <c r="C86" s="42" t="s">
        <v>867</v>
      </c>
      <c r="D86" s="42" t="s">
        <v>868</v>
      </c>
      <c r="E86" s="42" t="s">
        <v>927</v>
      </c>
      <c r="F86" s="42" t="s">
        <v>928</v>
      </c>
      <c r="G86" s="40" t="s">
        <v>30</v>
      </c>
      <c r="H86" s="42" t="s">
        <v>21</v>
      </c>
      <c r="I86" s="42" t="s">
        <v>1082</v>
      </c>
      <c r="J86" s="120">
        <f>VLOOKUP(F86,Cargos!$B$5:$BK$319,62,0)</f>
        <v>82.96</v>
      </c>
      <c r="K86" s="18" t="str">
        <f t="shared" si="1"/>
        <v>aplica</v>
      </c>
    </row>
    <row r="87" spans="1:11">
      <c r="A87" s="40">
        <v>82</v>
      </c>
      <c r="B87" s="42" t="s">
        <v>929</v>
      </c>
      <c r="C87" s="42" t="s">
        <v>867</v>
      </c>
      <c r="D87" s="42" t="s">
        <v>868</v>
      </c>
      <c r="E87" s="42" t="s">
        <v>930</v>
      </c>
      <c r="F87" s="42" t="s">
        <v>931</v>
      </c>
      <c r="G87" s="40" t="s">
        <v>30</v>
      </c>
      <c r="H87" s="42" t="s">
        <v>21</v>
      </c>
      <c r="I87" s="42" t="s">
        <v>1082</v>
      </c>
      <c r="J87" s="120">
        <f>VLOOKUP(F87,Cargos!$B$5:$BK$319,62,0)</f>
        <v>83.01</v>
      </c>
      <c r="K87" s="18" t="str">
        <f t="shared" si="1"/>
        <v>aplica</v>
      </c>
    </row>
    <row r="88" spans="1:11">
      <c r="A88" s="40">
        <v>83</v>
      </c>
      <c r="B88" s="42" t="s">
        <v>608</v>
      </c>
      <c r="C88" s="42" t="s">
        <v>573</v>
      </c>
      <c r="D88" s="42" t="s">
        <v>574</v>
      </c>
      <c r="E88" s="42" t="s">
        <v>609</v>
      </c>
      <c r="F88" s="42" t="s">
        <v>610</v>
      </c>
      <c r="G88" s="40">
        <v>2</v>
      </c>
      <c r="H88" s="42" t="s">
        <v>1076</v>
      </c>
      <c r="I88" s="42" t="s">
        <v>1082</v>
      </c>
      <c r="J88" s="120">
        <f>VLOOKUP(F88,Cargos!$B$5:$BK$319,62,0)</f>
        <v>67.52</v>
      </c>
      <c r="K88" s="18" t="str">
        <f t="shared" si="1"/>
        <v>aplica</v>
      </c>
    </row>
    <row r="89" spans="1:11">
      <c r="A89" s="40">
        <v>84</v>
      </c>
      <c r="B89" s="42" t="s">
        <v>635</v>
      </c>
      <c r="C89" s="42" t="s">
        <v>573</v>
      </c>
      <c r="D89" s="42" t="s">
        <v>574</v>
      </c>
      <c r="E89" s="42" t="s">
        <v>636</v>
      </c>
      <c r="F89" s="42" t="s">
        <v>637</v>
      </c>
      <c r="G89" s="40">
        <v>2</v>
      </c>
      <c r="H89" s="42" t="s">
        <v>1076</v>
      </c>
      <c r="I89" s="42" t="s">
        <v>1082</v>
      </c>
      <c r="J89" s="120">
        <f>VLOOKUP(F89,Cargos!$B$5:$BK$319,62,0)</f>
        <v>65.739999999999995</v>
      </c>
      <c r="K89" s="18" t="str">
        <f t="shared" si="1"/>
        <v>aplica</v>
      </c>
    </row>
    <row r="90" spans="1:11">
      <c r="A90" s="40">
        <v>85</v>
      </c>
      <c r="B90" s="42" t="s">
        <v>575</v>
      </c>
      <c r="C90" s="42" t="s">
        <v>573</v>
      </c>
      <c r="D90" s="42" t="s">
        <v>574</v>
      </c>
      <c r="E90" s="42" t="s">
        <v>576</v>
      </c>
      <c r="F90" s="42" t="s">
        <v>577</v>
      </c>
      <c r="G90" s="40">
        <v>2</v>
      </c>
      <c r="H90" s="42" t="s">
        <v>1076</v>
      </c>
      <c r="I90" s="42" t="s">
        <v>22</v>
      </c>
      <c r="J90" s="120">
        <f>VLOOKUP(F90,Cargos!$B$5:$BK$319,62,0)</f>
        <v>54.07</v>
      </c>
      <c r="K90" s="18" t="str">
        <f t="shared" si="1"/>
        <v>no aplica</v>
      </c>
    </row>
    <row r="91" spans="1:11">
      <c r="A91" s="40">
        <v>86</v>
      </c>
      <c r="B91" s="42" t="s">
        <v>578</v>
      </c>
      <c r="C91" s="42" t="s">
        <v>573</v>
      </c>
      <c r="D91" s="42" t="s">
        <v>574</v>
      </c>
      <c r="E91" s="42" t="s">
        <v>579</v>
      </c>
      <c r="F91" s="42" t="s">
        <v>580</v>
      </c>
      <c r="G91" s="40">
        <v>2</v>
      </c>
      <c r="H91" s="42" t="s">
        <v>1076</v>
      </c>
      <c r="I91" s="42" t="s">
        <v>22</v>
      </c>
      <c r="J91" s="120">
        <f>VLOOKUP(F91,Cargos!$B$5:$BK$319,62,0)</f>
        <v>54.07</v>
      </c>
      <c r="K91" s="18" t="str">
        <f t="shared" si="1"/>
        <v>no aplica</v>
      </c>
    </row>
    <row r="92" spans="1:11">
      <c r="A92" s="40">
        <v>87</v>
      </c>
      <c r="B92" s="42" t="s">
        <v>581</v>
      </c>
      <c r="C92" s="42" t="s">
        <v>573</v>
      </c>
      <c r="D92" s="42" t="s">
        <v>574</v>
      </c>
      <c r="E92" s="42" t="s">
        <v>582</v>
      </c>
      <c r="F92" s="42" t="s">
        <v>583</v>
      </c>
      <c r="G92" s="40">
        <v>2</v>
      </c>
      <c r="H92" s="42" t="s">
        <v>1076</v>
      </c>
      <c r="I92" s="42" t="s">
        <v>22</v>
      </c>
      <c r="J92" s="120">
        <f>VLOOKUP(F92,Cargos!$B$5:$BK$319,62,0)</f>
        <v>50.15</v>
      </c>
      <c r="K92" s="18" t="str">
        <f t="shared" si="1"/>
        <v>no aplica</v>
      </c>
    </row>
    <row r="93" spans="1:11">
      <c r="A93" s="40">
        <v>88</v>
      </c>
      <c r="B93" s="42" t="s">
        <v>605</v>
      </c>
      <c r="C93" s="42" t="s">
        <v>573</v>
      </c>
      <c r="D93" s="42" t="s">
        <v>574</v>
      </c>
      <c r="E93" s="42" t="s">
        <v>606</v>
      </c>
      <c r="F93" s="42" t="s">
        <v>607</v>
      </c>
      <c r="G93" s="40">
        <v>2</v>
      </c>
      <c r="H93" s="42" t="s">
        <v>1076</v>
      </c>
      <c r="I93" s="42" t="s">
        <v>22</v>
      </c>
      <c r="J93" s="120">
        <f>VLOOKUP(F93,Cargos!$B$5:$BK$319,62,0)</f>
        <v>54.07</v>
      </c>
      <c r="K93" s="18" t="str">
        <f t="shared" si="1"/>
        <v>no aplica</v>
      </c>
    </row>
    <row r="94" spans="1:11">
      <c r="A94" s="40">
        <v>89</v>
      </c>
      <c r="B94" s="42" t="s">
        <v>590</v>
      </c>
      <c r="C94" s="42" t="s">
        <v>573</v>
      </c>
      <c r="D94" s="42" t="s">
        <v>574</v>
      </c>
      <c r="E94" s="42" t="s">
        <v>591</v>
      </c>
      <c r="F94" s="42" t="s">
        <v>592</v>
      </c>
      <c r="G94" s="40">
        <v>3</v>
      </c>
      <c r="H94" s="42" t="s">
        <v>1076</v>
      </c>
      <c r="I94" s="42" t="s">
        <v>1082</v>
      </c>
      <c r="J94" s="120">
        <f>VLOOKUP(F94,Cargos!$B$5:$BK$319,62,0)</f>
        <v>71.39</v>
      </c>
      <c r="K94" s="18" t="str">
        <f t="shared" si="1"/>
        <v>aplica</v>
      </c>
    </row>
    <row r="95" spans="1:11">
      <c r="A95" s="40">
        <v>90</v>
      </c>
      <c r="B95" s="42" t="s">
        <v>644</v>
      </c>
      <c r="C95" s="42" t="s">
        <v>573</v>
      </c>
      <c r="D95" s="42" t="s">
        <v>574</v>
      </c>
      <c r="E95" s="42" t="s">
        <v>645</v>
      </c>
      <c r="F95" s="42" t="s">
        <v>646</v>
      </c>
      <c r="G95" s="40">
        <v>3</v>
      </c>
      <c r="H95" s="42" t="s">
        <v>1076</v>
      </c>
      <c r="I95" s="42" t="s">
        <v>1082</v>
      </c>
      <c r="J95" s="120">
        <f>VLOOKUP(F95,Cargos!$B$5:$BK$319,62,0)</f>
        <v>71.39</v>
      </c>
      <c r="K95" s="18" t="str">
        <f t="shared" si="1"/>
        <v>aplica</v>
      </c>
    </row>
    <row r="96" spans="1:11">
      <c r="A96" s="40">
        <v>91</v>
      </c>
      <c r="B96" s="42" t="s">
        <v>584</v>
      </c>
      <c r="C96" s="42" t="s">
        <v>573</v>
      </c>
      <c r="D96" s="42" t="s">
        <v>574</v>
      </c>
      <c r="E96" s="42" t="s">
        <v>585</v>
      </c>
      <c r="F96" s="42" t="s">
        <v>586</v>
      </c>
      <c r="G96" s="40">
        <v>3</v>
      </c>
      <c r="H96" s="42" t="s">
        <v>1076</v>
      </c>
      <c r="I96" s="42" t="s">
        <v>22</v>
      </c>
      <c r="J96" s="120">
        <f>VLOOKUP(F96,Cargos!$B$5:$BK$319,62,0)</f>
        <v>55.24</v>
      </c>
      <c r="K96" s="18" t="str">
        <f t="shared" si="1"/>
        <v>no aplica</v>
      </c>
    </row>
    <row r="97" spans="1:11">
      <c r="A97" s="40">
        <v>92</v>
      </c>
      <c r="B97" s="42" t="s">
        <v>587</v>
      </c>
      <c r="C97" s="42" t="s">
        <v>573</v>
      </c>
      <c r="D97" s="42" t="s">
        <v>574</v>
      </c>
      <c r="E97" s="42" t="s">
        <v>588</v>
      </c>
      <c r="F97" s="42" t="s">
        <v>589</v>
      </c>
      <c r="G97" s="40">
        <v>3</v>
      </c>
      <c r="H97" s="42" t="s">
        <v>1076</v>
      </c>
      <c r="I97" s="42" t="s">
        <v>22</v>
      </c>
      <c r="J97" s="120">
        <f>VLOOKUP(F97,Cargos!$B$5:$BK$319,62,0)</f>
        <v>55.24</v>
      </c>
      <c r="K97" s="18" t="str">
        <f t="shared" si="1"/>
        <v>no aplica</v>
      </c>
    </row>
    <row r="98" spans="1:11">
      <c r="A98" s="40">
        <v>93</v>
      </c>
      <c r="B98" s="42" t="s">
        <v>1060</v>
      </c>
      <c r="C98" s="42" t="s">
        <v>573</v>
      </c>
      <c r="D98" s="42" t="s">
        <v>574</v>
      </c>
      <c r="E98" s="42" t="s">
        <v>1171</v>
      </c>
      <c r="F98" s="42" t="s">
        <v>1062</v>
      </c>
      <c r="G98" s="40">
        <v>3</v>
      </c>
      <c r="H98" s="42" t="s">
        <v>1076</v>
      </c>
      <c r="I98" s="42" t="s">
        <v>22</v>
      </c>
      <c r="J98" s="120">
        <f>VLOOKUP(F98,Cargos!$B$5:$BK$319,62,0)</f>
        <v>55.24</v>
      </c>
      <c r="K98" s="18" t="str">
        <f t="shared" si="1"/>
        <v>no aplica</v>
      </c>
    </row>
    <row r="99" spans="1:11">
      <c r="A99" s="40">
        <v>94</v>
      </c>
      <c r="B99" s="42" t="s">
        <v>596</v>
      </c>
      <c r="C99" s="42" t="s">
        <v>573</v>
      </c>
      <c r="D99" s="42" t="s">
        <v>574</v>
      </c>
      <c r="E99" s="42" t="s">
        <v>597</v>
      </c>
      <c r="F99" s="42" t="s">
        <v>598</v>
      </c>
      <c r="G99" s="40">
        <v>3</v>
      </c>
      <c r="H99" s="42" t="s">
        <v>1076</v>
      </c>
      <c r="I99" s="42" t="s">
        <v>22</v>
      </c>
      <c r="J99" s="120">
        <f>VLOOKUP(F99,Cargos!$B$5:$BK$319,62,0)</f>
        <v>55.24</v>
      </c>
      <c r="K99" s="18" t="str">
        <f t="shared" si="1"/>
        <v>no aplica</v>
      </c>
    </row>
    <row r="100" spans="1:11">
      <c r="A100" s="40">
        <v>95</v>
      </c>
      <c r="B100" s="42" t="s">
        <v>1055</v>
      </c>
      <c r="C100" s="42" t="s">
        <v>573</v>
      </c>
      <c r="D100" s="42" t="s">
        <v>574</v>
      </c>
      <c r="E100" s="42" t="s">
        <v>1172</v>
      </c>
      <c r="F100" s="42" t="s">
        <v>598</v>
      </c>
      <c r="G100" s="40">
        <v>3</v>
      </c>
      <c r="H100" s="42" t="s">
        <v>1076</v>
      </c>
      <c r="I100" s="42" t="s">
        <v>22</v>
      </c>
      <c r="J100" s="120">
        <f>VLOOKUP(F100,Cargos!$B$5:$BK$319,62,0)</f>
        <v>55.24</v>
      </c>
      <c r="K100" s="18" t="str">
        <f t="shared" si="1"/>
        <v>no aplica</v>
      </c>
    </row>
    <row r="101" spans="1:11">
      <c r="A101" s="40">
        <v>96</v>
      </c>
      <c r="B101" s="42" t="s">
        <v>620</v>
      </c>
      <c r="C101" s="42" t="s">
        <v>573</v>
      </c>
      <c r="D101" s="42" t="s">
        <v>574</v>
      </c>
      <c r="E101" s="42" t="s">
        <v>621</v>
      </c>
      <c r="F101" s="42" t="s">
        <v>622</v>
      </c>
      <c r="G101" s="40">
        <v>3</v>
      </c>
      <c r="H101" s="42" t="s">
        <v>1076</v>
      </c>
      <c r="I101" s="42" t="s">
        <v>22</v>
      </c>
      <c r="J101" s="120">
        <f>VLOOKUP(F101,Cargos!$B$5:$BK$319,62,0)</f>
        <v>55.24</v>
      </c>
      <c r="K101" s="18" t="str">
        <f t="shared" si="1"/>
        <v>no aplica</v>
      </c>
    </row>
    <row r="102" spans="1:11">
      <c r="A102" s="40">
        <v>97</v>
      </c>
      <c r="B102" s="42" t="s">
        <v>623</v>
      </c>
      <c r="C102" s="42" t="s">
        <v>573</v>
      </c>
      <c r="D102" s="42" t="s">
        <v>574</v>
      </c>
      <c r="E102" s="42" t="s">
        <v>624</v>
      </c>
      <c r="F102" s="42" t="s">
        <v>625</v>
      </c>
      <c r="G102" s="40">
        <v>3</v>
      </c>
      <c r="H102" s="42" t="s">
        <v>1076</v>
      </c>
      <c r="I102" s="42" t="s">
        <v>22</v>
      </c>
      <c r="J102" s="120">
        <f>VLOOKUP(F102,Cargos!$B$5:$BK$319,62,0)</f>
        <v>55.24</v>
      </c>
      <c r="K102" s="18" t="str">
        <f t="shared" si="1"/>
        <v>no aplica</v>
      </c>
    </row>
    <row r="103" spans="1:11">
      <c r="A103" s="40">
        <v>98</v>
      </c>
      <c r="B103" s="42" t="s">
        <v>1072</v>
      </c>
      <c r="C103" s="42" t="s">
        <v>573</v>
      </c>
      <c r="D103" s="42" t="s">
        <v>574</v>
      </c>
      <c r="E103" s="42" t="s">
        <v>1073</v>
      </c>
      <c r="F103" s="42" t="s">
        <v>598</v>
      </c>
      <c r="G103" s="40">
        <v>3</v>
      </c>
      <c r="H103" s="42" t="s">
        <v>1076</v>
      </c>
      <c r="I103" s="42" t="s">
        <v>22</v>
      </c>
      <c r="J103" s="120">
        <f>VLOOKUP(F103,Cargos!$B$5:$BK$319,62,0)</f>
        <v>55.24</v>
      </c>
      <c r="K103" s="18" t="str">
        <f t="shared" si="1"/>
        <v>no aplica</v>
      </c>
    </row>
    <row r="104" spans="1:11">
      <c r="A104" s="40">
        <v>99</v>
      </c>
      <c r="B104" s="42" t="s">
        <v>599</v>
      </c>
      <c r="C104" s="42" t="s">
        <v>573</v>
      </c>
      <c r="D104" s="42" t="s">
        <v>574</v>
      </c>
      <c r="E104" s="42" t="s">
        <v>600</v>
      </c>
      <c r="F104" s="42" t="s">
        <v>601</v>
      </c>
      <c r="G104" s="40">
        <v>4</v>
      </c>
      <c r="H104" s="42" t="s">
        <v>21</v>
      </c>
      <c r="I104" s="42" t="s">
        <v>1082</v>
      </c>
      <c r="J104" s="120">
        <f>VLOOKUP(F104,Cargos!$B$5:$BK$319,62,0)</f>
        <v>78.16</v>
      </c>
      <c r="K104" s="18" t="str">
        <f t="shared" si="1"/>
        <v>aplica</v>
      </c>
    </row>
    <row r="105" spans="1:11">
      <c r="A105" s="40">
        <v>100</v>
      </c>
      <c r="B105" s="42" t="s">
        <v>611</v>
      </c>
      <c r="C105" s="42" t="s">
        <v>573</v>
      </c>
      <c r="D105" s="42" t="s">
        <v>574</v>
      </c>
      <c r="E105" s="42" t="s">
        <v>612</v>
      </c>
      <c r="F105" s="42" t="s">
        <v>613</v>
      </c>
      <c r="G105" s="40">
        <v>4</v>
      </c>
      <c r="H105" s="42" t="s">
        <v>21</v>
      </c>
      <c r="I105" s="42" t="s">
        <v>1082</v>
      </c>
      <c r="J105" s="120">
        <f>VLOOKUP(F105,Cargos!$B$5:$BK$319,62,0)</f>
        <v>75.95</v>
      </c>
      <c r="K105" s="18" t="str">
        <f t="shared" si="1"/>
        <v>aplica</v>
      </c>
    </row>
    <row r="106" spans="1:11">
      <c r="A106" s="40">
        <v>101</v>
      </c>
      <c r="B106" s="42" t="s">
        <v>632</v>
      </c>
      <c r="C106" s="42" t="s">
        <v>573</v>
      </c>
      <c r="D106" s="42" t="s">
        <v>574</v>
      </c>
      <c r="E106" s="42" t="s">
        <v>633</v>
      </c>
      <c r="F106" s="42" t="s">
        <v>634</v>
      </c>
      <c r="G106" s="40">
        <v>4</v>
      </c>
      <c r="H106" s="42" t="s">
        <v>21</v>
      </c>
      <c r="I106" s="42" t="s">
        <v>1082</v>
      </c>
      <c r="J106" s="120">
        <f>VLOOKUP(F106,Cargos!$B$5:$BK$319,62,0)</f>
        <v>78.16</v>
      </c>
      <c r="K106" s="18" t="str">
        <f t="shared" si="1"/>
        <v>aplica</v>
      </c>
    </row>
    <row r="107" spans="1:11">
      <c r="A107" s="40">
        <v>102</v>
      </c>
      <c r="B107" s="42" t="s">
        <v>641</v>
      </c>
      <c r="C107" s="42" t="s">
        <v>573</v>
      </c>
      <c r="D107" s="42" t="s">
        <v>574</v>
      </c>
      <c r="E107" s="42" t="s">
        <v>642</v>
      </c>
      <c r="F107" s="42" t="s">
        <v>643</v>
      </c>
      <c r="G107" s="40">
        <v>4</v>
      </c>
      <c r="H107" s="42" t="s">
        <v>21</v>
      </c>
      <c r="I107" s="42" t="s">
        <v>1082</v>
      </c>
      <c r="J107" s="120">
        <f>VLOOKUP(F107,Cargos!$B$5:$BK$319,62,0)</f>
        <v>78.16</v>
      </c>
      <c r="K107" s="18" t="str">
        <f t="shared" si="1"/>
        <v>aplica</v>
      </c>
    </row>
    <row r="108" spans="1:11">
      <c r="A108" s="40">
        <v>103</v>
      </c>
      <c r="B108" s="42" t="s">
        <v>647</v>
      </c>
      <c r="C108" s="42" t="s">
        <v>573</v>
      </c>
      <c r="D108" s="42" t="s">
        <v>574</v>
      </c>
      <c r="E108" s="42" t="s">
        <v>648</v>
      </c>
      <c r="F108" s="42" t="s">
        <v>649</v>
      </c>
      <c r="G108" s="40">
        <v>4</v>
      </c>
      <c r="H108" s="42" t="s">
        <v>21</v>
      </c>
      <c r="I108" s="42" t="s">
        <v>1082</v>
      </c>
      <c r="J108" s="120">
        <f>VLOOKUP(F108,Cargos!$B$5:$BK$319,62,0)</f>
        <v>78.16</v>
      </c>
      <c r="K108" s="18" t="str">
        <f t="shared" si="1"/>
        <v>aplica</v>
      </c>
    </row>
    <row r="109" spans="1:11">
      <c r="A109" s="40">
        <v>104</v>
      </c>
      <c r="B109" s="42" t="s">
        <v>593</v>
      </c>
      <c r="C109" s="42" t="s">
        <v>573</v>
      </c>
      <c r="D109" s="42" t="s">
        <v>574</v>
      </c>
      <c r="E109" s="42" t="s">
        <v>594</v>
      </c>
      <c r="F109" s="42" t="s">
        <v>595</v>
      </c>
      <c r="G109" s="40">
        <v>4</v>
      </c>
      <c r="H109" s="42" t="s">
        <v>21</v>
      </c>
      <c r="I109" s="42" t="s">
        <v>22</v>
      </c>
      <c r="J109" s="120">
        <f>VLOOKUP(F109,Cargos!$B$5:$BK$319,62,0)</f>
        <v>60.2</v>
      </c>
      <c r="K109" s="18" t="str">
        <f t="shared" si="1"/>
        <v>aplica</v>
      </c>
    </row>
    <row r="110" spans="1:11">
      <c r="A110" s="40">
        <v>105</v>
      </c>
      <c r="B110" s="42" t="s">
        <v>614</v>
      </c>
      <c r="C110" s="42" t="s">
        <v>573</v>
      </c>
      <c r="D110" s="42" t="s">
        <v>574</v>
      </c>
      <c r="E110" s="42" t="s">
        <v>615</v>
      </c>
      <c r="F110" s="42" t="s">
        <v>616</v>
      </c>
      <c r="G110" s="40">
        <v>4</v>
      </c>
      <c r="H110" s="42" t="s">
        <v>21</v>
      </c>
      <c r="I110" s="42" t="s">
        <v>22</v>
      </c>
      <c r="J110" s="120">
        <f>VLOOKUP(F110,Cargos!$B$5:$BK$319,62,0)</f>
        <v>60.2</v>
      </c>
      <c r="K110" s="18" t="str">
        <f t="shared" si="1"/>
        <v>aplica</v>
      </c>
    </row>
    <row r="111" spans="1:11">
      <c r="A111" s="40">
        <v>106</v>
      </c>
      <c r="B111" s="42" t="s">
        <v>617</v>
      </c>
      <c r="C111" s="42" t="s">
        <v>573</v>
      </c>
      <c r="D111" s="42" t="s">
        <v>574</v>
      </c>
      <c r="E111" s="42" t="s">
        <v>1174</v>
      </c>
      <c r="F111" s="42" t="s">
        <v>619</v>
      </c>
      <c r="G111" s="40">
        <v>4</v>
      </c>
      <c r="H111" s="42" t="s">
        <v>21</v>
      </c>
      <c r="I111" s="42" t="s">
        <v>22</v>
      </c>
      <c r="J111" s="120">
        <f>VLOOKUP(F111,Cargos!$B$5:$BK$319,62,0)</f>
        <v>60.2</v>
      </c>
      <c r="K111" s="18" t="str">
        <f t="shared" si="1"/>
        <v>aplica</v>
      </c>
    </row>
    <row r="112" spans="1:11">
      <c r="A112" s="40">
        <v>107</v>
      </c>
      <c r="B112" s="42" t="s">
        <v>602</v>
      </c>
      <c r="C112" s="42" t="s">
        <v>573</v>
      </c>
      <c r="D112" s="42" t="s">
        <v>574</v>
      </c>
      <c r="E112" s="42" t="s">
        <v>1173</v>
      </c>
      <c r="F112" s="42" t="s">
        <v>604</v>
      </c>
      <c r="G112" s="40">
        <v>5</v>
      </c>
      <c r="H112" s="42" t="s">
        <v>21</v>
      </c>
      <c r="I112" s="42" t="s">
        <v>1082</v>
      </c>
      <c r="J112" s="120">
        <f>VLOOKUP(F112,Cargos!$B$5:$BK$319,62,0)</f>
        <v>87.34</v>
      </c>
      <c r="K112" s="18" t="str">
        <f t="shared" si="1"/>
        <v>aplica</v>
      </c>
    </row>
    <row r="113" spans="1:11">
      <c r="A113" s="40">
        <v>108</v>
      </c>
      <c r="B113" s="42" t="s">
        <v>626</v>
      </c>
      <c r="C113" s="42" t="s">
        <v>573</v>
      </c>
      <c r="D113" s="42" t="s">
        <v>574</v>
      </c>
      <c r="E113" s="42" t="s">
        <v>627</v>
      </c>
      <c r="F113" s="42" t="s">
        <v>628</v>
      </c>
      <c r="G113" s="40">
        <v>5</v>
      </c>
      <c r="H113" s="42" t="s">
        <v>21</v>
      </c>
      <c r="I113" s="42" t="s">
        <v>1082</v>
      </c>
      <c r="J113" s="120">
        <f>VLOOKUP(F113,Cargos!$B$5:$BK$319,62,0)</f>
        <v>85.04</v>
      </c>
      <c r="K113" s="18" t="str">
        <f t="shared" si="1"/>
        <v>aplica</v>
      </c>
    </row>
    <row r="114" spans="1:11">
      <c r="A114" s="40">
        <v>109</v>
      </c>
      <c r="B114" s="42" t="s">
        <v>629</v>
      </c>
      <c r="C114" s="42" t="s">
        <v>573</v>
      </c>
      <c r="D114" s="42" t="s">
        <v>574</v>
      </c>
      <c r="E114" s="42" t="s">
        <v>630</v>
      </c>
      <c r="F114" s="42" t="s">
        <v>631</v>
      </c>
      <c r="G114" s="40">
        <v>6</v>
      </c>
      <c r="H114" s="42" t="s">
        <v>21</v>
      </c>
      <c r="I114" s="42" t="s">
        <v>22</v>
      </c>
      <c r="J114" s="120">
        <f>VLOOKUP(F114,Cargos!$B$5:$BK$319,62,0)</f>
        <v>66.510000000000005</v>
      </c>
      <c r="K114" s="18" t="str">
        <f t="shared" si="1"/>
        <v>aplica</v>
      </c>
    </row>
    <row r="115" spans="1:11">
      <c r="A115" s="40">
        <v>110</v>
      </c>
      <c r="B115" s="42" t="s">
        <v>638</v>
      </c>
      <c r="C115" s="42" t="s">
        <v>573</v>
      </c>
      <c r="D115" s="42" t="s">
        <v>574</v>
      </c>
      <c r="E115" s="42" t="s">
        <v>639</v>
      </c>
      <c r="F115" s="42" t="s">
        <v>640</v>
      </c>
      <c r="G115" s="40">
        <v>6</v>
      </c>
      <c r="H115" s="42" t="s">
        <v>21</v>
      </c>
      <c r="I115" s="42" t="s">
        <v>22</v>
      </c>
      <c r="J115" s="120">
        <f>VLOOKUP(F115,Cargos!$B$5:$BK$319,62,0)</f>
        <v>66.510000000000005</v>
      </c>
      <c r="K115" s="18" t="str">
        <f t="shared" si="1"/>
        <v>aplica</v>
      </c>
    </row>
    <row r="116" spans="1:11">
      <c r="A116" s="40">
        <v>111</v>
      </c>
      <c r="B116" s="42" t="s">
        <v>650</v>
      </c>
      <c r="C116" s="42" t="s">
        <v>573</v>
      </c>
      <c r="D116" s="42" t="s">
        <v>574</v>
      </c>
      <c r="E116" s="42" t="s">
        <v>1175</v>
      </c>
      <c r="F116" s="42" t="s">
        <v>652</v>
      </c>
      <c r="G116" s="40" t="s">
        <v>30</v>
      </c>
      <c r="H116" s="42" t="s">
        <v>21</v>
      </c>
      <c r="I116" s="42" t="s">
        <v>22</v>
      </c>
      <c r="J116" s="120">
        <f>VLOOKUP(F116,Cargos!$B$5:$BK$319,62,0)</f>
        <v>77.17</v>
      </c>
      <c r="K116" s="18" t="str">
        <f t="shared" si="1"/>
        <v>aplica</v>
      </c>
    </row>
    <row r="117" spans="1:11">
      <c r="A117" s="40">
        <v>112</v>
      </c>
      <c r="B117" s="42" t="s">
        <v>653</v>
      </c>
      <c r="C117" s="42" t="s">
        <v>573</v>
      </c>
      <c r="D117" s="42" t="s">
        <v>574</v>
      </c>
      <c r="E117" s="42" t="s">
        <v>1176</v>
      </c>
      <c r="F117" s="42" t="s">
        <v>655</v>
      </c>
      <c r="G117" s="40" t="s">
        <v>30</v>
      </c>
      <c r="H117" s="42" t="s">
        <v>21</v>
      </c>
      <c r="I117" s="42" t="s">
        <v>1082</v>
      </c>
      <c r="J117" s="120">
        <f>VLOOKUP(F117,Cargos!$B$5:$BK$319,62,0)</f>
        <v>100.83</v>
      </c>
      <c r="K117" s="18" t="str">
        <f t="shared" si="1"/>
        <v>aplica</v>
      </c>
    </row>
    <row r="118" spans="1:11">
      <c r="A118" s="40">
        <v>113</v>
      </c>
      <c r="B118" s="42" t="s">
        <v>656</v>
      </c>
      <c r="C118" s="42" t="s">
        <v>573</v>
      </c>
      <c r="D118" s="42" t="s">
        <v>574</v>
      </c>
      <c r="E118" s="42" t="s">
        <v>1177</v>
      </c>
      <c r="F118" s="42" t="s">
        <v>655</v>
      </c>
      <c r="G118" s="40" t="s">
        <v>30</v>
      </c>
      <c r="H118" s="42" t="s">
        <v>21</v>
      </c>
      <c r="I118" s="42" t="s">
        <v>1082</v>
      </c>
      <c r="J118" s="120">
        <f>VLOOKUP(F118,Cargos!$B$5:$BK$319,62,0)</f>
        <v>100.83</v>
      </c>
      <c r="K118" s="18" t="str">
        <f t="shared" si="1"/>
        <v>aplica</v>
      </c>
    </row>
    <row r="119" spans="1:11">
      <c r="A119" s="40">
        <v>114</v>
      </c>
      <c r="B119" s="42" t="s">
        <v>658</v>
      </c>
      <c r="C119" s="42" t="s">
        <v>573</v>
      </c>
      <c r="D119" s="42" t="s">
        <v>574</v>
      </c>
      <c r="E119" s="42" t="s">
        <v>1178</v>
      </c>
      <c r="F119" s="42" t="s">
        <v>655</v>
      </c>
      <c r="G119" s="40" t="s">
        <v>30</v>
      </c>
      <c r="H119" s="42" t="s">
        <v>21</v>
      </c>
      <c r="I119" s="42" t="s">
        <v>1082</v>
      </c>
      <c r="J119" s="120">
        <f>VLOOKUP(F119,Cargos!$B$5:$BK$319,62,0)</f>
        <v>100.83</v>
      </c>
      <c r="K119" s="18" t="str">
        <f t="shared" si="1"/>
        <v>aplica</v>
      </c>
    </row>
    <row r="120" spans="1:11">
      <c r="A120" s="40">
        <v>115</v>
      </c>
      <c r="B120" s="42" t="s">
        <v>660</v>
      </c>
      <c r="C120" s="42" t="s">
        <v>573</v>
      </c>
      <c r="D120" s="42" t="s">
        <v>574</v>
      </c>
      <c r="E120" s="42" t="s">
        <v>1179</v>
      </c>
      <c r="F120" s="42" t="s">
        <v>655</v>
      </c>
      <c r="G120" s="40" t="s">
        <v>30</v>
      </c>
      <c r="H120" s="42" t="s">
        <v>21</v>
      </c>
      <c r="I120" s="42" t="s">
        <v>1082</v>
      </c>
      <c r="J120" s="120">
        <f>VLOOKUP(F120,Cargos!$B$5:$BK$319,62,0)</f>
        <v>100.83</v>
      </c>
      <c r="K120" s="18" t="str">
        <f t="shared" si="1"/>
        <v>aplica</v>
      </c>
    </row>
    <row r="121" spans="1:11">
      <c r="A121" s="40">
        <v>116</v>
      </c>
      <c r="B121" s="42" t="s">
        <v>662</v>
      </c>
      <c r="C121" s="42" t="s">
        <v>573</v>
      </c>
      <c r="D121" s="42" t="s">
        <v>574</v>
      </c>
      <c r="E121" s="42" t="s">
        <v>1180</v>
      </c>
      <c r="F121" s="42" t="s">
        <v>655</v>
      </c>
      <c r="G121" s="40" t="s">
        <v>30</v>
      </c>
      <c r="H121" s="42" t="s">
        <v>21</v>
      </c>
      <c r="I121" s="42" t="s">
        <v>1082</v>
      </c>
      <c r="J121" s="120">
        <f>VLOOKUP(F121,Cargos!$B$5:$BK$319,62,0)</f>
        <v>100.83</v>
      </c>
      <c r="K121" s="18" t="str">
        <f t="shared" si="1"/>
        <v>aplica</v>
      </c>
    </row>
    <row r="122" spans="1:11">
      <c r="A122" s="40">
        <v>117</v>
      </c>
      <c r="B122" s="42" t="s">
        <v>664</v>
      </c>
      <c r="C122" s="42" t="s">
        <v>573</v>
      </c>
      <c r="D122" s="42" t="s">
        <v>574</v>
      </c>
      <c r="E122" s="42" t="s">
        <v>1181</v>
      </c>
      <c r="F122" s="42" t="s">
        <v>655</v>
      </c>
      <c r="G122" s="40" t="s">
        <v>30</v>
      </c>
      <c r="H122" s="42" t="s">
        <v>21</v>
      </c>
      <c r="I122" s="42" t="s">
        <v>1082</v>
      </c>
      <c r="J122" s="120">
        <f>VLOOKUP(F122,Cargos!$B$5:$BK$319,62,0)</f>
        <v>100.83</v>
      </c>
      <c r="K122" s="18" t="str">
        <f t="shared" si="1"/>
        <v>aplica</v>
      </c>
    </row>
    <row r="123" spans="1:11">
      <c r="A123" s="40">
        <v>118</v>
      </c>
      <c r="B123" s="42" t="s">
        <v>666</v>
      </c>
      <c r="C123" s="42" t="s">
        <v>573</v>
      </c>
      <c r="D123" s="42" t="s">
        <v>574</v>
      </c>
      <c r="E123" s="42" t="s">
        <v>1182</v>
      </c>
      <c r="F123" s="42" t="s">
        <v>655</v>
      </c>
      <c r="G123" s="40" t="s">
        <v>30</v>
      </c>
      <c r="H123" s="42" t="s">
        <v>21</v>
      </c>
      <c r="I123" s="42" t="s">
        <v>1082</v>
      </c>
      <c r="J123" s="120">
        <f>VLOOKUP(F123,Cargos!$B$5:$BK$319,62,0)</f>
        <v>100.83</v>
      </c>
      <c r="K123" s="18" t="str">
        <f t="shared" si="1"/>
        <v>aplica</v>
      </c>
    </row>
    <row r="124" spans="1:11">
      <c r="A124" s="40">
        <v>119</v>
      </c>
      <c r="B124" s="42" t="s">
        <v>668</v>
      </c>
      <c r="C124" s="42" t="s">
        <v>573</v>
      </c>
      <c r="D124" s="42" t="s">
        <v>574</v>
      </c>
      <c r="E124" s="42" t="s">
        <v>1183</v>
      </c>
      <c r="F124" s="42" t="s">
        <v>655</v>
      </c>
      <c r="G124" s="40" t="s">
        <v>30</v>
      </c>
      <c r="H124" s="42" t="s">
        <v>21</v>
      </c>
      <c r="I124" s="42" t="s">
        <v>1082</v>
      </c>
      <c r="J124" s="120">
        <f>VLOOKUP(F124,Cargos!$B$5:$BK$319,62,0)</f>
        <v>100.83</v>
      </c>
      <c r="K124" s="18" t="str">
        <f t="shared" si="1"/>
        <v>aplica</v>
      </c>
    </row>
    <row r="125" spans="1:11">
      <c r="A125" s="40">
        <v>120</v>
      </c>
      <c r="B125" s="42" t="s">
        <v>670</v>
      </c>
      <c r="C125" s="42" t="s">
        <v>573</v>
      </c>
      <c r="D125" s="42" t="s">
        <v>574</v>
      </c>
      <c r="E125" s="42" t="s">
        <v>1184</v>
      </c>
      <c r="F125" s="42" t="s">
        <v>655</v>
      </c>
      <c r="G125" s="40" t="s">
        <v>30</v>
      </c>
      <c r="H125" s="42" t="s">
        <v>21</v>
      </c>
      <c r="I125" s="42" t="s">
        <v>1082</v>
      </c>
      <c r="J125" s="120">
        <f>VLOOKUP(F125,Cargos!$B$5:$BK$319,62,0)</f>
        <v>100.83</v>
      </c>
      <c r="K125" s="18" t="str">
        <f t="shared" si="1"/>
        <v>aplica</v>
      </c>
    </row>
    <row r="126" spans="1:11">
      <c r="A126" s="40">
        <v>121</v>
      </c>
      <c r="B126" s="42" t="s">
        <v>672</v>
      </c>
      <c r="C126" s="42" t="s">
        <v>573</v>
      </c>
      <c r="D126" s="42" t="s">
        <v>574</v>
      </c>
      <c r="E126" s="42" t="s">
        <v>1185</v>
      </c>
      <c r="F126" s="42" t="s">
        <v>655</v>
      </c>
      <c r="G126" s="40" t="s">
        <v>30</v>
      </c>
      <c r="H126" s="42" t="s">
        <v>21</v>
      </c>
      <c r="I126" s="42" t="s">
        <v>1082</v>
      </c>
      <c r="J126" s="120">
        <f>VLOOKUP(F126,Cargos!$B$5:$BK$319,62,0)</f>
        <v>100.83</v>
      </c>
      <c r="K126" s="18" t="str">
        <f t="shared" si="1"/>
        <v>aplica</v>
      </c>
    </row>
    <row r="127" spans="1:11">
      <c r="A127" s="40">
        <v>122</v>
      </c>
      <c r="B127" s="42" t="s">
        <v>674</v>
      </c>
      <c r="C127" s="42" t="s">
        <v>573</v>
      </c>
      <c r="D127" s="42" t="s">
        <v>574</v>
      </c>
      <c r="E127" s="42" t="s">
        <v>1343</v>
      </c>
      <c r="F127" s="42" t="s">
        <v>655</v>
      </c>
      <c r="G127" s="40" t="s">
        <v>30</v>
      </c>
      <c r="H127" s="42" t="s">
        <v>21</v>
      </c>
      <c r="I127" s="42" t="s">
        <v>1082</v>
      </c>
      <c r="J127" s="120">
        <f>VLOOKUP(F127,Cargos!$B$5:$BK$319,62,0)</f>
        <v>100.83</v>
      </c>
      <c r="K127" s="18" t="str">
        <f t="shared" si="1"/>
        <v>aplica</v>
      </c>
    </row>
    <row r="128" spans="1:11">
      <c r="A128" s="40">
        <v>123</v>
      </c>
      <c r="B128" s="42" t="s">
        <v>675</v>
      </c>
      <c r="C128" s="42" t="s">
        <v>573</v>
      </c>
      <c r="D128" s="42" t="s">
        <v>574</v>
      </c>
      <c r="E128" s="42" t="s">
        <v>1186</v>
      </c>
      <c r="F128" s="42" t="s">
        <v>655</v>
      </c>
      <c r="G128" s="40" t="s">
        <v>30</v>
      </c>
      <c r="H128" s="42" t="s">
        <v>21</v>
      </c>
      <c r="I128" s="42" t="s">
        <v>1082</v>
      </c>
      <c r="J128" s="120">
        <f>VLOOKUP(F128,Cargos!$B$5:$BK$319,62,0)</f>
        <v>100.83</v>
      </c>
      <c r="K128" s="18" t="str">
        <f t="shared" si="1"/>
        <v>aplica</v>
      </c>
    </row>
    <row r="129" spans="1:11">
      <c r="A129" s="40">
        <v>124</v>
      </c>
      <c r="B129" s="42" t="s">
        <v>677</v>
      </c>
      <c r="C129" s="42" t="s">
        <v>573</v>
      </c>
      <c r="D129" s="42" t="s">
        <v>574</v>
      </c>
      <c r="E129" s="42" t="s">
        <v>1187</v>
      </c>
      <c r="F129" s="42" t="s">
        <v>655</v>
      </c>
      <c r="G129" s="40" t="s">
        <v>30</v>
      </c>
      <c r="H129" s="42" t="s">
        <v>21</v>
      </c>
      <c r="I129" s="42" t="s">
        <v>1082</v>
      </c>
      <c r="J129" s="120">
        <f>VLOOKUP(F129,Cargos!$B$5:$BK$319,62,0)</f>
        <v>100.83</v>
      </c>
      <c r="K129" s="18" t="str">
        <f t="shared" si="1"/>
        <v>aplica</v>
      </c>
    </row>
    <row r="130" spans="1:11">
      <c r="A130" s="40">
        <v>125</v>
      </c>
      <c r="B130" s="42" t="s">
        <v>679</v>
      </c>
      <c r="C130" s="42" t="s">
        <v>573</v>
      </c>
      <c r="D130" s="42" t="s">
        <v>574</v>
      </c>
      <c r="E130" s="42" t="s">
        <v>1188</v>
      </c>
      <c r="F130" s="42" t="s">
        <v>652</v>
      </c>
      <c r="G130" s="40" t="s">
        <v>30</v>
      </c>
      <c r="H130" s="42" t="s">
        <v>21</v>
      </c>
      <c r="I130" s="42" t="s">
        <v>22</v>
      </c>
      <c r="J130" s="120">
        <f>VLOOKUP(F130,Cargos!$B$5:$BK$319,62,0)</f>
        <v>77.17</v>
      </c>
      <c r="K130" s="18" t="str">
        <f t="shared" si="1"/>
        <v>aplica</v>
      </c>
    </row>
    <row r="131" spans="1:11">
      <c r="A131" s="40">
        <v>126</v>
      </c>
      <c r="B131" s="42" t="s">
        <v>681</v>
      </c>
      <c r="C131" s="42" t="s">
        <v>573</v>
      </c>
      <c r="D131" s="42" t="s">
        <v>574</v>
      </c>
      <c r="E131" s="42" t="s">
        <v>1189</v>
      </c>
      <c r="F131" s="42" t="s">
        <v>652</v>
      </c>
      <c r="G131" s="40" t="s">
        <v>30</v>
      </c>
      <c r="H131" s="42" t="s">
        <v>21</v>
      </c>
      <c r="I131" s="42" t="s">
        <v>22</v>
      </c>
      <c r="J131" s="120">
        <f>VLOOKUP(F131,Cargos!$B$5:$BK$319,62,0)</f>
        <v>77.17</v>
      </c>
      <c r="K131" s="18" t="str">
        <f t="shared" si="1"/>
        <v>aplica</v>
      </c>
    </row>
    <row r="132" spans="1:11">
      <c r="A132" s="40">
        <v>127</v>
      </c>
      <c r="B132" s="42" t="s">
        <v>683</v>
      </c>
      <c r="C132" s="42" t="s">
        <v>573</v>
      </c>
      <c r="D132" s="42" t="s">
        <v>574</v>
      </c>
      <c r="E132" s="42" t="s">
        <v>1190</v>
      </c>
      <c r="F132" s="42" t="s">
        <v>652</v>
      </c>
      <c r="G132" s="40" t="s">
        <v>30</v>
      </c>
      <c r="H132" s="42" t="s">
        <v>21</v>
      </c>
      <c r="I132" s="42" t="s">
        <v>22</v>
      </c>
      <c r="J132" s="120">
        <f>VLOOKUP(F132,Cargos!$B$5:$BK$319,62,0)</f>
        <v>77.17</v>
      </c>
      <c r="K132" s="18" t="str">
        <f t="shared" si="1"/>
        <v>aplica</v>
      </c>
    </row>
    <row r="133" spans="1:11">
      <c r="A133" s="40">
        <v>128</v>
      </c>
      <c r="B133" s="42" t="s">
        <v>685</v>
      </c>
      <c r="C133" s="42" t="s">
        <v>573</v>
      </c>
      <c r="D133" s="42" t="s">
        <v>574</v>
      </c>
      <c r="E133" s="42" t="s">
        <v>1191</v>
      </c>
      <c r="F133" s="42" t="s">
        <v>652</v>
      </c>
      <c r="G133" s="40" t="s">
        <v>30</v>
      </c>
      <c r="H133" s="42" t="s">
        <v>21</v>
      </c>
      <c r="I133" s="42" t="s">
        <v>22</v>
      </c>
      <c r="J133" s="120">
        <f>VLOOKUP(F133,Cargos!$B$5:$BK$319,62,0)</f>
        <v>77.17</v>
      </c>
      <c r="K133" s="18" t="str">
        <f t="shared" si="1"/>
        <v>aplica</v>
      </c>
    </row>
    <row r="134" spans="1:11">
      <c r="A134" s="40">
        <v>129</v>
      </c>
      <c r="B134" s="42" t="s">
        <v>687</v>
      </c>
      <c r="C134" s="42" t="s">
        <v>573</v>
      </c>
      <c r="D134" s="42" t="s">
        <v>574</v>
      </c>
      <c r="E134" s="42" t="s">
        <v>1192</v>
      </c>
      <c r="F134" s="42" t="s">
        <v>652</v>
      </c>
      <c r="G134" s="40" t="s">
        <v>30</v>
      </c>
      <c r="H134" s="42" t="s">
        <v>21</v>
      </c>
      <c r="I134" s="42" t="s">
        <v>22</v>
      </c>
      <c r="J134" s="120">
        <f>VLOOKUP(F134,Cargos!$B$5:$BK$319,62,0)</f>
        <v>77.17</v>
      </c>
      <c r="K134" s="18" t="str">
        <f t="shared" ref="K134:K197" si="2">IF(J134&gt;$K$5,"aplica","no aplica")</f>
        <v>aplica</v>
      </c>
    </row>
    <row r="135" spans="1:11">
      <c r="A135" s="40">
        <v>130</v>
      </c>
      <c r="B135" s="42" t="s">
        <v>689</v>
      </c>
      <c r="C135" s="42" t="s">
        <v>573</v>
      </c>
      <c r="D135" s="42" t="s">
        <v>574</v>
      </c>
      <c r="E135" s="42" t="s">
        <v>1193</v>
      </c>
      <c r="F135" s="42" t="s">
        <v>652</v>
      </c>
      <c r="G135" s="40" t="s">
        <v>30</v>
      </c>
      <c r="H135" s="42" t="s">
        <v>21</v>
      </c>
      <c r="I135" s="42" t="s">
        <v>22</v>
      </c>
      <c r="J135" s="120">
        <f>VLOOKUP(F135,Cargos!$B$5:$BK$319,62,0)</f>
        <v>77.17</v>
      </c>
      <c r="K135" s="18" t="str">
        <f t="shared" si="2"/>
        <v>aplica</v>
      </c>
    </row>
    <row r="136" spans="1:11">
      <c r="A136" s="40">
        <v>131</v>
      </c>
      <c r="B136" s="42" t="s">
        <v>1043</v>
      </c>
      <c r="C136" s="42" t="s">
        <v>573</v>
      </c>
      <c r="D136" s="42" t="s">
        <v>574</v>
      </c>
      <c r="E136" s="42" t="s">
        <v>1194</v>
      </c>
      <c r="F136" s="42" t="s">
        <v>652</v>
      </c>
      <c r="G136" s="40" t="s">
        <v>30</v>
      </c>
      <c r="H136" s="42" t="s">
        <v>21</v>
      </c>
      <c r="I136" s="42" t="s">
        <v>22</v>
      </c>
      <c r="J136" s="120">
        <f>VLOOKUP(F136,Cargos!$B$5:$BK$319,62,0)</f>
        <v>77.17</v>
      </c>
      <c r="K136" s="18" t="str">
        <f t="shared" si="2"/>
        <v>aplica</v>
      </c>
    </row>
    <row r="137" spans="1:11">
      <c r="A137" s="40">
        <v>132</v>
      </c>
      <c r="B137" s="42" t="s">
        <v>1074</v>
      </c>
      <c r="C137" s="42" t="s">
        <v>573</v>
      </c>
      <c r="D137" s="42" t="s">
        <v>574</v>
      </c>
      <c r="E137" s="42" t="s">
        <v>1215</v>
      </c>
      <c r="F137" s="42" t="s">
        <v>700</v>
      </c>
      <c r="G137" s="40" t="s">
        <v>30</v>
      </c>
      <c r="H137" s="42" t="s">
        <v>21</v>
      </c>
      <c r="I137" s="42" t="s">
        <v>1082</v>
      </c>
      <c r="J137" s="120">
        <f>VLOOKUP(F137,Cargos!$B$5:$BK$319,62,0)</f>
        <v>77.17</v>
      </c>
      <c r="K137" s="18" t="str">
        <f t="shared" si="2"/>
        <v>aplica</v>
      </c>
    </row>
    <row r="138" spans="1:11">
      <c r="A138" s="40">
        <v>133</v>
      </c>
      <c r="B138" s="42" t="s">
        <v>691</v>
      </c>
      <c r="C138" s="42" t="s">
        <v>573</v>
      </c>
      <c r="D138" s="42" t="s">
        <v>574</v>
      </c>
      <c r="E138" s="42" t="s">
        <v>692</v>
      </c>
      <c r="F138" s="42" t="s">
        <v>693</v>
      </c>
      <c r="G138" s="40" t="s">
        <v>30</v>
      </c>
      <c r="H138" s="42" t="s">
        <v>21</v>
      </c>
      <c r="I138" s="42" t="s">
        <v>1082</v>
      </c>
      <c r="J138" s="120">
        <f>VLOOKUP(F138,Cargos!$B$5:$BK$319,62,0)</f>
        <v>98.47</v>
      </c>
      <c r="K138" s="18" t="str">
        <f t="shared" si="2"/>
        <v>aplica</v>
      </c>
    </row>
    <row r="139" spans="1:11">
      <c r="A139" s="40">
        <v>134</v>
      </c>
      <c r="B139" s="42" t="s">
        <v>694</v>
      </c>
      <c r="C139" s="42" t="s">
        <v>573</v>
      </c>
      <c r="D139" s="42" t="s">
        <v>574</v>
      </c>
      <c r="E139" s="42" t="s">
        <v>1361</v>
      </c>
      <c r="F139" s="42" t="s">
        <v>380</v>
      </c>
      <c r="G139" s="40" t="s">
        <v>30</v>
      </c>
      <c r="H139" s="42" t="s">
        <v>21</v>
      </c>
      <c r="I139" s="42" t="s">
        <v>1082</v>
      </c>
      <c r="J139" s="120">
        <f>VLOOKUP(F139,Cargos!$B$5:$BK$319,62,0)</f>
        <v>81.09</v>
      </c>
      <c r="K139" s="18" t="str">
        <f t="shared" si="2"/>
        <v>aplica</v>
      </c>
    </row>
    <row r="140" spans="1:11">
      <c r="A140" s="40">
        <v>135</v>
      </c>
      <c r="B140" s="42" t="s">
        <v>696</v>
      </c>
      <c r="C140" s="42" t="s">
        <v>573</v>
      </c>
      <c r="D140" s="42" t="s">
        <v>574</v>
      </c>
      <c r="E140" s="42" t="s">
        <v>1375</v>
      </c>
      <c r="F140" s="42" t="s">
        <v>693</v>
      </c>
      <c r="G140" s="40" t="s">
        <v>30</v>
      </c>
      <c r="H140" s="42" t="s">
        <v>21</v>
      </c>
      <c r="I140" s="42" t="s">
        <v>1082</v>
      </c>
      <c r="J140" s="120">
        <f>VLOOKUP(F140,Cargos!$B$5:$BK$319,62,0)</f>
        <v>98.47</v>
      </c>
      <c r="K140" s="18" t="str">
        <f t="shared" si="2"/>
        <v>aplica</v>
      </c>
    </row>
    <row r="141" spans="1:11">
      <c r="A141" s="40">
        <v>136</v>
      </c>
      <c r="B141" s="42" t="s">
        <v>698</v>
      </c>
      <c r="C141" s="42" t="s">
        <v>573</v>
      </c>
      <c r="D141" s="42" t="s">
        <v>574</v>
      </c>
      <c r="E141" s="42" t="s">
        <v>1362</v>
      </c>
      <c r="F141" s="42" t="s">
        <v>700</v>
      </c>
      <c r="G141" s="40" t="s">
        <v>30</v>
      </c>
      <c r="H141" s="42" t="s">
        <v>21</v>
      </c>
      <c r="I141" s="42" t="s">
        <v>22</v>
      </c>
      <c r="J141" s="120">
        <f>VLOOKUP(F141,Cargos!$B$5:$BK$319,62,0)</f>
        <v>77.17</v>
      </c>
      <c r="K141" s="18" t="str">
        <f t="shared" si="2"/>
        <v>aplica</v>
      </c>
    </row>
    <row r="142" spans="1:11">
      <c r="A142" s="40">
        <v>137</v>
      </c>
      <c r="B142" s="42" t="s">
        <v>973</v>
      </c>
      <c r="C142" s="42" t="s">
        <v>971</v>
      </c>
      <c r="D142" s="42" t="s">
        <v>972</v>
      </c>
      <c r="E142" s="42" t="s">
        <v>974</v>
      </c>
      <c r="F142" s="42" t="s">
        <v>975</v>
      </c>
      <c r="G142" s="40">
        <v>2</v>
      </c>
      <c r="H142" s="42" t="s">
        <v>1076</v>
      </c>
      <c r="I142" s="42" t="s">
        <v>1082</v>
      </c>
      <c r="J142" s="120">
        <f>VLOOKUP(F142,Cargos!$B$5:$BK$319,62,0)</f>
        <v>62.82</v>
      </c>
      <c r="K142" s="18" t="str">
        <f t="shared" si="2"/>
        <v>aplica</v>
      </c>
    </row>
    <row r="143" spans="1:11">
      <c r="A143" s="40">
        <v>138</v>
      </c>
      <c r="B143" s="42" t="s">
        <v>703</v>
      </c>
      <c r="C143" s="42" t="s">
        <v>701</v>
      </c>
      <c r="D143" s="42" t="s">
        <v>702</v>
      </c>
      <c r="E143" s="42" t="s">
        <v>704</v>
      </c>
      <c r="F143" s="42" t="s">
        <v>705</v>
      </c>
      <c r="G143" s="40">
        <v>2</v>
      </c>
      <c r="H143" s="42" t="s">
        <v>1076</v>
      </c>
      <c r="I143" s="42" t="s">
        <v>1082</v>
      </c>
      <c r="J143" s="120">
        <f>VLOOKUP(F143,Cargos!$B$5:$BK$319,62,0)</f>
        <v>62.16</v>
      </c>
      <c r="K143" s="18" t="str">
        <f t="shared" si="2"/>
        <v>aplica</v>
      </c>
    </row>
    <row r="144" spans="1:11">
      <c r="A144" s="40">
        <v>139</v>
      </c>
      <c r="B144" s="42" t="s">
        <v>706</v>
      </c>
      <c r="C144" s="42" t="s">
        <v>701</v>
      </c>
      <c r="D144" s="42" t="s">
        <v>702</v>
      </c>
      <c r="E144" s="42" t="s">
        <v>707</v>
      </c>
      <c r="F144" s="42" t="s">
        <v>708</v>
      </c>
      <c r="G144" s="40">
        <v>2</v>
      </c>
      <c r="H144" s="42" t="s">
        <v>1076</v>
      </c>
      <c r="I144" s="42" t="s">
        <v>1082</v>
      </c>
      <c r="J144" s="120">
        <f>VLOOKUP(F144,Cargos!$B$5:$BK$319,62,0)</f>
        <v>62.19</v>
      </c>
      <c r="K144" s="18" t="str">
        <f t="shared" si="2"/>
        <v>aplica</v>
      </c>
    </row>
    <row r="145" spans="1:11">
      <c r="A145" s="40">
        <v>140</v>
      </c>
      <c r="B145" s="42" t="s">
        <v>709</v>
      </c>
      <c r="C145" s="42" t="s">
        <v>701</v>
      </c>
      <c r="D145" s="42" t="s">
        <v>702</v>
      </c>
      <c r="E145" s="42" t="s">
        <v>710</v>
      </c>
      <c r="F145" s="42" t="s">
        <v>711</v>
      </c>
      <c r="G145" s="40">
        <v>3</v>
      </c>
      <c r="H145" s="42" t="s">
        <v>1076</v>
      </c>
      <c r="I145" s="42" t="s">
        <v>1082</v>
      </c>
      <c r="J145" s="120">
        <f>VLOOKUP(F145,Cargos!$B$5:$BK$319,62,0)</f>
        <v>63.35</v>
      </c>
      <c r="K145" s="18" t="str">
        <f t="shared" si="2"/>
        <v>aplica</v>
      </c>
    </row>
    <row r="146" spans="1:11">
      <c r="A146" s="40">
        <v>141</v>
      </c>
      <c r="B146" s="42" t="s">
        <v>712</v>
      </c>
      <c r="C146" s="42" t="s">
        <v>701</v>
      </c>
      <c r="D146" s="42" t="s">
        <v>702</v>
      </c>
      <c r="E146" s="42" t="s">
        <v>713</v>
      </c>
      <c r="F146" s="42" t="s">
        <v>714</v>
      </c>
      <c r="G146" s="40">
        <v>4</v>
      </c>
      <c r="H146" s="42" t="s">
        <v>21</v>
      </c>
      <c r="I146" s="42" t="s">
        <v>1082</v>
      </c>
      <c r="J146" s="120">
        <f>VLOOKUP(F146,Cargos!$B$5:$BK$319,62,0)</f>
        <v>69.680000000000007</v>
      </c>
      <c r="K146" s="18" t="str">
        <f t="shared" si="2"/>
        <v>aplica</v>
      </c>
    </row>
    <row r="147" spans="1:11">
      <c r="A147" s="40">
        <v>142</v>
      </c>
      <c r="B147" s="42" t="s">
        <v>715</v>
      </c>
      <c r="C147" s="42" t="s">
        <v>701</v>
      </c>
      <c r="D147" s="42" t="s">
        <v>702</v>
      </c>
      <c r="E147" s="42" t="s">
        <v>716</v>
      </c>
      <c r="F147" s="42" t="s">
        <v>717</v>
      </c>
      <c r="G147" s="40">
        <v>4</v>
      </c>
      <c r="H147" s="42" t="s">
        <v>21</v>
      </c>
      <c r="I147" s="42" t="s">
        <v>1082</v>
      </c>
      <c r="J147" s="120">
        <f>VLOOKUP(F147,Cargos!$B$5:$BK$319,62,0)</f>
        <v>69.88</v>
      </c>
      <c r="K147" s="18" t="str">
        <f t="shared" si="2"/>
        <v>aplica</v>
      </c>
    </row>
    <row r="148" spans="1:11">
      <c r="A148" s="40">
        <v>143</v>
      </c>
      <c r="B148" s="42" t="s">
        <v>1328</v>
      </c>
      <c r="C148" s="42" t="s">
        <v>701</v>
      </c>
      <c r="D148" s="42" t="s">
        <v>702</v>
      </c>
      <c r="E148" s="42" t="s">
        <v>1329</v>
      </c>
      <c r="F148" s="42" t="s">
        <v>1305</v>
      </c>
      <c r="G148" s="40">
        <v>5</v>
      </c>
      <c r="H148" s="42" t="s">
        <v>21</v>
      </c>
      <c r="I148" s="42" t="s">
        <v>1082</v>
      </c>
      <c r="J148" s="120">
        <f>VLOOKUP(F148,Cargos!$B$5:$BK$319,62,0)</f>
        <v>78.55</v>
      </c>
      <c r="K148" s="18" t="str">
        <f t="shared" si="2"/>
        <v>aplica</v>
      </c>
    </row>
    <row r="149" spans="1:11">
      <c r="A149" s="40">
        <v>144</v>
      </c>
      <c r="B149" s="42" t="s">
        <v>721</v>
      </c>
      <c r="C149" s="42" t="s">
        <v>701</v>
      </c>
      <c r="D149" s="42" t="s">
        <v>702</v>
      </c>
      <c r="E149" s="42" t="s">
        <v>722</v>
      </c>
      <c r="F149" s="42" t="s">
        <v>723</v>
      </c>
      <c r="G149" s="40">
        <v>5</v>
      </c>
      <c r="H149" s="42" t="s">
        <v>21</v>
      </c>
      <c r="I149" s="42" t="s">
        <v>1082</v>
      </c>
      <c r="J149" s="120">
        <f>VLOOKUP(F149,Cargos!$B$5:$BK$319,62,0)</f>
        <v>77.430000000000007</v>
      </c>
      <c r="K149" s="18" t="str">
        <f t="shared" si="2"/>
        <v>aplica</v>
      </c>
    </row>
    <row r="150" spans="1:11">
      <c r="A150" s="40">
        <v>145</v>
      </c>
      <c r="B150" s="42" t="s">
        <v>724</v>
      </c>
      <c r="C150" s="42" t="s">
        <v>701</v>
      </c>
      <c r="D150" s="42" t="s">
        <v>702</v>
      </c>
      <c r="E150" s="42" t="s">
        <v>725</v>
      </c>
      <c r="F150" s="42" t="s">
        <v>726</v>
      </c>
      <c r="G150" s="40">
        <v>5</v>
      </c>
      <c r="H150" s="42" t="s">
        <v>21</v>
      </c>
      <c r="I150" s="42" t="s">
        <v>1082</v>
      </c>
      <c r="J150" s="120">
        <f>VLOOKUP(F150,Cargos!$B$5:$BK$319,62,0)</f>
        <v>78.14</v>
      </c>
      <c r="K150" s="18" t="str">
        <f t="shared" si="2"/>
        <v>aplica</v>
      </c>
    </row>
    <row r="151" spans="1:11">
      <c r="A151" s="40">
        <v>146</v>
      </c>
      <c r="B151" s="42" t="s">
        <v>730</v>
      </c>
      <c r="C151" s="42" t="s">
        <v>701</v>
      </c>
      <c r="D151" s="42" t="s">
        <v>702</v>
      </c>
      <c r="E151" s="42" t="s">
        <v>731</v>
      </c>
      <c r="F151" s="42" t="s">
        <v>732</v>
      </c>
      <c r="G151" s="40">
        <v>5</v>
      </c>
      <c r="H151" s="42" t="s">
        <v>21</v>
      </c>
      <c r="I151" s="42" t="s">
        <v>1082</v>
      </c>
      <c r="J151" s="120">
        <f>VLOOKUP(F151,Cargos!$B$5:$BK$319,62,0)</f>
        <v>78.55</v>
      </c>
      <c r="K151" s="18" t="str">
        <f t="shared" si="2"/>
        <v>aplica</v>
      </c>
    </row>
    <row r="152" spans="1:11">
      <c r="A152" s="40">
        <v>147</v>
      </c>
      <c r="B152" s="42" t="s">
        <v>718</v>
      </c>
      <c r="C152" s="42" t="s">
        <v>701</v>
      </c>
      <c r="D152" s="42" t="s">
        <v>702</v>
      </c>
      <c r="E152" s="42" t="s">
        <v>719</v>
      </c>
      <c r="F152" s="42" t="s">
        <v>720</v>
      </c>
      <c r="G152" s="40">
        <v>6</v>
      </c>
      <c r="H152" s="42" t="s">
        <v>21</v>
      </c>
      <c r="I152" s="42" t="s">
        <v>1082</v>
      </c>
      <c r="J152" s="120">
        <f>VLOOKUP(F152,Cargos!$B$5:$BK$319,62,0)</f>
        <v>78.180000000000007</v>
      </c>
      <c r="K152" s="18" t="str">
        <f t="shared" si="2"/>
        <v>aplica</v>
      </c>
    </row>
    <row r="153" spans="1:11">
      <c r="A153" s="40">
        <v>148</v>
      </c>
      <c r="B153" s="42" t="s">
        <v>727</v>
      </c>
      <c r="C153" s="42" t="s">
        <v>701</v>
      </c>
      <c r="D153" s="42" t="s">
        <v>702</v>
      </c>
      <c r="E153" s="42" t="s">
        <v>728</v>
      </c>
      <c r="F153" s="42" t="s">
        <v>729</v>
      </c>
      <c r="G153" s="40">
        <v>6</v>
      </c>
      <c r="H153" s="42" t="s">
        <v>21</v>
      </c>
      <c r="I153" s="42" t="s">
        <v>1082</v>
      </c>
      <c r="J153" s="120">
        <f>VLOOKUP(F153,Cargos!$B$5:$BK$319,62,0)</f>
        <v>78.150000000000006</v>
      </c>
      <c r="K153" s="18" t="str">
        <f t="shared" si="2"/>
        <v>aplica</v>
      </c>
    </row>
    <row r="154" spans="1:11">
      <c r="A154" s="40">
        <v>149</v>
      </c>
      <c r="B154" s="42" t="s">
        <v>733</v>
      </c>
      <c r="C154" s="42" t="s">
        <v>701</v>
      </c>
      <c r="D154" s="42" t="s">
        <v>702</v>
      </c>
      <c r="E154" s="42" t="s">
        <v>1195</v>
      </c>
      <c r="F154" s="42" t="s">
        <v>735</v>
      </c>
      <c r="G154" s="40" t="s">
        <v>30</v>
      </c>
      <c r="H154" s="42" t="s">
        <v>21</v>
      </c>
      <c r="I154" s="42" t="s">
        <v>1082</v>
      </c>
      <c r="J154" s="120">
        <f>VLOOKUP(F154,Cargos!$B$5:$BK$319,62,0)</f>
        <v>91.35</v>
      </c>
      <c r="K154" s="18" t="str">
        <f t="shared" si="2"/>
        <v>aplica</v>
      </c>
    </row>
    <row r="155" spans="1:11">
      <c r="A155" s="40">
        <v>150</v>
      </c>
      <c r="B155" s="42" t="s">
        <v>736</v>
      </c>
      <c r="C155" s="42" t="s">
        <v>701</v>
      </c>
      <c r="D155" s="42" t="s">
        <v>702</v>
      </c>
      <c r="E155" s="42" t="s">
        <v>1363</v>
      </c>
      <c r="F155" s="42" t="s">
        <v>738</v>
      </c>
      <c r="G155" s="40" t="s">
        <v>30</v>
      </c>
      <c r="H155" s="42" t="s">
        <v>21</v>
      </c>
      <c r="I155" s="42" t="s">
        <v>1082</v>
      </c>
      <c r="J155" s="120">
        <f>VLOOKUP(F155,Cargos!$B$5:$BK$319,62,0)</f>
        <v>90.95</v>
      </c>
      <c r="K155" s="18" t="str">
        <f t="shared" si="2"/>
        <v>aplica</v>
      </c>
    </row>
    <row r="156" spans="1:11">
      <c r="A156" s="40">
        <v>151</v>
      </c>
      <c r="B156" s="42" t="s">
        <v>739</v>
      </c>
      <c r="C156" s="42" t="s">
        <v>701</v>
      </c>
      <c r="D156" s="42" t="s">
        <v>702</v>
      </c>
      <c r="E156" s="42" t="s">
        <v>1364</v>
      </c>
      <c r="F156" s="42" t="s">
        <v>741</v>
      </c>
      <c r="G156" s="40" t="s">
        <v>30</v>
      </c>
      <c r="H156" s="42" t="s">
        <v>21</v>
      </c>
      <c r="I156" s="42" t="s">
        <v>1082</v>
      </c>
      <c r="J156" s="120">
        <f>VLOOKUP(F156,Cargos!$B$5:$BK$319,62,0)</f>
        <v>91.15</v>
      </c>
      <c r="K156" s="18" t="str">
        <f t="shared" si="2"/>
        <v>aplica</v>
      </c>
    </row>
    <row r="157" spans="1:11">
      <c r="A157" s="40">
        <v>152</v>
      </c>
      <c r="B157" s="42" t="s">
        <v>742</v>
      </c>
      <c r="C157" s="42" t="s">
        <v>701</v>
      </c>
      <c r="D157" s="42" t="s">
        <v>702</v>
      </c>
      <c r="E157" s="42" t="s">
        <v>1365</v>
      </c>
      <c r="F157" s="42" t="s">
        <v>744</v>
      </c>
      <c r="G157" s="40" t="s">
        <v>30</v>
      </c>
      <c r="H157" s="42" t="s">
        <v>21</v>
      </c>
      <c r="I157" s="42" t="s">
        <v>1082</v>
      </c>
      <c r="J157" s="120">
        <f>VLOOKUP(F157,Cargos!$B$5:$BK$319,62,0)</f>
        <v>91.32</v>
      </c>
      <c r="K157" s="18" t="str">
        <f t="shared" si="2"/>
        <v>aplica</v>
      </c>
    </row>
    <row r="158" spans="1:11">
      <c r="A158" s="40">
        <v>153</v>
      </c>
      <c r="B158" s="42" t="s">
        <v>1320</v>
      </c>
      <c r="C158" s="42" t="s">
        <v>701</v>
      </c>
      <c r="D158" s="42" t="s">
        <v>702</v>
      </c>
      <c r="E158" s="42" t="s">
        <v>1366</v>
      </c>
      <c r="F158" s="42" t="s">
        <v>735</v>
      </c>
      <c r="G158" s="40" t="s">
        <v>30</v>
      </c>
      <c r="H158" s="42" t="s">
        <v>21</v>
      </c>
      <c r="I158" s="42" t="s">
        <v>1082</v>
      </c>
      <c r="J158" s="120">
        <f>VLOOKUP(F158,Cargos!$B$5:$BK$319,62,0)</f>
        <v>91.35</v>
      </c>
      <c r="K158" s="18" t="str">
        <f t="shared" si="2"/>
        <v>aplica</v>
      </c>
    </row>
    <row r="159" spans="1:11">
      <c r="A159" s="40">
        <v>154</v>
      </c>
      <c r="B159" s="42" t="s">
        <v>745</v>
      </c>
      <c r="C159" s="42" t="s">
        <v>701</v>
      </c>
      <c r="D159" s="42" t="s">
        <v>702</v>
      </c>
      <c r="E159" s="42" t="s">
        <v>1367</v>
      </c>
      <c r="F159" s="42" t="s">
        <v>741</v>
      </c>
      <c r="G159" s="40" t="s">
        <v>30</v>
      </c>
      <c r="H159" s="42" t="s">
        <v>21</v>
      </c>
      <c r="I159" s="42" t="s">
        <v>1082</v>
      </c>
      <c r="J159" s="120">
        <f>VLOOKUP(F159,Cargos!$B$5:$BK$319,62,0)</f>
        <v>91.15</v>
      </c>
      <c r="K159" s="18" t="str">
        <f t="shared" si="2"/>
        <v>aplica</v>
      </c>
    </row>
    <row r="160" spans="1:11">
      <c r="A160" s="40">
        <v>155</v>
      </c>
      <c r="B160" s="42" t="s">
        <v>1069</v>
      </c>
      <c r="C160" s="42" t="s">
        <v>701</v>
      </c>
      <c r="D160" s="42" t="s">
        <v>702</v>
      </c>
      <c r="E160" s="42" t="s">
        <v>1196</v>
      </c>
      <c r="F160" s="42" t="s">
        <v>1064</v>
      </c>
      <c r="G160" s="40" t="s">
        <v>30</v>
      </c>
      <c r="H160" s="42" t="s">
        <v>21</v>
      </c>
      <c r="I160" s="42" t="s">
        <v>1082</v>
      </c>
      <c r="J160" s="120">
        <f>VLOOKUP(F160,Cargos!$B$5:$BK$319,62,0)</f>
        <v>90.26</v>
      </c>
      <c r="K160" s="18" t="str">
        <f t="shared" si="2"/>
        <v>aplica</v>
      </c>
    </row>
    <row r="161" spans="1:11">
      <c r="A161" s="40">
        <v>156</v>
      </c>
      <c r="B161" s="42" t="s">
        <v>778</v>
      </c>
      <c r="C161" s="42" t="s">
        <v>776</v>
      </c>
      <c r="D161" s="42" t="s">
        <v>777</v>
      </c>
      <c r="E161" s="42" t="s">
        <v>779</v>
      </c>
      <c r="F161" s="42" t="s">
        <v>780</v>
      </c>
      <c r="G161" s="40">
        <v>2</v>
      </c>
      <c r="H161" s="42" t="s">
        <v>1076</v>
      </c>
      <c r="I161" s="42" t="s">
        <v>1082</v>
      </c>
      <c r="J161" s="120">
        <f>VLOOKUP(F161,Cargos!$B$5:$BK$319,62,0)</f>
        <v>57.81</v>
      </c>
      <c r="K161" s="18" t="str">
        <f t="shared" si="2"/>
        <v>aplica</v>
      </c>
    </row>
    <row r="162" spans="1:11">
      <c r="A162" s="40">
        <v>157</v>
      </c>
      <c r="B162" s="42" t="s">
        <v>784</v>
      </c>
      <c r="C162" s="42" t="s">
        <v>776</v>
      </c>
      <c r="D162" s="42" t="s">
        <v>777</v>
      </c>
      <c r="E162" s="42" t="s">
        <v>785</v>
      </c>
      <c r="F162" s="42" t="s">
        <v>786</v>
      </c>
      <c r="G162" s="40">
        <v>2</v>
      </c>
      <c r="H162" s="42" t="s">
        <v>1076</v>
      </c>
      <c r="I162" s="42" t="s">
        <v>1082</v>
      </c>
      <c r="J162" s="120">
        <f>VLOOKUP(F162,Cargos!$B$5:$BK$319,62,0)</f>
        <v>61.03</v>
      </c>
      <c r="K162" s="18" t="str">
        <f t="shared" si="2"/>
        <v>aplica</v>
      </c>
    </row>
    <row r="163" spans="1:11">
      <c r="A163" s="40">
        <v>158</v>
      </c>
      <c r="B163" s="42" t="s">
        <v>787</v>
      </c>
      <c r="C163" s="42" t="s">
        <v>776</v>
      </c>
      <c r="D163" s="42" t="s">
        <v>777</v>
      </c>
      <c r="E163" s="42" t="s">
        <v>788</v>
      </c>
      <c r="F163" s="42" t="s">
        <v>789</v>
      </c>
      <c r="G163" s="40">
        <v>2</v>
      </c>
      <c r="H163" s="42" t="s">
        <v>1076</v>
      </c>
      <c r="I163" s="42" t="s">
        <v>1082</v>
      </c>
      <c r="J163" s="120">
        <f>VLOOKUP(F163,Cargos!$B$5:$BK$319,62,0)</f>
        <v>61.03</v>
      </c>
      <c r="K163" s="18" t="str">
        <f t="shared" si="2"/>
        <v>aplica</v>
      </c>
    </row>
    <row r="164" spans="1:11">
      <c r="A164" s="40">
        <v>159</v>
      </c>
      <c r="B164" s="42" t="s">
        <v>790</v>
      </c>
      <c r="C164" s="42" t="s">
        <v>776</v>
      </c>
      <c r="D164" s="42" t="s">
        <v>777</v>
      </c>
      <c r="E164" s="42" t="s">
        <v>791</v>
      </c>
      <c r="F164" s="42" t="s">
        <v>792</v>
      </c>
      <c r="G164" s="40">
        <v>2</v>
      </c>
      <c r="H164" s="42" t="s">
        <v>1076</v>
      </c>
      <c r="I164" s="42" t="s">
        <v>1082</v>
      </c>
      <c r="J164" s="120">
        <f>VLOOKUP(F164,Cargos!$B$5:$BK$319,62,0)</f>
        <v>60.42</v>
      </c>
      <c r="K164" s="18" t="str">
        <f t="shared" si="2"/>
        <v>aplica</v>
      </c>
    </row>
    <row r="165" spans="1:11">
      <c r="A165" s="40">
        <v>160</v>
      </c>
      <c r="B165" s="42" t="s">
        <v>823</v>
      </c>
      <c r="C165" s="42" t="s">
        <v>776</v>
      </c>
      <c r="D165" s="42" t="s">
        <v>777</v>
      </c>
      <c r="E165" s="42" t="s">
        <v>824</v>
      </c>
      <c r="F165" s="42" t="s">
        <v>825</v>
      </c>
      <c r="G165" s="40">
        <v>2</v>
      </c>
      <c r="H165" s="42" t="s">
        <v>1076</v>
      </c>
      <c r="I165" s="42" t="s">
        <v>1082</v>
      </c>
      <c r="J165" s="120">
        <f>VLOOKUP(F165,Cargos!$B$5:$BK$319,62,0)</f>
        <v>60.42</v>
      </c>
      <c r="K165" s="18" t="str">
        <f t="shared" si="2"/>
        <v>aplica</v>
      </c>
    </row>
    <row r="166" spans="1:11">
      <c r="A166" s="40">
        <v>161</v>
      </c>
      <c r="B166" s="42" t="s">
        <v>796</v>
      </c>
      <c r="C166" s="42" t="s">
        <v>776</v>
      </c>
      <c r="D166" s="42" t="s">
        <v>777</v>
      </c>
      <c r="E166" s="42" t="s">
        <v>797</v>
      </c>
      <c r="F166" s="42" t="s">
        <v>798</v>
      </c>
      <c r="G166" s="40">
        <v>3</v>
      </c>
      <c r="H166" s="42" t="s">
        <v>1076</v>
      </c>
      <c r="I166" s="42" t="s">
        <v>1082</v>
      </c>
      <c r="J166" s="120">
        <f>VLOOKUP(F166,Cargos!$B$5:$BK$319,62,0)</f>
        <v>62.58</v>
      </c>
      <c r="K166" s="18" t="str">
        <f t="shared" si="2"/>
        <v>aplica</v>
      </c>
    </row>
    <row r="167" spans="1:11">
      <c r="A167" s="40">
        <v>162</v>
      </c>
      <c r="B167" s="42" t="s">
        <v>814</v>
      </c>
      <c r="C167" s="42" t="s">
        <v>776</v>
      </c>
      <c r="D167" s="42" t="s">
        <v>777</v>
      </c>
      <c r="E167" s="42" t="s">
        <v>815</v>
      </c>
      <c r="F167" s="42" t="s">
        <v>816</v>
      </c>
      <c r="G167" s="40">
        <v>3</v>
      </c>
      <c r="H167" s="42" t="s">
        <v>1076</v>
      </c>
      <c r="I167" s="42" t="s">
        <v>1082</v>
      </c>
      <c r="J167" s="120">
        <f>VLOOKUP(F167,Cargos!$B$5:$BK$319,62,0)</f>
        <v>63.02</v>
      </c>
      <c r="K167" s="18" t="str">
        <f t="shared" si="2"/>
        <v>aplica</v>
      </c>
    </row>
    <row r="168" spans="1:11">
      <c r="A168" s="40">
        <v>163</v>
      </c>
      <c r="B168" s="42" t="s">
        <v>832</v>
      </c>
      <c r="C168" s="42" t="s">
        <v>776</v>
      </c>
      <c r="D168" s="42" t="s">
        <v>777</v>
      </c>
      <c r="E168" s="42" t="s">
        <v>1197</v>
      </c>
      <c r="F168" s="42" t="s">
        <v>834</v>
      </c>
      <c r="G168" s="40">
        <v>3</v>
      </c>
      <c r="H168" s="42" t="s">
        <v>1076</v>
      </c>
      <c r="I168" s="42" t="s">
        <v>1082</v>
      </c>
      <c r="J168" s="120">
        <f>VLOOKUP(F168,Cargos!$B$5:$BK$319,62,0)</f>
        <v>62.26</v>
      </c>
      <c r="K168" s="18" t="str">
        <f t="shared" si="2"/>
        <v>aplica</v>
      </c>
    </row>
    <row r="169" spans="1:11">
      <c r="A169" s="40">
        <v>164</v>
      </c>
      <c r="B169" s="42" t="s">
        <v>793</v>
      </c>
      <c r="C169" s="42" t="s">
        <v>776</v>
      </c>
      <c r="D169" s="42" t="s">
        <v>777</v>
      </c>
      <c r="E169" s="42" t="s">
        <v>794</v>
      </c>
      <c r="F169" s="42" t="s">
        <v>795</v>
      </c>
      <c r="G169" s="40">
        <v>4</v>
      </c>
      <c r="H169" s="42" t="s">
        <v>21</v>
      </c>
      <c r="I169" s="42" t="s">
        <v>1082</v>
      </c>
      <c r="J169" s="120">
        <f>VLOOKUP(F169,Cargos!$B$5:$BK$319,62,0)</f>
        <v>69.66</v>
      </c>
      <c r="K169" s="18" t="str">
        <f t="shared" si="2"/>
        <v>aplica</v>
      </c>
    </row>
    <row r="170" spans="1:11">
      <c r="A170" s="40">
        <v>165</v>
      </c>
      <c r="B170" s="42" t="s">
        <v>799</v>
      </c>
      <c r="C170" s="42" t="s">
        <v>776</v>
      </c>
      <c r="D170" s="42" t="s">
        <v>777</v>
      </c>
      <c r="E170" s="42" t="s">
        <v>800</v>
      </c>
      <c r="F170" s="42" t="s">
        <v>801</v>
      </c>
      <c r="G170" s="40">
        <v>4</v>
      </c>
      <c r="H170" s="42" t="s">
        <v>21</v>
      </c>
      <c r="I170" s="42" t="s">
        <v>1082</v>
      </c>
      <c r="J170" s="120">
        <f>VLOOKUP(F170,Cargos!$B$5:$BK$319,62,0)</f>
        <v>68.91</v>
      </c>
      <c r="K170" s="18" t="str">
        <f t="shared" si="2"/>
        <v>aplica</v>
      </c>
    </row>
    <row r="171" spans="1:11">
      <c r="A171" s="40">
        <v>166</v>
      </c>
      <c r="B171" s="42" t="s">
        <v>805</v>
      </c>
      <c r="C171" s="42" t="s">
        <v>776</v>
      </c>
      <c r="D171" s="42" t="s">
        <v>777</v>
      </c>
      <c r="E171" s="42" t="s">
        <v>806</v>
      </c>
      <c r="F171" s="42" t="s">
        <v>807</v>
      </c>
      <c r="G171" s="40">
        <v>4</v>
      </c>
      <c r="H171" s="42" t="s">
        <v>21</v>
      </c>
      <c r="I171" s="42" t="s">
        <v>1082</v>
      </c>
      <c r="J171" s="120">
        <f>VLOOKUP(F171,Cargos!$B$5:$BK$319,62,0)</f>
        <v>68.91</v>
      </c>
      <c r="K171" s="18" t="str">
        <f t="shared" si="2"/>
        <v>aplica</v>
      </c>
    </row>
    <row r="172" spans="1:11">
      <c r="A172" s="40">
        <v>167</v>
      </c>
      <c r="B172" s="42" t="s">
        <v>820</v>
      </c>
      <c r="C172" s="42" t="s">
        <v>776</v>
      </c>
      <c r="D172" s="42" t="s">
        <v>777</v>
      </c>
      <c r="E172" s="42" t="s">
        <v>821</v>
      </c>
      <c r="F172" s="42" t="s">
        <v>822</v>
      </c>
      <c r="G172" s="40">
        <v>4</v>
      </c>
      <c r="H172" s="42" t="s">
        <v>21</v>
      </c>
      <c r="I172" s="42" t="s">
        <v>1082</v>
      </c>
      <c r="J172" s="120">
        <f>VLOOKUP(F172,Cargos!$B$5:$BK$319,62,0)</f>
        <v>68.900000000000006</v>
      </c>
      <c r="K172" s="18" t="str">
        <f t="shared" si="2"/>
        <v>aplica</v>
      </c>
    </row>
    <row r="173" spans="1:11">
      <c r="A173" s="40">
        <v>168</v>
      </c>
      <c r="B173" s="42" t="s">
        <v>781</v>
      </c>
      <c r="C173" s="42" t="s">
        <v>776</v>
      </c>
      <c r="D173" s="42" t="s">
        <v>777</v>
      </c>
      <c r="E173" s="42" t="s">
        <v>782</v>
      </c>
      <c r="F173" s="42" t="s">
        <v>783</v>
      </c>
      <c r="G173" s="40">
        <v>5</v>
      </c>
      <c r="H173" s="42" t="s">
        <v>21</v>
      </c>
      <c r="I173" s="42" t="s">
        <v>1082</v>
      </c>
      <c r="J173" s="120">
        <f>VLOOKUP(F173,Cargos!$B$5:$BK$319,62,0)</f>
        <v>77.34</v>
      </c>
      <c r="K173" s="18" t="str">
        <f t="shared" si="2"/>
        <v>aplica</v>
      </c>
    </row>
    <row r="174" spans="1:11">
      <c r="A174" s="40">
        <v>169</v>
      </c>
      <c r="B174" s="42" t="s">
        <v>802</v>
      </c>
      <c r="C174" s="42" t="s">
        <v>776</v>
      </c>
      <c r="D174" s="42" t="s">
        <v>777</v>
      </c>
      <c r="E174" s="42" t="s">
        <v>803</v>
      </c>
      <c r="F174" s="42" t="s">
        <v>804</v>
      </c>
      <c r="G174" s="40">
        <v>5</v>
      </c>
      <c r="H174" s="42" t="s">
        <v>21</v>
      </c>
      <c r="I174" s="42" t="s">
        <v>1082</v>
      </c>
      <c r="J174" s="120">
        <f>VLOOKUP(F174,Cargos!$B$5:$BK$319,62,0)</f>
        <v>77.38</v>
      </c>
      <c r="K174" s="18" t="str">
        <f t="shared" si="2"/>
        <v>aplica</v>
      </c>
    </row>
    <row r="175" spans="1:11">
      <c r="A175" s="40">
        <v>170</v>
      </c>
      <c r="B175" s="42" t="s">
        <v>811</v>
      </c>
      <c r="C175" s="42" t="s">
        <v>776</v>
      </c>
      <c r="D175" s="42" t="s">
        <v>777</v>
      </c>
      <c r="E175" s="42" t="s">
        <v>812</v>
      </c>
      <c r="F175" s="42" t="s">
        <v>813</v>
      </c>
      <c r="G175" s="40">
        <v>5</v>
      </c>
      <c r="H175" s="42" t="s">
        <v>21</v>
      </c>
      <c r="I175" s="42" t="s">
        <v>1082</v>
      </c>
      <c r="J175" s="120">
        <f>VLOOKUP(F175,Cargos!$B$5:$BK$319,62,0)</f>
        <v>76.73</v>
      </c>
      <c r="K175" s="18" t="str">
        <f t="shared" si="2"/>
        <v>aplica</v>
      </c>
    </row>
    <row r="176" spans="1:11">
      <c r="A176" s="40">
        <v>171</v>
      </c>
      <c r="B176" s="42" t="s">
        <v>829</v>
      </c>
      <c r="C176" s="42" t="s">
        <v>776</v>
      </c>
      <c r="D176" s="42" t="s">
        <v>777</v>
      </c>
      <c r="E176" s="42" t="s">
        <v>830</v>
      </c>
      <c r="F176" s="42" t="s">
        <v>831</v>
      </c>
      <c r="G176" s="40">
        <v>5</v>
      </c>
      <c r="H176" s="42" t="s">
        <v>21</v>
      </c>
      <c r="I176" s="42" t="s">
        <v>1082</v>
      </c>
      <c r="J176" s="120">
        <f>VLOOKUP(F176,Cargos!$B$5:$BK$319,62,0)</f>
        <v>77.77</v>
      </c>
      <c r="K176" s="18" t="str">
        <f t="shared" si="2"/>
        <v>aplica</v>
      </c>
    </row>
    <row r="177" spans="1:11">
      <c r="A177" s="40">
        <v>172</v>
      </c>
      <c r="B177" s="42" t="s">
        <v>838</v>
      </c>
      <c r="C177" s="42" t="s">
        <v>776</v>
      </c>
      <c r="D177" s="42" t="s">
        <v>777</v>
      </c>
      <c r="E177" s="42" t="s">
        <v>839</v>
      </c>
      <c r="F177" s="42" t="s">
        <v>840</v>
      </c>
      <c r="G177" s="40">
        <v>5</v>
      </c>
      <c r="H177" s="42" t="s">
        <v>21</v>
      </c>
      <c r="I177" s="42" t="s">
        <v>1082</v>
      </c>
      <c r="J177" s="120">
        <f>VLOOKUP(F177,Cargos!$B$5:$BK$319,62,0)</f>
        <v>77.77</v>
      </c>
      <c r="K177" s="18" t="str">
        <f t="shared" si="2"/>
        <v>aplica</v>
      </c>
    </row>
    <row r="178" spans="1:11">
      <c r="A178" s="40">
        <v>173</v>
      </c>
      <c r="B178" s="42" t="s">
        <v>808</v>
      </c>
      <c r="C178" s="42" t="s">
        <v>776</v>
      </c>
      <c r="D178" s="42" t="s">
        <v>777</v>
      </c>
      <c r="E178" s="42" t="s">
        <v>809</v>
      </c>
      <c r="F178" s="42" t="s">
        <v>810</v>
      </c>
      <c r="G178" s="40">
        <v>6</v>
      </c>
      <c r="H178" s="42" t="s">
        <v>21</v>
      </c>
      <c r="I178" s="42" t="s">
        <v>1082</v>
      </c>
      <c r="J178" s="120">
        <f>VLOOKUP(F178,Cargos!$B$5:$BK$319,62,0)</f>
        <v>76.98</v>
      </c>
      <c r="K178" s="18" t="str">
        <f t="shared" si="2"/>
        <v>aplica</v>
      </c>
    </row>
    <row r="179" spans="1:11">
      <c r="A179" s="40">
        <v>174</v>
      </c>
      <c r="B179" s="42" t="s">
        <v>817</v>
      </c>
      <c r="C179" s="42" t="s">
        <v>776</v>
      </c>
      <c r="D179" s="42" t="s">
        <v>777</v>
      </c>
      <c r="E179" s="42" t="s">
        <v>818</v>
      </c>
      <c r="F179" s="42" t="s">
        <v>819</v>
      </c>
      <c r="G179" s="40">
        <v>6</v>
      </c>
      <c r="H179" s="42" t="s">
        <v>21</v>
      </c>
      <c r="I179" s="42" t="s">
        <v>1082</v>
      </c>
      <c r="J179" s="120">
        <f>VLOOKUP(F179,Cargos!$B$5:$BK$319,62,0)</f>
        <v>76.98</v>
      </c>
      <c r="K179" s="18" t="str">
        <f t="shared" si="2"/>
        <v>aplica</v>
      </c>
    </row>
    <row r="180" spans="1:11">
      <c r="A180" s="40">
        <v>175</v>
      </c>
      <c r="B180" s="42" t="s">
        <v>826</v>
      </c>
      <c r="C180" s="42" t="s">
        <v>776</v>
      </c>
      <c r="D180" s="42" t="s">
        <v>777</v>
      </c>
      <c r="E180" s="42" t="s">
        <v>827</v>
      </c>
      <c r="F180" s="42" t="s">
        <v>828</v>
      </c>
      <c r="G180" s="40">
        <v>6</v>
      </c>
      <c r="H180" s="42" t="s">
        <v>21</v>
      </c>
      <c r="I180" s="42" t="s">
        <v>1082</v>
      </c>
      <c r="J180" s="120">
        <f>VLOOKUP(F180,Cargos!$B$5:$BK$319,62,0)</f>
        <v>76.98</v>
      </c>
      <c r="K180" s="18" t="str">
        <f t="shared" si="2"/>
        <v>aplica</v>
      </c>
    </row>
    <row r="181" spans="1:11">
      <c r="A181" s="40">
        <v>176</v>
      </c>
      <c r="B181" s="42" t="s">
        <v>835</v>
      </c>
      <c r="C181" s="42" t="s">
        <v>776</v>
      </c>
      <c r="D181" s="42" t="s">
        <v>777</v>
      </c>
      <c r="E181" s="42" t="s">
        <v>836</v>
      </c>
      <c r="F181" s="42" t="s">
        <v>837</v>
      </c>
      <c r="G181" s="40">
        <v>6</v>
      </c>
      <c r="H181" s="42" t="s">
        <v>21</v>
      </c>
      <c r="I181" s="42" t="s">
        <v>1082</v>
      </c>
      <c r="J181" s="120">
        <f>VLOOKUP(F181,Cargos!$B$5:$BK$319,62,0)</f>
        <v>76.98</v>
      </c>
      <c r="K181" s="18" t="str">
        <f t="shared" si="2"/>
        <v>aplica</v>
      </c>
    </row>
    <row r="182" spans="1:11">
      <c r="A182" s="40">
        <v>177</v>
      </c>
      <c r="B182" s="42" t="s">
        <v>841</v>
      </c>
      <c r="C182" s="42" t="s">
        <v>776</v>
      </c>
      <c r="D182" s="42" t="s">
        <v>777</v>
      </c>
      <c r="E182" s="42" t="s">
        <v>842</v>
      </c>
      <c r="F182" s="42" t="s">
        <v>843</v>
      </c>
      <c r="G182" s="40">
        <v>6</v>
      </c>
      <c r="H182" s="42" t="s">
        <v>21</v>
      </c>
      <c r="I182" s="42" t="s">
        <v>1082</v>
      </c>
      <c r="J182" s="120">
        <f>VLOOKUP(F182,Cargos!$B$5:$BK$319,62,0)</f>
        <v>77.41</v>
      </c>
      <c r="K182" s="18" t="str">
        <f t="shared" si="2"/>
        <v>aplica</v>
      </c>
    </row>
    <row r="183" spans="1:11">
      <c r="A183" s="40">
        <v>178</v>
      </c>
      <c r="B183" s="42" t="s">
        <v>844</v>
      </c>
      <c r="C183" s="42" t="s">
        <v>776</v>
      </c>
      <c r="D183" s="42" t="s">
        <v>777</v>
      </c>
      <c r="E183" s="42" t="s">
        <v>1368</v>
      </c>
      <c r="F183" s="42" t="s">
        <v>846</v>
      </c>
      <c r="G183" s="40" t="s">
        <v>30</v>
      </c>
      <c r="H183" s="42" t="s">
        <v>21</v>
      </c>
      <c r="I183" s="42" t="s">
        <v>1082</v>
      </c>
      <c r="J183" s="120">
        <f>VLOOKUP(F183,Cargos!$B$5:$BK$319,62,0)</f>
        <v>89.52</v>
      </c>
      <c r="K183" s="18" t="str">
        <f t="shared" si="2"/>
        <v>aplica</v>
      </c>
    </row>
    <row r="184" spans="1:11">
      <c r="A184" s="40">
        <v>179</v>
      </c>
      <c r="B184" s="42" t="s">
        <v>847</v>
      </c>
      <c r="C184" s="42" t="s">
        <v>776</v>
      </c>
      <c r="D184" s="42" t="s">
        <v>777</v>
      </c>
      <c r="E184" s="42" t="s">
        <v>1198</v>
      </c>
      <c r="F184" s="42" t="s">
        <v>849</v>
      </c>
      <c r="G184" s="40" t="s">
        <v>30</v>
      </c>
      <c r="H184" s="42" t="s">
        <v>21</v>
      </c>
      <c r="I184" s="42" t="s">
        <v>1082</v>
      </c>
      <c r="J184" s="120">
        <f>VLOOKUP(F184,Cargos!$B$5:$BK$319,62,0)</f>
        <v>90.12</v>
      </c>
      <c r="K184" s="18" t="str">
        <f t="shared" si="2"/>
        <v>aplica</v>
      </c>
    </row>
    <row r="185" spans="1:11">
      <c r="A185" s="40">
        <v>180</v>
      </c>
      <c r="B185" s="42" t="s">
        <v>850</v>
      </c>
      <c r="C185" s="42" t="s">
        <v>776</v>
      </c>
      <c r="D185" s="42" t="s">
        <v>777</v>
      </c>
      <c r="E185" s="42" t="s">
        <v>1199</v>
      </c>
      <c r="F185" s="42" t="s">
        <v>852</v>
      </c>
      <c r="G185" s="40" t="s">
        <v>30</v>
      </c>
      <c r="H185" s="42" t="s">
        <v>21</v>
      </c>
      <c r="I185" s="42" t="s">
        <v>1082</v>
      </c>
      <c r="J185" s="120">
        <f>VLOOKUP(F185,Cargos!$B$5:$BK$319,62,0)</f>
        <v>90.12</v>
      </c>
      <c r="K185" s="18" t="str">
        <f t="shared" si="2"/>
        <v>aplica</v>
      </c>
    </row>
    <row r="186" spans="1:11">
      <c r="A186" s="40">
        <v>181</v>
      </c>
      <c r="B186" s="42" t="s">
        <v>853</v>
      </c>
      <c r="C186" s="42" t="s">
        <v>776</v>
      </c>
      <c r="D186" s="42" t="s">
        <v>777</v>
      </c>
      <c r="E186" s="42" t="s">
        <v>1200</v>
      </c>
      <c r="F186" s="42" t="s">
        <v>855</v>
      </c>
      <c r="G186" s="40" t="s">
        <v>30</v>
      </c>
      <c r="H186" s="42" t="s">
        <v>21</v>
      </c>
      <c r="I186" s="42" t="s">
        <v>1082</v>
      </c>
      <c r="J186" s="120">
        <f>VLOOKUP(F186,Cargos!$B$5:$BK$319,62,0)</f>
        <v>90.17</v>
      </c>
      <c r="K186" s="18" t="str">
        <f t="shared" si="2"/>
        <v>aplica</v>
      </c>
    </row>
    <row r="187" spans="1:11">
      <c r="A187" s="40">
        <v>182</v>
      </c>
      <c r="B187" s="42" t="s">
        <v>856</v>
      </c>
      <c r="C187" s="42" t="s">
        <v>776</v>
      </c>
      <c r="D187" s="42" t="s">
        <v>777</v>
      </c>
      <c r="E187" s="42" t="s">
        <v>1201</v>
      </c>
      <c r="F187" s="42" t="s">
        <v>858</v>
      </c>
      <c r="G187" s="40" t="s">
        <v>30</v>
      </c>
      <c r="H187" s="42" t="s">
        <v>21</v>
      </c>
      <c r="I187" s="42" t="s">
        <v>1082</v>
      </c>
      <c r="J187" s="120">
        <f>VLOOKUP(F187,Cargos!$B$5:$BK$319,62,0)</f>
        <v>90.87</v>
      </c>
      <c r="K187" s="18" t="str">
        <f t="shared" si="2"/>
        <v>aplica</v>
      </c>
    </row>
    <row r="188" spans="1:11">
      <c r="A188" s="40">
        <v>183</v>
      </c>
      <c r="B188" s="42" t="s">
        <v>859</v>
      </c>
      <c r="C188" s="42" t="s">
        <v>776</v>
      </c>
      <c r="D188" s="42" t="s">
        <v>777</v>
      </c>
      <c r="E188" s="42" t="s">
        <v>1202</v>
      </c>
      <c r="F188" s="42" t="s">
        <v>852</v>
      </c>
      <c r="G188" s="40" t="s">
        <v>30</v>
      </c>
      <c r="H188" s="42" t="s">
        <v>21</v>
      </c>
      <c r="I188" s="42" t="s">
        <v>1082</v>
      </c>
      <c r="J188" s="120">
        <f>VLOOKUP(F188,Cargos!$B$5:$BK$319,62,0)</f>
        <v>90.12</v>
      </c>
      <c r="K188" s="18" t="str">
        <f t="shared" si="2"/>
        <v>aplica</v>
      </c>
    </row>
    <row r="189" spans="1:11">
      <c r="A189" s="40">
        <v>184</v>
      </c>
      <c r="B189" s="42" t="s">
        <v>861</v>
      </c>
      <c r="C189" s="42" t="s">
        <v>776</v>
      </c>
      <c r="D189" s="42" t="s">
        <v>777</v>
      </c>
      <c r="E189" s="42" t="s">
        <v>1203</v>
      </c>
      <c r="F189" s="42" t="s">
        <v>863</v>
      </c>
      <c r="G189" s="40" t="s">
        <v>30</v>
      </c>
      <c r="H189" s="42" t="s">
        <v>21</v>
      </c>
      <c r="I189" s="42" t="s">
        <v>1082</v>
      </c>
      <c r="J189" s="120">
        <f>VLOOKUP(F189,Cargos!$B$5:$BK$319,62,0)</f>
        <v>90.54</v>
      </c>
      <c r="K189" s="18" t="str">
        <f t="shared" si="2"/>
        <v>aplica</v>
      </c>
    </row>
    <row r="190" spans="1:11">
      <c r="A190" s="40">
        <v>185</v>
      </c>
      <c r="B190" s="42" t="s">
        <v>864</v>
      </c>
      <c r="C190" s="42" t="s">
        <v>776</v>
      </c>
      <c r="D190" s="42" t="s">
        <v>777</v>
      </c>
      <c r="E190" s="42" t="s">
        <v>1204</v>
      </c>
      <c r="F190" s="42" t="s">
        <v>866</v>
      </c>
      <c r="G190" s="40" t="s">
        <v>30</v>
      </c>
      <c r="H190" s="42" t="s">
        <v>21</v>
      </c>
      <c r="I190" s="42" t="s">
        <v>1082</v>
      </c>
      <c r="J190" s="120">
        <f>VLOOKUP(F190,Cargos!$B$5:$BK$319,62,0)</f>
        <v>89.8</v>
      </c>
      <c r="K190" s="18" t="str">
        <f t="shared" si="2"/>
        <v>aplica</v>
      </c>
    </row>
    <row r="191" spans="1:11">
      <c r="A191" s="40">
        <v>186</v>
      </c>
      <c r="B191" s="42" t="s">
        <v>934</v>
      </c>
      <c r="C191" s="42" t="s">
        <v>932</v>
      </c>
      <c r="D191" s="42" t="s">
        <v>933</v>
      </c>
      <c r="E191" s="42" t="s">
        <v>935</v>
      </c>
      <c r="F191" s="42" t="s">
        <v>936</v>
      </c>
      <c r="G191" s="40">
        <v>4</v>
      </c>
      <c r="H191" s="42" t="s">
        <v>21</v>
      </c>
      <c r="I191" s="42" t="s">
        <v>1082</v>
      </c>
      <c r="J191" s="120">
        <f>VLOOKUP(F191,Cargos!$B$5:$BK$319,62,0)</f>
        <v>98.7</v>
      </c>
      <c r="K191" s="18" t="str">
        <f t="shared" si="2"/>
        <v>aplica</v>
      </c>
    </row>
    <row r="192" spans="1:11">
      <c r="A192" s="40">
        <v>187</v>
      </c>
      <c r="B192" s="42" t="s">
        <v>937</v>
      </c>
      <c r="C192" s="42" t="s">
        <v>932</v>
      </c>
      <c r="D192" s="42" t="s">
        <v>933</v>
      </c>
      <c r="E192" s="42" t="s">
        <v>1207</v>
      </c>
      <c r="F192" s="42" t="s">
        <v>939</v>
      </c>
      <c r="G192" s="40" t="s">
        <v>30</v>
      </c>
      <c r="H192" s="42" t="s">
        <v>21</v>
      </c>
      <c r="I192" s="42" t="s">
        <v>1082</v>
      </c>
      <c r="J192" s="120">
        <f>VLOOKUP(F192,Cargos!$B$5:$BK$319,62,0)</f>
        <v>130.69</v>
      </c>
      <c r="K192" s="18" t="str">
        <f t="shared" si="2"/>
        <v>aplica</v>
      </c>
    </row>
    <row r="193" spans="1:11">
      <c r="A193" s="40">
        <v>188</v>
      </c>
      <c r="B193" s="42" t="s">
        <v>942</v>
      </c>
      <c r="C193" s="42" t="s">
        <v>940</v>
      </c>
      <c r="D193" s="42" t="s">
        <v>941</v>
      </c>
      <c r="E193" s="42" t="s">
        <v>943</v>
      </c>
      <c r="F193" s="42" t="s">
        <v>944</v>
      </c>
      <c r="G193" s="40">
        <v>2</v>
      </c>
      <c r="H193" s="42" t="s">
        <v>1076</v>
      </c>
      <c r="I193" s="42" t="s">
        <v>1082</v>
      </c>
      <c r="J193" s="120">
        <f>VLOOKUP(F193,Cargos!$B$5:$BK$319,62,0)</f>
        <v>59.97</v>
      </c>
      <c r="K193" s="18" t="str">
        <f t="shared" si="2"/>
        <v>aplica</v>
      </c>
    </row>
    <row r="194" spans="1:11">
      <c r="A194" s="40">
        <v>189</v>
      </c>
      <c r="B194" s="42" t="s">
        <v>945</v>
      </c>
      <c r="C194" s="42" t="s">
        <v>940</v>
      </c>
      <c r="D194" s="42" t="s">
        <v>941</v>
      </c>
      <c r="E194" s="42" t="s">
        <v>946</v>
      </c>
      <c r="F194" s="42" t="s">
        <v>947</v>
      </c>
      <c r="G194" s="40">
        <v>2</v>
      </c>
      <c r="H194" s="42" t="s">
        <v>1076</v>
      </c>
      <c r="I194" s="42" t="s">
        <v>22</v>
      </c>
      <c r="J194" s="120">
        <f>VLOOKUP(F194,Cargos!$B$5:$BK$319,62,0)</f>
        <v>46.99</v>
      </c>
      <c r="K194" s="18" t="str">
        <f t="shared" si="2"/>
        <v>no aplica</v>
      </c>
    </row>
    <row r="195" spans="1:11">
      <c r="A195" s="40">
        <v>190</v>
      </c>
      <c r="B195" s="42" t="s">
        <v>948</v>
      </c>
      <c r="C195" s="42" t="s">
        <v>940</v>
      </c>
      <c r="D195" s="42" t="s">
        <v>941</v>
      </c>
      <c r="E195" s="42" t="s">
        <v>949</v>
      </c>
      <c r="F195" s="42" t="s">
        <v>950</v>
      </c>
      <c r="G195" s="40">
        <v>3</v>
      </c>
      <c r="H195" s="42" t="s">
        <v>1076</v>
      </c>
      <c r="I195" s="42" t="s">
        <v>1082</v>
      </c>
      <c r="J195" s="120">
        <f>VLOOKUP(F195,Cargos!$B$5:$BK$319,62,0)</f>
        <v>64.150000000000006</v>
      </c>
      <c r="K195" s="18" t="str">
        <f t="shared" si="2"/>
        <v>aplica</v>
      </c>
    </row>
    <row r="196" spans="1:11">
      <c r="A196" s="40">
        <v>191</v>
      </c>
      <c r="B196" s="42" t="s">
        <v>951</v>
      </c>
      <c r="C196" s="42" t="s">
        <v>940</v>
      </c>
      <c r="D196" s="42" t="s">
        <v>941</v>
      </c>
      <c r="E196" s="42" t="s">
        <v>952</v>
      </c>
      <c r="F196" s="42" t="s">
        <v>953</v>
      </c>
      <c r="G196" s="40">
        <v>3</v>
      </c>
      <c r="H196" s="42" t="s">
        <v>1076</v>
      </c>
      <c r="I196" s="42" t="s">
        <v>1082</v>
      </c>
      <c r="J196" s="120">
        <f>VLOOKUP(F196,Cargos!$B$5:$BK$319,62,0)</f>
        <v>61.59</v>
      </c>
      <c r="K196" s="18" t="str">
        <f t="shared" si="2"/>
        <v>aplica</v>
      </c>
    </row>
    <row r="197" spans="1:11">
      <c r="A197" s="40">
        <v>192</v>
      </c>
      <c r="B197" s="42" t="s">
        <v>954</v>
      </c>
      <c r="C197" s="42" t="s">
        <v>940</v>
      </c>
      <c r="D197" s="42" t="s">
        <v>941</v>
      </c>
      <c r="E197" s="42" t="s">
        <v>1208</v>
      </c>
      <c r="F197" s="42" t="s">
        <v>956</v>
      </c>
      <c r="G197" s="40" t="s">
        <v>30</v>
      </c>
      <c r="H197" s="42" t="s">
        <v>21</v>
      </c>
      <c r="I197" s="42" t="s">
        <v>1082</v>
      </c>
      <c r="J197" s="120">
        <f>VLOOKUP(F197,Cargos!$B$5:$BK$319,62,0)</f>
        <v>89.07</v>
      </c>
      <c r="K197" s="18" t="str">
        <f t="shared" si="2"/>
        <v>aplica</v>
      </c>
    </row>
    <row r="198" spans="1:11">
      <c r="A198" s="40">
        <v>193</v>
      </c>
      <c r="B198" s="42" t="s">
        <v>1058</v>
      </c>
      <c r="C198" s="42" t="s">
        <v>940</v>
      </c>
      <c r="D198" s="42" t="s">
        <v>941</v>
      </c>
      <c r="E198" s="42" t="s">
        <v>1209</v>
      </c>
      <c r="F198" s="42" t="s">
        <v>956</v>
      </c>
      <c r="G198" s="40" t="s">
        <v>30</v>
      </c>
      <c r="H198" s="42" t="s">
        <v>21</v>
      </c>
      <c r="I198" s="42" t="s">
        <v>1082</v>
      </c>
      <c r="J198" s="120">
        <f>VLOOKUP(F198,Cargos!$B$5:$BK$319,62,0)</f>
        <v>89.07</v>
      </c>
      <c r="K198" s="18" t="str">
        <f t="shared" ref="K198:K261" si="3">IF(J198&gt;$K$5,"aplica","no aplica")</f>
        <v>aplica</v>
      </c>
    </row>
    <row r="199" spans="1:11">
      <c r="A199" s="40">
        <v>194</v>
      </c>
      <c r="B199" s="42" t="s">
        <v>208</v>
      </c>
      <c r="C199" s="42" t="s">
        <v>206</v>
      </c>
      <c r="D199" s="42" t="s">
        <v>207</v>
      </c>
      <c r="E199" s="42" t="s">
        <v>209</v>
      </c>
      <c r="F199" s="42" t="s">
        <v>210</v>
      </c>
      <c r="G199" s="40">
        <v>2</v>
      </c>
      <c r="H199" s="42" t="s">
        <v>1076</v>
      </c>
      <c r="I199" s="42" t="s">
        <v>1082</v>
      </c>
      <c r="J199" s="120">
        <f>VLOOKUP(F199,Cargos!$B$5:$BK$319,62,0)</f>
        <v>63.47</v>
      </c>
      <c r="K199" s="18" t="str">
        <f t="shared" si="3"/>
        <v>aplica</v>
      </c>
    </row>
    <row r="200" spans="1:11">
      <c r="A200" s="40">
        <v>195</v>
      </c>
      <c r="B200" s="42" t="s">
        <v>211</v>
      </c>
      <c r="C200" s="42" t="s">
        <v>206</v>
      </c>
      <c r="D200" s="42" t="s">
        <v>207</v>
      </c>
      <c r="E200" s="42" t="s">
        <v>212</v>
      </c>
      <c r="F200" s="42" t="s">
        <v>213</v>
      </c>
      <c r="G200" s="40">
        <v>2</v>
      </c>
      <c r="H200" s="42" t="s">
        <v>1076</v>
      </c>
      <c r="I200" s="42" t="s">
        <v>1082</v>
      </c>
      <c r="J200" s="120">
        <f>VLOOKUP(F200,Cargos!$B$5:$BK$319,62,0)</f>
        <v>65.83</v>
      </c>
      <c r="K200" s="18" t="str">
        <f t="shared" si="3"/>
        <v>aplica</v>
      </c>
    </row>
    <row r="201" spans="1:11">
      <c r="A201" s="40">
        <v>196</v>
      </c>
      <c r="B201" s="42" t="s">
        <v>214</v>
      </c>
      <c r="C201" s="42" t="s">
        <v>206</v>
      </c>
      <c r="D201" s="42" t="s">
        <v>207</v>
      </c>
      <c r="E201" s="42" t="s">
        <v>215</v>
      </c>
      <c r="F201" s="42" t="s">
        <v>216</v>
      </c>
      <c r="G201" s="40">
        <v>2</v>
      </c>
      <c r="H201" s="42" t="s">
        <v>1076</v>
      </c>
      <c r="I201" s="42" t="s">
        <v>1082</v>
      </c>
      <c r="J201" s="120">
        <f>VLOOKUP(F201,Cargos!$B$5:$BK$319,62,0)</f>
        <v>64.23</v>
      </c>
      <c r="K201" s="18" t="str">
        <f t="shared" si="3"/>
        <v>aplica</v>
      </c>
    </row>
    <row r="202" spans="1:11">
      <c r="A202" s="40">
        <v>197</v>
      </c>
      <c r="B202" s="42" t="s">
        <v>220</v>
      </c>
      <c r="C202" s="42" t="s">
        <v>206</v>
      </c>
      <c r="D202" s="42" t="s">
        <v>207</v>
      </c>
      <c r="E202" s="42" t="s">
        <v>221</v>
      </c>
      <c r="F202" s="42" t="s">
        <v>222</v>
      </c>
      <c r="G202" s="40">
        <v>2</v>
      </c>
      <c r="H202" s="42" t="s">
        <v>1076</v>
      </c>
      <c r="I202" s="42" t="s">
        <v>1082</v>
      </c>
      <c r="J202" s="120">
        <f>VLOOKUP(F202,Cargos!$B$5:$BK$319,62,0)</f>
        <v>66.59</v>
      </c>
      <c r="K202" s="18" t="str">
        <f t="shared" si="3"/>
        <v>aplica</v>
      </c>
    </row>
    <row r="203" spans="1:11">
      <c r="A203" s="40">
        <v>198</v>
      </c>
      <c r="B203" s="42" t="s">
        <v>223</v>
      </c>
      <c r="C203" s="42" t="s">
        <v>206</v>
      </c>
      <c r="D203" s="42" t="s">
        <v>207</v>
      </c>
      <c r="E203" s="42" t="s">
        <v>224</v>
      </c>
      <c r="F203" s="42" t="s">
        <v>225</v>
      </c>
      <c r="G203" s="40">
        <v>2</v>
      </c>
      <c r="H203" s="42" t="s">
        <v>1076</v>
      </c>
      <c r="I203" s="42" t="s">
        <v>1082</v>
      </c>
      <c r="J203" s="120">
        <f>VLOOKUP(F203,Cargos!$B$5:$BK$319,62,0)</f>
        <v>64.510000000000005</v>
      </c>
      <c r="K203" s="18" t="str">
        <f t="shared" si="3"/>
        <v>aplica</v>
      </c>
    </row>
    <row r="204" spans="1:11">
      <c r="A204" s="40">
        <v>199</v>
      </c>
      <c r="B204" s="42" t="s">
        <v>217</v>
      </c>
      <c r="C204" s="42" t="s">
        <v>206</v>
      </c>
      <c r="D204" s="42" t="s">
        <v>207</v>
      </c>
      <c r="E204" s="42" t="s">
        <v>218</v>
      </c>
      <c r="F204" s="42" t="s">
        <v>219</v>
      </c>
      <c r="G204" s="40">
        <v>3</v>
      </c>
      <c r="H204" s="42" t="s">
        <v>1076</v>
      </c>
      <c r="I204" s="42" t="s">
        <v>1082</v>
      </c>
      <c r="J204" s="120">
        <f>VLOOKUP(F204,Cargos!$B$5:$BK$319,62,0)</f>
        <v>67.400000000000006</v>
      </c>
      <c r="K204" s="18" t="str">
        <f t="shared" si="3"/>
        <v>aplica</v>
      </c>
    </row>
    <row r="205" spans="1:11">
      <c r="A205" s="40">
        <v>200</v>
      </c>
      <c r="B205" s="42" t="s">
        <v>226</v>
      </c>
      <c r="C205" s="42" t="s">
        <v>206</v>
      </c>
      <c r="D205" s="42" t="s">
        <v>207</v>
      </c>
      <c r="E205" s="42" t="s">
        <v>227</v>
      </c>
      <c r="F205" s="42" t="s">
        <v>228</v>
      </c>
      <c r="G205" s="40">
        <v>3</v>
      </c>
      <c r="H205" s="42" t="s">
        <v>1076</v>
      </c>
      <c r="I205" s="42" t="s">
        <v>1082</v>
      </c>
      <c r="J205" s="120">
        <f>VLOOKUP(F205,Cargos!$B$5:$BK$319,62,0)</f>
        <v>67.400000000000006</v>
      </c>
      <c r="K205" s="18" t="str">
        <f t="shared" si="3"/>
        <v>aplica</v>
      </c>
    </row>
    <row r="206" spans="1:11">
      <c r="A206" s="40">
        <v>201</v>
      </c>
      <c r="B206" s="42" t="s">
        <v>244</v>
      </c>
      <c r="C206" s="42" t="s">
        <v>206</v>
      </c>
      <c r="D206" s="42" t="s">
        <v>207</v>
      </c>
      <c r="E206" s="42" t="s">
        <v>245</v>
      </c>
      <c r="F206" s="42" t="s">
        <v>246</v>
      </c>
      <c r="G206" s="40">
        <v>3</v>
      </c>
      <c r="H206" s="42" t="s">
        <v>1076</v>
      </c>
      <c r="I206" s="42" t="s">
        <v>1082</v>
      </c>
      <c r="J206" s="120">
        <f>VLOOKUP(F206,Cargos!$B$5:$BK$319,62,0)</f>
        <v>66.92</v>
      </c>
      <c r="K206" s="18" t="str">
        <f t="shared" si="3"/>
        <v>aplica</v>
      </c>
    </row>
    <row r="207" spans="1:11">
      <c r="A207" s="40">
        <v>202</v>
      </c>
      <c r="B207" s="42" t="s">
        <v>271</v>
      </c>
      <c r="C207" s="42" t="s">
        <v>206</v>
      </c>
      <c r="D207" s="42" t="s">
        <v>207</v>
      </c>
      <c r="E207" s="42" t="s">
        <v>272</v>
      </c>
      <c r="F207" s="42" t="s">
        <v>273</v>
      </c>
      <c r="G207" s="40">
        <v>3</v>
      </c>
      <c r="H207" s="42" t="s">
        <v>1076</v>
      </c>
      <c r="I207" s="42" t="s">
        <v>1082</v>
      </c>
      <c r="J207" s="120">
        <f>VLOOKUP(F207,Cargos!$B$5:$BK$319,62,0)</f>
        <v>66.92</v>
      </c>
      <c r="K207" s="18" t="str">
        <f t="shared" si="3"/>
        <v>aplica</v>
      </c>
    </row>
    <row r="208" spans="1:11">
      <c r="A208" s="40">
        <v>203</v>
      </c>
      <c r="B208" s="42" t="s">
        <v>283</v>
      </c>
      <c r="C208" s="42" t="s">
        <v>206</v>
      </c>
      <c r="D208" s="42" t="s">
        <v>207</v>
      </c>
      <c r="E208" s="42" t="s">
        <v>1155</v>
      </c>
      <c r="F208" s="42" t="s">
        <v>219</v>
      </c>
      <c r="G208" s="40">
        <v>3</v>
      </c>
      <c r="H208" s="42" t="s">
        <v>1076</v>
      </c>
      <c r="I208" s="42" t="s">
        <v>1082</v>
      </c>
      <c r="J208" s="120">
        <f>VLOOKUP(F208,Cargos!$B$5:$BK$319,62,0)</f>
        <v>67.400000000000006</v>
      </c>
      <c r="K208" s="18" t="str">
        <f t="shared" si="3"/>
        <v>aplica</v>
      </c>
    </row>
    <row r="209" spans="1:11">
      <c r="A209" s="40">
        <v>204</v>
      </c>
      <c r="B209" s="42" t="s">
        <v>285</v>
      </c>
      <c r="C209" s="42" t="s">
        <v>206</v>
      </c>
      <c r="D209" s="42" t="s">
        <v>207</v>
      </c>
      <c r="E209" s="42" t="s">
        <v>1156</v>
      </c>
      <c r="F209" s="42" t="s">
        <v>287</v>
      </c>
      <c r="G209" s="40">
        <v>3</v>
      </c>
      <c r="H209" s="42" t="s">
        <v>1076</v>
      </c>
      <c r="I209" s="42" t="s">
        <v>1082</v>
      </c>
      <c r="J209" s="120">
        <f>VLOOKUP(F209,Cargos!$B$5:$BK$319,62,0)</f>
        <v>67.42</v>
      </c>
      <c r="K209" s="18" t="str">
        <f t="shared" si="3"/>
        <v>aplica</v>
      </c>
    </row>
    <row r="210" spans="1:11">
      <c r="A210" s="40">
        <v>205</v>
      </c>
      <c r="B210" s="42" t="s">
        <v>294</v>
      </c>
      <c r="C210" s="42" t="s">
        <v>206</v>
      </c>
      <c r="D210" s="42" t="s">
        <v>207</v>
      </c>
      <c r="E210" s="42" t="s">
        <v>1157</v>
      </c>
      <c r="F210" s="42" t="s">
        <v>296</v>
      </c>
      <c r="G210" s="40">
        <v>3</v>
      </c>
      <c r="H210" s="42" t="s">
        <v>1076</v>
      </c>
      <c r="I210" s="42" t="s">
        <v>1082</v>
      </c>
      <c r="J210" s="120">
        <f>VLOOKUP(F210,Cargos!$B$5:$BK$319,62,0)</f>
        <v>67.400000000000006</v>
      </c>
      <c r="K210" s="18" t="str">
        <f t="shared" si="3"/>
        <v>aplica</v>
      </c>
    </row>
    <row r="211" spans="1:11">
      <c r="A211" s="40">
        <v>206</v>
      </c>
      <c r="B211" s="42" t="s">
        <v>297</v>
      </c>
      <c r="C211" s="42" t="s">
        <v>206</v>
      </c>
      <c r="D211" s="42" t="s">
        <v>207</v>
      </c>
      <c r="E211" s="42" t="s">
        <v>1158</v>
      </c>
      <c r="F211" s="42" t="s">
        <v>287</v>
      </c>
      <c r="G211" s="40">
        <v>3</v>
      </c>
      <c r="H211" s="42" t="s">
        <v>1076</v>
      </c>
      <c r="I211" s="42" t="s">
        <v>1082</v>
      </c>
      <c r="J211" s="120">
        <f>VLOOKUP(F211,Cargos!$B$5:$BK$319,62,0)</f>
        <v>67.42</v>
      </c>
      <c r="K211" s="18" t="str">
        <f t="shared" si="3"/>
        <v>aplica</v>
      </c>
    </row>
    <row r="212" spans="1:11">
      <c r="A212" s="40">
        <v>207</v>
      </c>
      <c r="B212" s="42" t="s">
        <v>305</v>
      </c>
      <c r="C212" s="42" t="s">
        <v>206</v>
      </c>
      <c r="D212" s="42" t="s">
        <v>207</v>
      </c>
      <c r="E212" s="42" t="s">
        <v>306</v>
      </c>
      <c r="F212" s="42" t="s">
        <v>307</v>
      </c>
      <c r="G212" s="40">
        <v>3</v>
      </c>
      <c r="H212" s="42" t="s">
        <v>1076</v>
      </c>
      <c r="I212" s="42" t="s">
        <v>1082</v>
      </c>
      <c r="J212" s="120">
        <f>VLOOKUP(F212,Cargos!$B$5:$BK$319,62,0)</f>
        <v>67.400000000000006</v>
      </c>
      <c r="K212" s="18" t="str">
        <f t="shared" si="3"/>
        <v>aplica</v>
      </c>
    </row>
    <row r="213" spans="1:11">
      <c r="A213" s="40">
        <v>208</v>
      </c>
      <c r="B213" s="42" t="s">
        <v>235</v>
      </c>
      <c r="C213" s="42" t="s">
        <v>206</v>
      </c>
      <c r="D213" s="42" t="s">
        <v>207</v>
      </c>
      <c r="E213" s="42" t="s">
        <v>1150</v>
      </c>
      <c r="F213" s="42" t="s">
        <v>237</v>
      </c>
      <c r="G213" s="40">
        <v>4</v>
      </c>
      <c r="H213" s="42" t="s">
        <v>21</v>
      </c>
      <c r="I213" s="42" t="s">
        <v>1082</v>
      </c>
      <c r="J213" s="120">
        <f>VLOOKUP(F213,Cargos!$B$5:$BK$319,62,0)</f>
        <v>74.489999999999995</v>
      </c>
      <c r="K213" s="18" t="str">
        <f t="shared" si="3"/>
        <v>aplica</v>
      </c>
    </row>
    <row r="214" spans="1:11">
      <c r="A214" s="40">
        <v>209</v>
      </c>
      <c r="B214" s="42" t="s">
        <v>238</v>
      </c>
      <c r="C214" s="42" t="s">
        <v>206</v>
      </c>
      <c r="D214" s="42" t="s">
        <v>207</v>
      </c>
      <c r="E214" s="42" t="s">
        <v>1151</v>
      </c>
      <c r="F214" s="42" t="s">
        <v>240</v>
      </c>
      <c r="G214" s="40">
        <v>4</v>
      </c>
      <c r="H214" s="42" t="s">
        <v>21</v>
      </c>
      <c r="I214" s="42" t="s">
        <v>1082</v>
      </c>
      <c r="J214" s="120">
        <f>VLOOKUP(F214,Cargos!$B$5:$BK$319,62,0)</f>
        <v>74.489999999999995</v>
      </c>
      <c r="K214" s="18" t="str">
        <f t="shared" si="3"/>
        <v>aplica</v>
      </c>
    </row>
    <row r="215" spans="1:11">
      <c r="A215" s="40">
        <v>210</v>
      </c>
      <c r="B215" s="42" t="s">
        <v>241</v>
      </c>
      <c r="C215" s="42" t="s">
        <v>206</v>
      </c>
      <c r="D215" s="42" t="s">
        <v>207</v>
      </c>
      <c r="E215" s="42" t="s">
        <v>242</v>
      </c>
      <c r="F215" s="42" t="s">
        <v>243</v>
      </c>
      <c r="G215" s="40">
        <v>4</v>
      </c>
      <c r="H215" s="42" t="s">
        <v>21</v>
      </c>
      <c r="I215" s="42" t="s">
        <v>1082</v>
      </c>
      <c r="J215" s="120">
        <f>VLOOKUP(F215,Cargos!$B$5:$BK$319,62,0)</f>
        <v>74.19</v>
      </c>
      <c r="K215" s="18" t="str">
        <f t="shared" si="3"/>
        <v>aplica</v>
      </c>
    </row>
    <row r="216" spans="1:11">
      <c r="A216" s="40">
        <v>211</v>
      </c>
      <c r="B216" s="42" t="s">
        <v>250</v>
      </c>
      <c r="C216" s="42" t="s">
        <v>206</v>
      </c>
      <c r="D216" s="42" t="s">
        <v>207</v>
      </c>
      <c r="E216" s="42" t="s">
        <v>1152</v>
      </c>
      <c r="F216" s="42" t="s">
        <v>252</v>
      </c>
      <c r="G216" s="40">
        <v>4</v>
      </c>
      <c r="H216" s="42" t="s">
        <v>21</v>
      </c>
      <c r="I216" s="42" t="s">
        <v>1082</v>
      </c>
      <c r="J216" s="120">
        <f>VLOOKUP(F216,Cargos!$B$5:$BK$319,62,0)</f>
        <v>74.489999999999995</v>
      </c>
      <c r="K216" s="18" t="str">
        <f t="shared" si="3"/>
        <v>aplica</v>
      </c>
    </row>
    <row r="217" spans="1:11">
      <c r="A217" s="40">
        <v>212</v>
      </c>
      <c r="B217" s="42" t="s">
        <v>259</v>
      </c>
      <c r="C217" s="42" t="s">
        <v>206</v>
      </c>
      <c r="D217" s="42" t="s">
        <v>207</v>
      </c>
      <c r="E217" s="42" t="s">
        <v>260</v>
      </c>
      <c r="F217" s="42" t="s">
        <v>261</v>
      </c>
      <c r="G217" s="40">
        <v>4</v>
      </c>
      <c r="H217" s="42" t="s">
        <v>21</v>
      </c>
      <c r="I217" s="42" t="s">
        <v>1082</v>
      </c>
      <c r="J217" s="120">
        <f>VLOOKUP(F217,Cargos!$B$5:$BK$319,62,0)</f>
        <v>74.19</v>
      </c>
      <c r="K217" s="18" t="str">
        <f t="shared" si="3"/>
        <v>aplica</v>
      </c>
    </row>
    <row r="218" spans="1:11">
      <c r="A218" s="40">
        <v>213</v>
      </c>
      <c r="B218" s="42" t="s">
        <v>280</v>
      </c>
      <c r="C218" s="42" t="s">
        <v>206</v>
      </c>
      <c r="D218" s="42" t="s">
        <v>207</v>
      </c>
      <c r="E218" s="42" t="s">
        <v>281</v>
      </c>
      <c r="F218" s="42" t="s">
        <v>282</v>
      </c>
      <c r="G218" s="40">
        <v>4</v>
      </c>
      <c r="H218" s="42" t="s">
        <v>21</v>
      </c>
      <c r="I218" s="42" t="s">
        <v>1082</v>
      </c>
      <c r="J218" s="120">
        <f>VLOOKUP(F218,Cargos!$B$5:$BK$319,62,0)</f>
        <v>74.77</v>
      </c>
      <c r="K218" s="18" t="str">
        <f t="shared" si="3"/>
        <v>aplica</v>
      </c>
    </row>
    <row r="219" spans="1:11">
      <c r="A219" s="40">
        <v>214</v>
      </c>
      <c r="B219" s="42" t="s">
        <v>291</v>
      </c>
      <c r="C219" s="42" t="s">
        <v>206</v>
      </c>
      <c r="D219" s="42" t="s">
        <v>207</v>
      </c>
      <c r="E219" s="42" t="s">
        <v>292</v>
      </c>
      <c r="F219" s="42" t="s">
        <v>293</v>
      </c>
      <c r="G219" s="40">
        <v>4</v>
      </c>
      <c r="H219" s="42" t="s">
        <v>21</v>
      </c>
      <c r="I219" s="42" t="s">
        <v>1082</v>
      </c>
      <c r="J219" s="120">
        <f>VLOOKUP(F219,Cargos!$B$5:$BK$319,62,0)</f>
        <v>74.19</v>
      </c>
      <c r="K219" s="18" t="str">
        <f t="shared" si="3"/>
        <v>aplica</v>
      </c>
    </row>
    <row r="220" spans="1:11">
      <c r="A220" s="40">
        <v>215</v>
      </c>
      <c r="B220" s="42" t="s">
        <v>229</v>
      </c>
      <c r="C220" s="42" t="s">
        <v>206</v>
      </c>
      <c r="D220" s="42" t="s">
        <v>207</v>
      </c>
      <c r="E220" s="42" t="s">
        <v>230</v>
      </c>
      <c r="F220" s="42" t="s">
        <v>231</v>
      </c>
      <c r="G220" s="40">
        <v>5</v>
      </c>
      <c r="H220" s="42" t="s">
        <v>21</v>
      </c>
      <c r="I220" s="42" t="s">
        <v>1082</v>
      </c>
      <c r="J220" s="120">
        <f>VLOOKUP(F220,Cargos!$B$5:$BK$319,62,0)</f>
        <v>82.77</v>
      </c>
      <c r="K220" s="18" t="str">
        <f t="shared" si="3"/>
        <v>aplica</v>
      </c>
    </row>
    <row r="221" spans="1:11">
      <c r="A221" s="40">
        <v>216</v>
      </c>
      <c r="B221" s="42" t="s">
        <v>232</v>
      </c>
      <c r="C221" s="42" t="s">
        <v>206</v>
      </c>
      <c r="D221" s="42" t="s">
        <v>207</v>
      </c>
      <c r="E221" s="42" t="s">
        <v>233</v>
      </c>
      <c r="F221" s="42" t="s">
        <v>234</v>
      </c>
      <c r="G221" s="40">
        <v>5</v>
      </c>
      <c r="H221" s="42" t="s">
        <v>21</v>
      </c>
      <c r="I221" s="42" t="s">
        <v>1082</v>
      </c>
      <c r="J221" s="120">
        <f>VLOOKUP(F221,Cargos!$B$5:$BK$319,62,0)</f>
        <v>82.77</v>
      </c>
      <c r="K221" s="18" t="str">
        <f t="shared" si="3"/>
        <v>aplica</v>
      </c>
    </row>
    <row r="222" spans="1:11">
      <c r="A222" s="40">
        <v>217</v>
      </c>
      <c r="B222" s="42" t="s">
        <v>253</v>
      </c>
      <c r="C222" s="42" t="s">
        <v>206</v>
      </c>
      <c r="D222" s="42" t="s">
        <v>207</v>
      </c>
      <c r="E222" s="42" t="s">
        <v>1153</v>
      </c>
      <c r="F222" s="42" t="s">
        <v>255</v>
      </c>
      <c r="G222" s="40">
        <v>5</v>
      </c>
      <c r="H222" s="42" t="s">
        <v>21</v>
      </c>
      <c r="I222" s="42" t="s">
        <v>1082</v>
      </c>
      <c r="J222" s="120">
        <f>VLOOKUP(F222,Cargos!$B$5:$BK$319,62,0)</f>
        <v>83.54</v>
      </c>
      <c r="K222" s="18" t="str">
        <f t="shared" si="3"/>
        <v>aplica</v>
      </c>
    </row>
    <row r="223" spans="1:11">
      <c r="A223" s="40">
        <v>218</v>
      </c>
      <c r="B223" s="42" t="s">
        <v>256</v>
      </c>
      <c r="C223" s="42" t="s">
        <v>206</v>
      </c>
      <c r="D223" s="42" t="s">
        <v>207</v>
      </c>
      <c r="E223" s="42" t="s">
        <v>257</v>
      </c>
      <c r="F223" s="42" t="s">
        <v>258</v>
      </c>
      <c r="G223" s="40">
        <v>5</v>
      </c>
      <c r="H223" s="42" t="s">
        <v>21</v>
      </c>
      <c r="I223" s="42" t="s">
        <v>1082</v>
      </c>
      <c r="J223" s="120">
        <f>VLOOKUP(F223,Cargos!$B$5:$BK$319,62,0)</f>
        <v>82.77</v>
      </c>
      <c r="K223" s="18" t="str">
        <f t="shared" si="3"/>
        <v>aplica</v>
      </c>
    </row>
    <row r="224" spans="1:11">
      <c r="A224" s="40">
        <v>219</v>
      </c>
      <c r="B224" s="42" t="s">
        <v>262</v>
      </c>
      <c r="C224" s="42" t="s">
        <v>206</v>
      </c>
      <c r="D224" s="42" t="s">
        <v>207</v>
      </c>
      <c r="E224" s="42" t="s">
        <v>263</v>
      </c>
      <c r="F224" s="42" t="s">
        <v>264</v>
      </c>
      <c r="G224" s="40">
        <v>5</v>
      </c>
      <c r="H224" s="42" t="s">
        <v>21</v>
      </c>
      <c r="I224" s="42" t="s">
        <v>1082</v>
      </c>
      <c r="J224" s="120">
        <f>VLOOKUP(F224,Cargos!$B$5:$BK$319,62,0)</f>
        <v>82.77</v>
      </c>
      <c r="K224" s="18" t="str">
        <f t="shared" si="3"/>
        <v>aplica</v>
      </c>
    </row>
    <row r="225" spans="1:11">
      <c r="A225" s="40">
        <v>220</v>
      </c>
      <c r="B225" s="42" t="s">
        <v>265</v>
      </c>
      <c r="C225" s="42" t="s">
        <v>206</v>
      </c>
      <c r="D225" s="42" t="s">
        <v>207</v>
      </c>
      <c r="E225" s="42" t="s">
        <v>1154</v>
      </c>
      <c r="F225" s="42" t="s">
        <v>267</v>
      </c>
      <c r="G225" s="40">
        <v>5</v>
      </c>
      <c r="H225" s="42" t="s">
        <v>21</v>
      </c>
      <c r="I225" s="42" t="s">
        <v>1082</v>
      </c>
      <c r="J225" s="120">
        <f>VLOOKUP(F225,Cargos!$B$5:$BK$319,62,0)</f>
        <v>83.82</v>
      </c>
      <c r="K225" s="18" t="str">
        <f t="shared" si="3"/>
        <v>aplica</v>
      </c>
    </row>
    <row r="226" spans="1:11">
      <c r="A226" s="40">
        <v>221</v>
      </c>
      <c r="B226" s="42" t="s">
        <v>268</v>
      </c>
      <c r="C226" s="42" t="s">
        <v>206</v>
      </c>
      <c r="D226" s="42" t="s">
        <v>207</v>
      </c>
      <c r="E226" s="42" t="s">
        <v>269</v>
      </c>
      <c r="F226" s="42" t="s">
        <v>270</v>
      </c>
      <c r="G226" s="40">
        <v>5</v>
      </c>
      <c r="H226" s="42" t="s">
        <v>21</v>
      </c>
      <c r="I226" s="42" t="s">
        <v>1082</v>
      </c>
      <c r="J226" s="120">
        <f>VLOOKUP(F226,Cargos!$B$5:$BK$319,62,0)</f>
        <v>83.25</v>
      </c>
      <c r="K226" s="18" t="str">
        <f t="shared" si="3"/>
        <v>aplica</v>
      </c>
    </row>
    <row r="227" spans="1:11">
      <c r="A227" s="40">
        <v>222</v>
      </c>
      <c r="B227" s="42" t="s">
        <v>302</v>
      </c>
      <c r="C227" s="42" t="s">
        <v>206</v>
      </c>
      <c r="D227" s="42" t="s">
        <v>207</v>
      </c>
      <c r="E227" s="42" t="s">
        <v>303</v>
      </c>
      <c r="F227" s="42" t="s">
        <v>304</v>
      </c>
      <c r="G227" s="40">
        <v>5</v>
      </c>
      <c r="H227" s="42" t="s">
        <v>21</v>
      </c>
      <c r="I227" s="42" t="s">
        <v>1082</v>
      </c>
      <c r="J227" s="120">
        <f>VLOOKUP(F227,Cargos!$B$5:$BK$319,62,0)</f>
        <v>83.23</v>
      </c>
      <c r="K227" s="18" t="str">
        <f t="shared" si="3"/>
        <v>aplica</v>
      </c>
    </row>
    <row r="228" spans="1:11">
      <c r="A228" s="40">
        <v>223</v>
      </c>
      <c r="B228" s="42" t="s">
        <v>247</v>
      </c>
      <c r="C228" s="42" t="s">
        <v>206</v>
      </c>
      <c r="D228" s="42" t="s">
        <v>207</v>
      </c>
      <c r="E228" s="42" t="s">
        <v>248</v>
      </c>
      <c r="F228" s="42" t="s">
        <v>249</v>
      </c>
      <c r="G228" s="40">
        <v>6</v>
      </c>
      <c r="H228" s="42" t="s">
        <v>21</v>
      </c>
      <c r="I228" s="42" t="s">
        <v>1082</v>
      </c>
      <c r="J228" s="120">
        <f>VLOOKUP(F228,Cargos!$B$5:$BK$319,62,0)</f>
        <v>82.97</v>
      </c>
      <c r="K228" s="18" t="str">
        <f t="shared" si="3"/>
        <v>aplica</v>
      </c>
    </row>
    <row r="229" spans="1:11">
      <c r="A229" s="40">
        <v>224</v>
      </c>
      <c r="B229" s="42" t="s">
        <v>274</v>
      </c>
      <c r="C229" s="42" t="s">
        <v>206</v>
      </c>
      <c r="D229" s="42" t="s">
        <v>207</v>
      </c>
      <c r="E229" s="42" t="s">
        <v>275</v>
      </c>
      <c r="F229" s="42" t="s">
        <v>276</v>
      </c>
      <c r="G229" s="40">
        <v>6</v>
      </c>
      <c r="H229" s="42" t="s">
        <v>21</v>
      </c>
      <c r="I229" s="42" t="s">
        <v>1082</v>
      </c>
      <c r="J229" s="120">
        <f>VLOOKUP(F229,Cargos!$B$5:$BK$319,62,0)</f>
        <v>82.41</v>
      </c>
      <c r="K229" s="18" t="str">
        <f t="shared" si="3"/>
        <v>aplica</v>
      </c>
    </row>
    <row r="230" spans="1:11">
      <c r="A230" s="40">
        <v>225</v>
      </c>
      <c r="B230" s="42" t="s">
        <v>277</v>
      </c>
      <c r="C230" s="42" t="s">
        <v>206</v>
      </c>
      <c r="D230" s="42" t="s">
        <v>207</v>
      </c>
      <c r="E230" s="42" t="s">
        <v>278</v>
      </c>
      <c r="F230" s="42" t="s">
        <v>279</v>
      </c>
      <c r="G230" s="40">
        <v>6</v>
      </c>
      <c r="H230" s="42" t="s">
        <v>21</v>
      </c>
      <c r="I230" s="42" t="s">
        <v>1082</v>
      </c>
      <c r="J230" s="120">
        <f>VLOOKUP(F230,Cargos!$B$5:$BK$319,62,0)</f>
        <v>82.86</v>
      </c>
      <c r="K230" s="18" t="str">
        <f t="shared" si="3"/>
        <v>aplica</v>
      </c>
    </row>
    <row r="231" spans="1:11">
      <c r="A231" s="40">
        <v>226</v>
      </c>
      <c r="B231" s="42" t="s">
        <v>288</v>
      </c>
      <c r="C231" s="42" t="s">
        <v>206</v>
      </c>
      <c r="D231" s="42" t="s">
        <v>207</v>
      </c>
      <c r="E231" s="42" t="s">
        <v>289</v>
      </c>
      <c r="F231" s="42" t="s">
        <v>290</v>
      </c>
      <c r="G231" s="40">
        <v>6</v>
      </c>
      <c r="H231" s="42" t="s">
        <v>21</v>
      </c>
      <c r="I231" s="42" t="s">
        <v>1082</v>
      </c>
      <c r="J231" s="120">
        <f>VLOOKUP(F231,Cargos!$B$5:$BK$319,62,0)</f>
        <v>83.73</v>
      </c>
      <c r="K231" s="18" t="str">
        <f t="shared" si="3"/>
        <v>aplica</v>
      </c>
    </row>
    <row r="232" spans="1:11">
      <c r="A232" s="40">
        <v>227</v>
      </c>
      <c r="B232" s="42" t="s">
        <v>299</v>
      </c>
      <c r="C232" s="42" t="s">
        <v>206</v>
      </c>
      <c r="D232" s="42" t="s">
        <v>207</v>
      </c>
      <c r="E232" s="42" t="s">
        <v>300</v>
      </c>
      <c r="F232" s="42" t="s">
        <v>301</v>
      </c>
      <c r="G232" s="40">
        <v>6</v>
      </c>
      <c r="H232" s="42" t="s">
        <v>21</v>
      </c>
      <c r="I232" s="42" t="s">
        <v>1082</v>
      </c>
      <c r="J232" s="120">
        <f>VLOOKUP(F232,Cargos!$B$5:$BK$319,62,0)</f>
        <v>83.73</v>
      </c>
      <c r="K232" s="18" t="str">
        <f t="shared" si="3"/>
        <v>aplica</v>
      </c>
    </row>
    <row r="233" spans="1:11">
      <c r="A233" s="40">
        <v>228</v>
      </c>
      <c r="B233" s="42" t="s">
        <v>308</v>
      </c>
      <c r="C233" s="42" t="s">
        <v>206</v>
      </c>
      <c r="D233" s="42" t="s">
        <v>207</v>
      </c>
      <c r="E233" s="42" t="s">
        <v>309</v>
      </c>
      <c r="F233" s="42" t="s">
        <v>310</v>
      </c>
      <c r="G233" s="40" t="s">
        <v>30</v>
      </c>
      <c r="H233" s="42" t="s">
        <v>21</v>
      </c>
      <c r="I233" s="42" t="s">
        <v>1082</v>
      </c>
      <c r="J233" s="120">
        <f>VLOOKUP(F233,Cargos!$B$5:$BK$319,62,0)</f>
        <v>96.63</v>
      </c>
      <c r="K233" s="18" t="str">
        <f t="shared" si="3"/>
        <v>aplica</v>
      </c>
    </row>
    <row r="234" spans="1:11">
      <c r="A234" s="40">
        <v>229</v>
      </c>
      <c r="B234" s="42" t="s">
        <v>311</v>
      </c>
      <c r="C234" s="42" t="s">
        <v>206</v>
      </c>
      <c r="D234" s="42" t="s">
        <v>207</v>
      </c>
      <c r="E234" s="42" t="s">
        <v>312</v>
      </c>
      <c r="F234" s="42" t="s">
        <v>313</v>
      </c>
      <c r="G234" s="40" t="s">
        <v>30</v>
      </c>
      <c r="H234" s="42" t="s">
        <v>21</v>
      </c>
      <c r="I234" s="42" t="s">
        <v>1082</v>
      </c>
      <c r="J234" s="120">
        <f>VLOOKUP(F234,Cargos!$B$5:$BK$319,62,0)</f>
        <v>97.19</v>
      </c>
      <c r="K234" s="18" t="str">
        <f t="shared" si="3"/>
        <v>aplica</v>
      </c>
    </row>
    <row r="235" spans="1:11" s="123" customFormat="1">
      <c r="A235" s="40">
        <v>230</v>
      </c>
      <c r="B235" s="42" t="s">
        <v>314</v>
      </c>
      <c r="C235" s="42" t="s">
        <v>206</v>
      </c>
      <c r="D235" s="42" t="s">
        <v>207</v>
      </c>
      <c r="E235" s="42" t="s">
        <v>1159</v>
      </c>
      <c r="F235" s="42" t="s">
        <v>316</v>
      </c>
      <c r="G235" s="40" t="s">
        <v>30</v>
      </c>
      <c r="H235" s="42" t="s">
        <v>21</v>
      </c>
      <c r="I235" s="42" t="s">
        <v>1082</v>
      </c>
      <c r="J235" s="120">
        <f>VLOOKUP(F235,Cargos!$B$5:$BK$319,62,0)</f>
        <v>97.65</v>
      </c>
      <c r="K235" s="18" t="str">
        <f t="shared" si="3"/>
        <v>aplica</v>
      </c>
    </row>
    <row r="236" spans="1:11" s="123" customFormat="1">
      <c r="A236" s="40">
        <v>231</v>
      </c>
      <c r="B236" s="42" t="s">
        <v>317</v>
      </c>
      <c r="C236" s="42" t="s">
        <v>206</v>
      </c>
      <c r="D236" s="42" t="s">
        <v>207</v>
      </c>
      <c r="E236" s="42" t="s">
        <v>318</v>
      </c>
      <c r="F236" s="42" t="s">
        <v>319</v>
      </c>
      <c r="G236" s="40" t="s">
        <v>30</v>
      </c>
      <c r="H236" s="42" t="s">
        <v>21</v>
      </c>
      <c r="I236" s="42" t="s">
        <v>1082</v>
      </c>
      <c r="J236" s="120">
        <f>VLOOKUP(F236,Cargos!$B$5:$BK$319,62,0)</f>
        <v>97.06</v>
      </c>
      <c r="K236" s="18" t="str">
        <f t="shared" si="3"/>
        <v>aplica</v>
      </c>
    </row>
    <row r="237" spans="1:11">
      <c r="A237" s="40">
        <v>232</v>
      </c>
      <c r="B237" s="42" t="s">
        <v>320</v>
      </c>
      <c r="C237" s="42" t="s">
        <v>206</v>
      </c>
      <c r="D237" s="42" t="s">
        <v>207</v>
      </c>
      <c r="E237" s="42" t="s">
        <v>321</v>
      </c>
      <c r="F237" s="42" t="s">
        <v>322</v>
      </c>
      <c r="G237" s="40" t="s">
        <v>30</v>
      </c>
      <c r="H237" s="42" t="s">
        <v>21</v>
      </c>
      <c r="I237" s="42" t="s">
        <v>1082</v>
      </c>
      <c r="J237" s="120">
        <f>VLOOKUP(F237,Cargos!$B$5:$BK$319,62,0)</f>
        <v>97.06</v>
      </c>
      <c r="K237" s="18" t="str">
        <f t="shared" si="3"/>
        <v>aplica</v>
      </c>
    </row>
    <row r="238" spans="1:11">
      <c r="A238" s="40">
        <v>233</v>
      </c>
      <c r="B238" s="42" t="s">
        <v>323</v>
      </c>
      <c r="C238" s="42" t="s">
        <v>206</v>
      </c>
      <c r="D238" s="42" t="s">
        <v>207</v>
      </c>
      <c r="E238" s="42" t="s">
        <v>324</v>
      </c>
      <c r="F238" s="42" t="s">
        <v>325</v>
      </c>
      <c r="G238" s="40" t="s">
        <v>30</v>
      </c>
      <c r="H238" s="42" t="s">
        <v>21</v>
      </c>
      <c r="I238" s="42" t="s">
        <v>1082</v>
      </c>
      <c r="J238" s="120">
        <f>VLOOKUP(F238,Cargos!$B$5:$BK$319,62,0)</f>
        <v>97.08</v>
      </c>
      <c r="K238" s="18" t="str">
        <f t="shared" si="3"/>
        <v>aplica</v>
      </c>
    </row>
    <row r="239" spans="1:11">
      <c r="A239" s="40">
        <v>234</v>
      </c>
      <c r="B239" s="42" t="s">
        <v>326</v>
      </c>
      <c r="C239" s="42" t="s">
        <v>206</v>
      </c>
      <c r="D239" s="42" t="s">
        <v>207</v>
      </c>
      <c r="E239" s="42" t="s">
        <v>1160</v>
      </c>
      <c r="F239" s="42" t="s">
        <v>328</v>
      </c>
      <c r="G239" s="40" t="s">
        <v>30</v>
      </c>
      <c r="H239" s="42" t="s">
        <v>21</v>
      </c>
      <c r="I239" s="42" t="s">
        <v>1082</v>
      </c>
      <c r="J239" s="120">
        <f>VLOOKUP(F239,Cargos!$B$5:$BK$319,62,0)</f>
        <v>97.94</v>
      </c>
      <c r="K239" s="18" t="str">
        <f t="shared" si="3"/>
        <v>aplica</v>
      </c>
    </row>
    <row r="240" spans="1:11">
      <c r="A240" s="40">
        <v>235</v>
      </c>
      <c r="B240" s="42" t="s">
        <v>329</v>
      </c>
      <c r="C240" s="42" t="s">
        <v>206</v>
      </c>
      <c r="D240" s="42" t="s">
        <v>207</v>
      </c>
      <c r="E240" s="42" t="s">
        <v>330</v>
      </c>
      <c r="F240" s="42" t="s">
        <v>331</v>
      </c>
      <c r="G240" s="40" t="s">
        <v>30</v>
      </c>
      <c r="H240" s="42" t="s">
        <v>21</v>
      </c>
      <c r="I240" s="42" t="s">
        <v>1082</v>
      </c>
      <c r="J240" s="120">
        <f>VLOOKUP(F240,Cargos!$B$5:$BK$319,62,0)</f>
        <v>97.38</v>
      </c>
      <c r="K240" s="18" t="str">
        <f t="shared" si="3"/>
        <v>aplica</v>
      </c>
    </row>
    <row r="241" spans="1:11">
      <c r="A241" s="40">
        <v>236</v>
      </c>
      <c r="B241" s="42" t="s">
        <v>332</v>
      </c>
      <c r="C241" s="42" t="s">
        <v>206</v>
      </c>
      <c r="D241" s="42" t="s">
        <v>207</v>
      </c>
      <c r="E241" s="42" t="s">
        <v>1161</v>
      </c>
      <c r="F241" s="42" t="s">
        <v>325</v>
      </c>
      <c r="G241" s="40" t="s">
        <v>30</v>
      </c>
      <c r="H241" s="42" t="s">
        <v>21</v>
      </c>
      <c r="I241" s="42" t="s">
        <v>1082</v>
      </c>
      <c r="J241" s="120">
        <f>VLOOKUP(F241,Cargos!$B$5:$BK$319,62,0)</f>
        <v>97.08</v>
      </c>
      <c r="K241" s="18" t="str">
        <f t="shared" si="3"/>
        <v>aplica</v>
      </c>
    </row>
    <row r="242" spans="1:11">
      <c r="A242" s="40">
        <v>237</v>
      </c>
      <c r="B242" s="42" t="s">
        <v>334</v>
      </c>
      <c r="C242" s="42" t="s">
        <v>206</v>
      </c>
      <c r="D242" s="42" t="s">
        <v>207</v>
      </c>
      <c r="E242" s="42" t="s">
        <v>1162</v>
      </c>
      <c r="F242" s="42" t="s">
        <v>325</v>
      </c>
      <c r="G242" s="40" t="s">
        <v>30</v>
      </c>
      <c r="H242" s="42" t="s">
        <v>21</v>
      </c>
      <c r="I242" s="42" t="s">
        <v>1082</v>
      </c>
      <c r="J242" s="120">
        <f>VLOOKUP(F242,Cargos!$B$5:$BK$319,62,0)</f>
        <v>97.08</v>
      </c>
      <c r="K242" s="18" t="str">
        <f t="shared" si="3"/>
        <v>aplica</v>
      </c>
    </row>
    <row r="243" spans="1:11">
      <c r="A243" s="40">
        <v>238</v>
      </c>
      <c r="B243" s="42" t="s">
        <v>336</v>
      </c>
      <c r="C243" s="42" t="s">
        <v>206</v>
      </c>
      <c r="D243" s="42" t="s">
        <v>207</v>
      </c>
      <c r="E243" s="42" t="s">
        <v>1163</v>
      </c>
      <c r="F243" s="42" t="s">
        <v>316</v>
      </c>
      <c r="G243" s="40" t="s">
        <v>30</v>
      </c>
      <c r="H243" s="42" t="s">
        <v>21</v>
      </c>
      <c r="I243" s="42" t="s">
        <v>1082</v>
      </c>
      <c r="J243" s="120">
        <f>VLOOKUP(F243,Cargos!$B$5:$BK$319,62,0)</f>
        <v>97.65</v>
      </c>
      <c r="K243" s="18" t="str">
        <f t="shared" si="3"/>
        <v>aplica</v>
      </c>
    </row>
    <row r="244" spans="1:11">
      <c r="A244" s="40">
        <v>239</v>
      </c>
      <c r="B244" s="42" t="s">
        <v>516</v>
      </c>
      <c r="C244" s="42" t="s">
        <v>512</v>
      </c>
      <c r="D244" s="42" t="s">
        <v>513</v>
      </c>
      <c r="E244" s="42" t="s">
        <v>517</v>
      </c>
      <c r="F244" s="42" t="s">
        <v>518</v>
      </c>
      <c r="G244" s="40">
        <v>2</v>
      </c>
      <c r="H244" s="42" t="s">
        <v>1076</v>
      </c>
      <c r="I244" s="42" t="s">
        <v>1082</v>
      </c>
      <c r="J244" s="120">
        <f>VLOOKUP(F244,Cargos!$B$5:$BK$319,62,0)</f>
        <v>57.85</v>
      </c>
      <c r="K244" s="18" t="str">
        <f t="shared" si="3"/>
        <v>aplica</v>
      </c>
    </row>
    <row r="245" spans="1:11">
      <c r="A245" s="40">
        <v>240</v>
      </c>
      <c r="B245" s="42" t="s">
        <v>519</v>
      </c>
      <c r="C245" s="42" t="s">
        <v>512</v>
      </c>
      <c r="D245" s="42" t="s">
        <v>513</v>
      </c>
      <c r="E245" s="42" t="s">
        <v>520</v>
      </c>
      <c r="F245" s="42" t="s">
        <v>521</v>
      </c>
      <c r="G245" s="40">
        <v>2</v>
      </c>
      <c r="H245" s="42" t="s">
        <v>1076</v>
      </c>
      <c r="I245" s="42" t="s">
        <v>1082</v>
      </c>
      <c r="J245" s="120">
        <f>VLOOKUP(F245,Cargos!$B$5:$BK$319,62,0)</f>
        <v>57.4</v>
      </c>
      <c r="K245" s="18" t="str">
        <f t="shared" si="3"/>
        <v>aplica</v>
      </c>
    </row>
    <row r="246" spans="1:11">
      <c r="A246" s="40">
        <v>241</v>
      </c>
      <c r="B246" s="42" t="s">
        <v>522</v>
      </c>
      <c r="C246" s="42" t="s">
        <v>512</v>
      </c>
      <c r="D246" s="42" t="s">
        <v>513</v>
      </c>
      <c r="E246" s="42" t="s">
        <v>523</v>
      </c>
      <c r="F246" s="42" t="s">
        <v>524</v>
      </c>
      <c r="G246" s="40">
        <v>2</v>
      </c>
      <c r="H246" s="42" t="s">
        <v>1076</v>
      </c>
      <c r="I246" s="42" t="s">
        <v>1082</v>
      </c>
      <c r="J246" s="120">
        <f>VLOOKUP(F246,Cargos!$B$5:$BK$319,62,0)</f>
        <v>57.81</v>
      </c>
      <c r="K246" s="18" t="str">
        <f t="shared" si="3"/>
        <v>aplica</v>
      </c>
    </row>
    <row r="247" spans="1:11">
      <c r="A247" s="40">
        <v>242</v>
      </c>
      <c r="B247" s="42" t="s">
        <v>537</v>
      </c>
      <c r="C247" s="42" t="s">
        <v>512</v>
      </c>
      <c r="D247" s="42" t="s">
        <v>513</v>
      </c>
      <c r="E247" s="42" t="s">
        <v>538</v>
      </c>
      <c r="F247" s="42" t="s">
        <v>539</v>
      </c>
      <c r="G247" s="40">
        <v>2</v>
      </c>
      <c r="H247" s="42" t="s">
        <v>1076</v>
      </c>
      <c r="I247" s="42" t="s">
        <v>1082</v>
      </c>
      <c r="J247" s="120">
        <f>VLOOKUP(F247,Cargos!$B$5:$BK$319,62,0)</f>
        <v>57.45</v>
      </c>
      <c r="K247" s="18" t="str">
        <f t="shared" si="3"/>
        <v>aplica</v>
      </c>
    </row>
    <row r="248" spans="1:11">
      <c r="A248" s="40">
        <v>243</v>
      </c>
      <c r="B248" s="42" t="s">
        <v>555</v>
      </c>
      <c r="C248" s="42" t="s">
        <v>512</v>
      </c>
      <c r="D248" s="42" t="s">
        <v>513</v>
      </c>
      <c r="E248" s="42" t="s">
        <v>1168</v>
      </c>
      <c r="F248" s="42" t="s">
        <v>557</v>
      </c>
      <c r="G248" s="40">
        <v>2</v>
      </c>
      <c r="H248" s="42" t="s">
        <v>1076</v>
      </c>
      <c r="I248" s="42" t="s">
        <v>1082</v>
      </c>
      <c r="J248" s="120">
        <f>VLOOKUP(F248,Cargos!$B$5:$BK$319,62,0)</f>
        <v>57.45</v>
      </c>
      <c r="K248" s="18" t="str">
        <f t="shared" si="3"/>
        <v>aplica</v>
      </c>
    </row>
    <row r="249" spans="1:11">
      <c r="A249" s="40">
        <v>244</v>
      </c>
      <c r="B249" s="42" t="s">
        <v>558</v>
      </c>
      <c r="C249" s="42" t="s">
        <v>512</v>
      </c>
      <c r="D249" s="42" t="s">
        <v>513</v>
      </c>
      <c r="E249" s="42" t="s">
        <v>559</v>
      </c>
      <c r="F249" s="42" t="s">
        <v>560</v>
      </c>
      <c r="G249" s="40">
        <v>2</v>
      </c>
      <c r="H249" s="42" t="s">
        <v>1076</v>
      </c>
      <c r="I249" s="42" t="s">
        <v>1082</v>
      </c>
      <c r="J249" s="120">
        <f>VLOOKUP(F249,Cargos!$B$5:$BK$319,62,0)</f>
        <v>57.85</v>
      </c>
      <c r="K249" s="18" t="str">
        <f t="shared" si="3"/>
        <v>aplica</v>
      </c>
    </row>
    <row r="250" spans="1:11">
      <c r="A250" s="40">
        <v>245</v>
      </c>
      <c r="B250" s="42" t="s">
        <v>561</v>
      </c>
      <c r="C250" s="42" t="s">
        <v>512</v>
      </c>
      <c r="D250" s="42" t="s">
        <v>513</v>
      </c>
      <c r="E250" s="42" t="s">
        <v>562</v>
      </c>
      <c r="F250" s="42" t="s">
        <v>563</v>
      </c>
      <c r="G250" s="40">
        <v>2</v>
      </c>
      <c r="H250" s="42" t="s">
        <v>1076</v>
      </c>
      <c r="I250" s="42" t="s">
        <v>1082</v>
      </c>
      <c r="J250" s="120">
        <f>VLOOKUP(F250,Cargos!$B$5:$BK$319,62,0)</f>
        <v>57.45</v>
      </c>
      <c r="K250" s="18" t="str">
        <f t="shared" si="3"/>
        <v>aplica</v>
      </c>
    </row>
    <row r="251" spans="1:11">
      <c r="A251" s="40">
        <v>246</v>
      </c>
      <c r="B251" s="42" t="s">
        <v>564</v>
      </c>
      <c r="C251" s="42" t="s">
        <v>512</v>
      </c>
      <c r="D251" s="42" t="s">
        <v>513</v>
      </c>
      <c r="E251" s="42" t="s">
        <v>565</v>
      </c>
      <c r="F251" s="42" t="s">
        <v>566</v>
      </c>
      <c r="G251" s="40">
        <v>2</v>
      </c>
      <c r="H251" s="42" t="s">
        <v>1076</v>
      </c>
      <c r="I251" s="42" t="s">
        <v>1082</v>
      </c>
      <c r="J251" s="120">
        <f>VLOOKUP(F251,Cargos!$B$5:$BK$319,62,0)</f>
        <v>57.85</v>
      </c>
      <c r="K251" s="18" t="str">
        <f t="shared" si="3"/>
        <v>aplica</v>
      </c>
    </row>
    <row r="252" spans="1:11">
      <c r="A252" s="40">
        <v>247</v>
      </c>
      <c r="B252" s="42" t="s">
        <v>525</v>
      </c>
      <c r="C252" s="42" t="s">
        <v>512</v>
      </c>
      <c r="D252" s="42" t="s">
        <v>513</v>
      </c>
      <c r="E252" s="42" t="s">
        <v>526</v>
      </c>
      <c r="F252" s="42" t="s">
        <v>527</v>
      </c>
      <c r="G252" s="40">
        <v>3</v>
      </c>
      <c r="H252" s="42" t="s">
        <v>1076</v>
      </c>
      <c r="I252" s="42" t="s">
        <v>1082</v>
      </c>
      <c r="J252" s="120">
        <f>VLOOKUP(F252,Cargos!$B$5:$BK$319,62,0)</f>
        <v>58.94</v>
      </c>
      <c r="K252" s="18" t="str">
        <f t="shared" si="3"/>
        <v>aplica</v>
      </c>
    </row>
    <row r="253" spans="1:11">
      <c r="A253" s="40">
        <v>248</v>
      </c>
      <c r="B253" s="42" t="s">
        <v>543</v>
      </c>
      <c r="C253" s="42" t="s">
        <v>512</v>
      </c>
      <c r="D253" s="42" t="s">
        <v>513</v>
      </c>
      <c r="E253" s="42" t="s">
        <v>544</v>
      </c>
      <c r="F253" s="42" t="s">
        <v>545</v>
      </c>
      <c r="G253" s="40">
        <v>3</v>
      </c>
      <c r="H253" s="42" t="s">
        <v>1076</v>
      </c>
      <c r="I253" s="42" t="s">
        <v>1082</v>
      </c>
      <c r="J253" s="120">
        <f>VLOOKUP(F253,Cargos!$B$5:$BK$319,62,0)</f>
        <v>58.94</v>
      </c>
      <c r="K253" s="18" t="str">
        <f t="shared" si="3"/>
        <v>aplica</v>
      </c>
    </row>
    <row r="254" spans="1:11">
      <c r="A254" s="40">
        <v>249</v>
      </c>
      <c r="B254" s="42" t="s">
        <v>549</v>
      </c>
      <c r="C254" s="42" t="s">
        <v>512</v>
      </c>
      <c r="D254" s="42" t="s">
        <v>513</v>
      </c>
      <c r="E254" s="42" t="s">
        <v>550</v>
      </c>
      <c r="F254" s="42" t="s">
        <v>551</v>
      </c>
      <c r="G254" s="40">
        <v>3</v>
      </c>
      <c r="H254" s="42" t="s">
        <v>1076</v>
      </c>
      <c r="I254" s="42" t="s">
        <v>1082</v>
      </c>
      <c r="J254" s="120">
        <f>VLOOKUP(F254,Cargos!$B$5:$BK$319,62,0)</f>
        <v>58.9</v>
      </c>
      <c r="K254" s="18" t="str">
        <f t="shared" si="3"/>
        <v>aplica</v>
      </c>
    </row>
    <row r="255" spans="1:11">
      <c r="A255" s="40">
        <v>250</v>
      </c>
      <c r="B255" s="42" t="s">
        <v>552</v>
      </c>
      <c r="C255" s="42" t="s">
        <v>512</v>
      </c>
      <c r="D255" s="42" t="s">
        <v>513</v>
      </c>
      <c r="E255" s="42" t="s">
        <v>553</v>
      </c>
      <c r="F255" s="42" t="s">
        <v>554</v>
      </c>
      <c r="G255" s="40">
        <v>3</v>
      </c>
      <c r="H255" s="42" t="s">
        <v>1076</v>
      </c>
      <c r="I255" s="42" t="s">
        <v>1082</v>
      </c>
      <c r="J255" s="120">
        <f>VLOOKUP(F255,Cargos!$B$5:$BK$319,62,0)</f>
        <v>58.9</v>
      </c>
      <c r="K255" s="18" t="str">
        <f t="shared" si="3"/>
        <v>aplica</v>
      </c>
    </row>
    <row r="256" spans="1:11">
      <c r="A256" s="40">
        <v>251</v>
      </c>
      <c r="B256" s="42" t="s">
        <v>528</v>
      </c>
      <c r="C256" s="42" t="s">
        <v>512</v>
      </c>
      <c r="D256" s="42" t="s">
        <v>513</v>
      </c>
      <c r="E256" s="42" t="s">
        <v>529</v>
      </c>
      <c r="F256" s="42" t="s">
        <v>530</v>
      </c>
      <c r="G256" s="40">
        <v>4</v>
      </c>
      <c r="H256" s="42" t="s">
        <v>21</v>
      </c>
      <c r="I256" s="42" t="s">
        <v>1082</v>
      </c>
      <c r="J256" s="120">
        <f>VLOOKUP(F256,Cargos!$B$5:$BK$319,62,0)</f>
        <v>64.73</v>
      </c>
      <c r="K256" s="18" t="str">
        <f t="shared" si="3"/>
        <v>aplica</v>
      </c>
    </row>
    <row r="257" spans="1:11">
      <c r="A257" s="40">
        <v>252</v>
      </c>
      <c r="B257" s="42" t="s">
        <v>531</v>
      </c>
      <c r="C257" s="42" t="s">
        <v>512</v>
      </c>
      <c r="D257" s="42" t="s">
        <v>513</v>
      </c>
      <c r="E257" s="42" t="s">
        <v>532</v>
      </c>
      <c r="F257" s="42" t="s">
        <v>533</v>
      </c>
      <c r="G257" s="40">
        <v>4</v>
      </c>
      <c r="H257" s="42" t="s">
        <v>21</v>
      </c>
      <c r="I257" s="42" t="s">
        <v>1082</v>
      </c>
      <c r="J257" s="120">
        <f>VLOOKUP(F257,Cargos!$B$5:$BK$319,62,0)</f>
        <v>64.69</v>
      </c>
      <c r="K257" s="18" t="str">
        <f t="shared" si="3"/>
        <v>aplica</v>
      </c>
    </row>
    <row r="258" spans="1:11">
      <c r="A258" s="40">
        <v>253</v>
      </c>
      <c r="B258" s="42" t="s">
        <v>540</v>
      </c>
      <c r="C258" s="42" t="s">
        <v>512</v>
      </c>
      <c r="D258" s="42" t="s">
        <v>513</v>
      </c>
      <c r="E258" s="42" t="s">
        <v>541</v>
      </c>
      <c r="F258" s="42" t="s">
        <v>542</v>
      </c>
      <c r="G258" s="40">
        <v>4</v>
      </c>
      <c r="H258" s="42" t="s">
        <v>21</v>
      </c>
      <c r="I258" s="42" t="s">
        <v>1082</v>
      </c>
      <c r="J258" s="120">
        <f>VLOOKUP(F258,Cargos!$B$5:$BK$319,62,0)</f>
        <v>64.69</v>
      </c>
      <c r="K258" s="18" t="str">
        <f t="shared" si="3"/>
        <v>aplica</v>
      </c>
    </row>
    <row r="259" spans="1:11">
      <c r="A259" s="40">
        <v>254</v>
      </c>
      <c r="B259" s="42" t="s">
        <v>546</v>
      </c>
      <c r="C259" s="42" t="s">
        <v>512</v>
      </c>
      <c r="D259" s="42" t="s">
        <v>513</v>
      </c>
      <c r="E259" s="42" t="s">
        <v>547</v>
      </c>
      <c r="F259" s="42" t="s">
        <v>548</v>
      </c>
      <c r="G259" s="40">
        <v>4</v>
      </c>
      <c r="H259" s="42" t="s">
        <v>21</v>
      </c>
      <c r="I259" s="42" t="s">
        <v>1082</v>
      </c>
      <c r="J259" s="120">
        <f>VLOOKUP(F259,Cargos!$B$5:$BK$319,62,0)</f>
        <v>64.73</v>
      </c>
      <c r="K259" s="18" t="str">
        <f t="shared" si="3"/>
        <v>aplica</v>
      </c>
    </row>
    <row r="260" spans="1:11">
      <c r="A260" s="40">
        <v>255</v>
      </c>
      <c r="B260" s="42" t="s">
        <v>534</v>
      </c>
      <c r="C260" s="42" t="s">
        <v>512</v>
      </c>
      <c r="D260" s="42" t="s">
        <v>513</v>
      </c>
      <c r="E260" s="42" t="s">
        <v>535</v>
      </c>
      <c r="F260" s="42" t="s">
        <v>536</v>
      </c>
      <c r="G260" s="40">
        <v>6</v>
      </c>
      <c r="H260" s="42" t="s">
        <v>21</v>
      </c>
      <c r="I260" s="42" t="s">
        <v>1082</v>
      </c>
      <c r="J260" s="120">
        <f>VLOOKUP(F260,Cargos!$B$5:$BK$319,62,0)</f>
        <v>72.19</v>
      </c>
      <c r="K260" s="18" t="str">
        <f t="shared" si="3"/>
        <v>aplica</v>
      </c>
    </row>
    <row r="261" spans="1:11">
      <c r="A261" s="40">
        <v>256</v>
      </c>
      <c r="B261" s="42" t="s">
        <v>514</v>
      </c>
      <c r="C261" s="42" t="s">
        <v>512</v>
      </c>
      <c r="D261" s="42" t="s">
        <v>513</v>
      </c>
      <c r="E261" s="42" t="s">
        <v>1369</v>
      </c>
      <c r="F261" s="42" t="s">
        <v>514</v>
      </c>
      <c r="G261" s="40" t="s">
        <v>30</v>
      </c>
      <c r="H261" s="42" t="s">
        <v>21</v>
      </c>
      <c r="I261" s="42" t="s">
        <v>1082</v>
      </c>
      <c r="J261" s="120">
        <f>VLOOKUP(F261,Cargos!$B$5:$BK$319,62,0)</f>
        <v>84.03</v>
      </c>
      <c r="K261" s="18" t="str">
        <f t="shared" si="3"/>
        <v>aplica</v>
      </c>
    </row>
    <row r="262" spans="1:11">
      <c r="A262" s="40">
        <v>257</v>
      </c>
      <c r="B262" s="140" t="s">
        <v>1330</v>
      </c>
      <c r="C262" s="140" t="s">
        <v>512</v>
      </c>
      <c r="D262" s="140" t="s">
        <v>513</v>
      </c>
      <c r="E262" s="140" t="s">
        <v>1331</v>
      </c>
      <c r="F262" s="140" t="s">
        <v>1302</v>
      </c>
      <c r="G262" s="139" t="s">
        <v>30</v>
      </c>
      <c r="H262" s="140" t="s">
        <v>21</v>
      </c>
      <c r="I262" s="140" t="s">
        <v>1082</v>
      </c>
      <c r="J262" s="141">
        <f>VLOOKUP(F262,Cargos!$B$5:$BK$319,62,0)</f>
        <v>84.13</v>
      </c>
      <c r="K262" s="18" t="str">
        <f t="shared" ref="K262:K325" si="4">IF(J262&gt;$K$5,"aplica","no aplica")</f>
        <v>aplica</v>
      </c>
    </row>
    <row r="263" spans="1:11">
      <c r="A263" s="40">
        <v>258</v>
      </c>
      <c r="B263" s="140" t="s">
        <v>1332</v>
      </c>
      <c r="C263" s="140" t="s">
        <v>512</v>
      </c>
      <c r="D263" s="140" t="s">
        <v>513</v>
      </c>
      <c r="E263" s="140" t="s">
        <v>1333</v>
      </c>
      <c r="F263" s="140" t="s">
        <v>1303</v>
      </c>
      <c r="G263" s="139" t="s">
        <v>30</v>
      </c>
      <c r="H263" s="140" t="s">
        <v>21</v>
      </c>
      <c r="I263" s="140" t="s">
        <v>1082</v>
      </c>
      <c r="J263" s="141">
        <f>VLOOKUP(F263,Cargos!$B$5:$BK$319,62,0)</f>
        <v>84.13</v>
      </c>
      <c r="K263" s="18" t="str">
        <f t="shared" si="4"/>
        <v>aplica</v>
      </c>
    </row>
    <row r="264" spans="1:11">
      <c r="A264" s="40">
        <v>259</v>
      </c>
      <c r="B264" s="42" t="s">
        <v>1334</v>
      </c>
      <c r="C264" s="42" t="s">
        <v>512</v>
      </c>
      <c r="D264" s="42" t="s">
        <v>513</v>
      </c>
      <c r="E264" s="42" t="s">
        <v>1335</v>
      </c>
      <c r="F264" s="42" t="s">
        <v>1304</v>
      </c>
      <c r="G264" s="40" t="s">
        <v>30</v>
      </c>
      <c r="H264" s="42" t="s">
        <v>21</v>
      </c>
      <c r="I264" s="42" t="s">
        <v>1082</v>
      </c>
      <c r="J264" s="120">
        <f>VLOOKUP(F264,Cargos!$B$5:$BK$319,62,0)</f>
        <v>84.13</v>
      </c>
      <c r="K264" s="18" t="str">
        <f t="shared" si="4"/>
        <v>aplica</v>
      </c>
    </row>
    <row r="265" spans="1:11">
      <c r="A265" s="40">
        <v>260</v>
      </c>
      <c r="B265" s="42" t="s">
        <v>567</v>
      </c>
      <c r="C265" s="42" t="s">
        <v>512</v>
      </c>
      <c r="D265" s="42" t="s">
        <v>513</v>
      </c>
      <c r="E265" s="42" t="s">
        <v>1169</v>
      </c>
      <c r="F265" s="42" t="s">
        <v>569</v>
      </c>
      <c r="G265" s="40" t="s">
        <v>30</v>
      </c>
      <c r="H265" s="42" t="s">
        <v>21</v>
      </c>
      <c r="I265" s="42" t="s">
        <v>1082</v>
      </c>
      <c r="J265" s="120">
        <f>VLOOKUP(F265,Cargos!$B$5:$BK$319,62,0)</f>
        <v>84.13</v>
      </c>
      <c r="K265" s="18" t="str">
        <f t="shared" si="4"/>
        <v>aplica</v>
      </c>
    </row>
    <row r="266" spans="1:11">
      <c r="A266" s="40">
        <v>261</v>
      </c>
      <c r="B266" s="42" t="s">
        <v>570</v>
      </c>
      <c r="C266" s="42" t="s">
        <v>512</v>
      </c>
      <c r="D266" s="42" t="s">
        <v>513</v>
      </c>
      <c r="E266" s="42" t="s">
        <v>1170</v>
      </c>
      <c r="F266" s="42" t="s">
        <v>572</v>
      </c>
      <c r="G266" s="40" t="s">
        <v>30</v>
      </c>
      <c r="H266" s="42" t="s">
        <v>21</v>
      </c>
      <c r="I266" s="42" t="s">
        <v>1082</v>
      </c>
      <c r="J266" s="120">
        <f>VLOOKUP(F266,Cargos!$B$5:$BK$319,62,0)</f>
        <v>84.09</v>
      </c>
      <c r="K266" s="18" t="str">
        <f t="shared" si="4"/>
        <v>aplica</v>
      </c>
    </row>
    <row r="267" spans="1:11" ht="16.5" customHeight="1">
      <c r="A267" s="40">
        <v>262</v>
      </c>
      <c r="B267" s="42" t="s">
        <v>340</v>
      </c>
      <c r="C267" s="42" t="s">
        <v>338</v>
      </c>
      <c r="D267" s="42" t="s">
        <v>339</v>
      </c>
      <c r="E267" s="42" t="s">
        <v>341</v>
      </c>
      <c r="F267" s="42" t="s">
        <v>342</v>
      </c>
      <c r="G267" s="40">
        <v>2</v>
      </c>
      <c r="H267" s="42" t="s">
        <v>1076</v>
      </c>
      <c r="I267" s="42" t="s">
        <v>1082</v>
      </c>
      <c r="J267" s="120">
        <f>VLOOKUP(F267,Cargos!$B$5:$BK$319,62,0)</f>
        <v>53.75</v>
      </c>
      <c r="K267" s="18" t="str">
        <f t="shared" si="4"/>
        <v>no aplica</v>
      </c>
    </row>
    <row r="268" spans="1:11">
      <c r="A268" s="40">
        <v>263</v>
      </c>
      <c r="B268" s="42" t="s">
        <v>346</v>
      </c>
      <c r="C268" s="42" t="s">
        <v>338</v>
      </c>
      <c r="D268" s="42" t="s">
        <v>339</v>
      </c>
      <c r="E268" s="42" t="s">
        <v>347</v>
      </c>
      <c r="F268" s="42" t="s">
        <v>348</v>
      </c>
      <c r="G268" s="40">
        <v>2</v>
      </c>
      <c r="H268" s="42" t="s">
        <v>1076</v>
      </c>
      <c r="I268" s="42" t="s">
        <v>1082</v>
      </c>
      <c r="J268" s="120">
        <f>VLOOKUP(F268,Cargos!$B$5:$BK$319,62,0)</f>
        <v>56.39</v>
      </c>
      <c r="K268" s="18" t="str">
        <f t="shared" si="4"/>
        <v>no aplica</v>
      </c>
    </row>
    <row r="269" spans="1:11">
      <c r="A269" s="40">
        <v>264</v>
      </c>
      <c r="B269" s="42" t="s">
        <v>361</v>
      </c>
      <c r="C269" s="42" t="s">
        <v>338</v>
      </c>
      <c r="D269" s="42" t="s">
        <v>339</v>
      </c>
      <c r="E269" s="42" t="s">
        <v>362</v>
      </c>
      <c r="F269" s="42" t="s">
        <v>363</v>
      </c>
      <c r="G269" s="40">
        <v>2</v>
      </c>
      <c r="H269" s="42" t="s">
        <v>1076</v>
      </c>
      <c r="I269" s="42" t="s">
        <v>1082</v>
      </c>
      <c r="J269" s="120">
        <f>VLOOKUP(F269,Cargos!$B$5:$BK$319,62,0)</f>
        <v>55.73</v>
      </c>
      <c r="K269" s="18" t="str">
        <f t="shared" si="4"/>
        <v>no aplica</v>
      </c>
    </row>
    <row r="270" spans="1:11">
      <c r="A270" s="40">
        <v>265</v>
      </c>
      <c r="B270" s="42" t="s">
        <v>358</v>
      </c>
      <c r="C270" s="42" t="s">
        <v>338</v>
      </c>
      <c r="D270" s="42" t="s">
        <v>339</v>
      </c>
      <c r="E270" s="42" t="s">
        <v>359</v>
      </c>
      <c r="F270" s="42" t="s">
        <v>360</v>
      </c>
      <c r="G270" s="40">
        <v>3</v>
      </c>
      <c r="H270" s="42" t="s">
        <v>1076</v>
      </c>
      <c r="I270" s="42" t="s">
        <v>1082</v>
      </c>
      <c r="J270" s="120">
        <f>VLOOKUP(F270,Cargos!$B$5:$BK$319,62,0)</f>
        <v>55.09</v>
      </c>
      <c r="K270" s="18" t="str">
        <f t="shared" si="4"/>
        <v>no aplica</v>
      </c>
    </row>
    <row r="271" spans="1:11">
      <c r="A271" s="40">
        <v>266</v>
      </c>
      <c r="B271" s="42" t="s">
        <v>364</v>
      </c>
      <c r="C271" s="42" t="s">
        <v>338</v>
      </c>
      <c r="D271" s="42" t="s">
        <v>339</v>
      </c>
      <c r="E271" s="42" t="s">
        <v>365</v>
      </c>
      <c r="F271" s="42" t="s">
        <v>366</v>
      </c>
      <c r="G271" s="40">
        <v>3</v>
      </c>
      <c r="H271" s="42" t="s">
        <v>1076</v>
      </c>
      <c r="I271" s="42" t="s">
        <v>1082</v>
      </c>
      <c r="J271" s="120">
        <f>VLOOKUP(F271,Cargos!$B$5:$BK$319,62,0)</f>
        <v>55.09</v>
      </c>
      <c r="K271" s="18" t="str">
        <f t="shared" si="4"/>
        <v>no aplica</v>
      </c>
    </row>
    <row r="272" spans="1:11">
      <c r="A272" s="40">
        <v>267</v>
      </c>
      <c r="B272" s="42" t="s">
        <v>343</v>
      </c>
      <c r="C272" s="42" t="s">
        <v>338</v>
      </c>
      <c r="D272" s="42" t="s">
        <v>339</v>
      </c>
      <c r="E272" s="42" t="s">
        <v>344</v>
      </c>
      <c r="F272" s="42" t="s">
        <v>345</v>
      </c>
      <c r="G272" s="40">
        <v>4</v>
      </c>
      <c r="H272" s="42" t="s">
        <v>21</v>
      </c>
      <c r="I272" s="42" t="s">
        <v>1082</v>
      </c>
      <c r="J272" s="120">
        <f>VLOOKUP(F272,Cargos!$B$5:$BK$319,62,0)</f>
        <v>63.34</v>
      </c>
      <c r="K272" s="18" t="str">
        <f t="shared" si="4"/>
        <v>aplica</v>
      </c>
    </row>
    <row r="273" spans="1:11">
      <c r="A273" s="40">
        <v>268</v>
      </c>
      <c r="B273" s="42" t="s">
        <v>349</v>
      </c>
      <c r="C273" s="42" t="s">
        <v>338</v>
      </c>
      <c r="D273" s="42" t="s">
        <v>339</v>
      </c>
      <c r="E273" s="42" t="s">
        <v>350</v>
      </c>
      <c r="F273" s="42" t="s">
        <v>351</v>
      </c>
      <c r="G273" s="40">
        <v>4</v>
      </c>
      <c r="H273" s="42" t="s">
        <v>21</v>
      </c>
      <c r="I273" s="42" t="s">
        <v>1082</v>
      </c>
      <c r="J273" s="120">
        <f>VLOOKUP(F273,Cargos!$B$5:$BK$319,62,0)</f>
        <v>63.4</v>
      </c>
      <c r="K273" s="18" t="str">
        <f t="shared" si="4"/>
        <v>aplica</v>
      </c>
    </row>
    <row r="274" spans="1:11">
      <c r="A274" s="40">
        <v>269</v>
      </c>
      <c r="B274" s="42" t="s">
        <v>352</v>
      </c>
      <c r="C274" s="42" t="s">
        <v>338</v>
      </c>
      <c r="D274" s="42" t="s">
        <v>339</v>
      </c>
      <c r="E274" s="42" t="s">
        <v>353</v>
      </c>
      <c r="F274" s="42" t="s">
        <v>354</v>
      </c>
      <c r="G274" s="40">
        <v>4</v>
      </c>
      <c r="H274" s="42" t="s">
        <v>21</v>
      </c>
      <c r="I274" s="42" t="s">
        <v>1082</v>
      </c>
      <c r="J274" s="120">
        <f>VLOOKUP(F274,Cargos!$B$5:$BK$319,62,0)</f>
        <v>63.4</v>
      </c>
      <c r="K274" s="18" t="str">
        <f t="shared" si="4"/>
        <v>aplica</v>
      </c>
    </row>
    <row r="275" spans="1:11">
      <c r="A275" s="40">
        <v>270</v>
      </c>
      <c r="B275" s="42" t="s">
        <v>355</v>
      </c>
      <c r="C275" s="42" t="s">
        <v>338</v>
      </c>
      <c r="D275" s="42" t="s">
        <v>339</v>
      </c>
      <c r="E275" s="42" t="s">
        <v>356</v>
      </c>
      <c r="F275" s="42" t="s">
        <v>357</v>
      </c>
      <c r="G275" s="40">
        <v>4</v>
      </c>
      <c r="H275" s="42" t="s">
        <v>21</v>
      </c>
      <c r="I275" s="42" t="s">
        <v>1082</v>
      </c>
      <c r="J275" s="120">
        <f>VLOOKUP(F275,Cargos!$B$5:$BK$319,62,0)</f>
        <v>63.6</v>
      </c>
      <c r="K275" s="18" t="str">
        <f t="shared" si="4"/>
        <v>aplica</v>
      </c>
    </row>
    <row r="276" spans="1:11">
      <c r="A276" s="40">
        <v>271</v>
      </c>
      <c r="B276" s="42" t="s">
        <v>370</v>
      </c>
      <c r="C276" s="42" t="s">
        <v>338</v>
      </c>
      <c r="D276" s="42" t="s">
        <v>339</v>
      </c>
      <c r="E276" s="42" t="s">
        <v>371</v>
      </c>
      <c r="F276" s="42" t="s">
        <v>372</v>
      </c>
      <c r="G276" s="40">
        <v>5</v>
      </c>
      <c r="H276" s="42" t="s">
        <v>21</v>
      </c>
      <c r="I276" s="42" t="s">
        <v>1082</v>
      </c>
      <c r="J276" s="120">
        <f>VLOOKUP(F276,Cargos!$B$5:$BK$319,62,0)</f>
        <v>70.84</v>
      </c>
      <c r="K276" s="18" t="str">
        <f t="shared" si="4"/>
        <v>aplica</v>
      </c>
    </row>
    <row r="277" spans="1:11">
      <c r="A277" s="40">
        <v>272</v>
      </c>
      <c r="B277" s="42" t="s">
        <v>367</v>
      </c>
      <c r="C277" s="42" t="s">
        <v>338</v>
      </c>
      <c r="D277" s="42" t="s">
        <v>339</v>
      </c>
      <c r="E277" s="42" t="s">
        <v>368</v>
      </c>
      <c r="F277" s="42" t="s">
        <v>369</v>
      </c>
      <c r="G277" s="40">
        <v>6</v>
      </c>
      <c r="H277" s="42" t="s">
        <v>21</v>
      </c>
      <c r="I277" s="42" t="s">
        <v>1082</v>
      </c>
      <c r="J277" s="120">
        <f>VLOOKUP(F277,Cargos!$B$5:$BK$319,62,0)</f>
        <v>69.760000000000005</v>
      </c>
      <c r="K277" s="18" t="str">
        <f t="shared" si="4"/>
        <v>aplica</v>
      </c>
    </row>
    <row r="278" spans="1:11">
      <c r="A278" s="40">
        <v>273</v>
      </c>
      <c r="B278" s="42" t="s">
        <v>1040</v>
      </c>
      <c r="C278" s="42" t="s">
        <v>338</v>
      </c>
      <c r="D278" s="42" t="s">
        <v>339</v>
      </c>
      <c r="E278" s="42" t="s">
        <v>1041</v>
      </c>
      <c r="F278" s="42" t="s">
        <v>1042</v>
      </c>
      <c r="G278" s="40" t="s">
        <v>30</v>
      </c>
      <c r="H278" s="42" t="s">
        <v>21</v>
      </c>
      <c r="I278" s="42" t="s">
        <v>1082</v>
      </c>
      <c r="J278" s="120">
        <f>VLOOKUP(F278,Cargos!$B$5:$BK$319,62,0)</f>
        <v>81.849999999999994</v>
      </c>
      <c r="K278" s="18" t="str">
        <f t="shared" si="4"/>
        <v>aplica</v>
      </c>
    </row>
    <row r="279" spans="1:11">
      <c r="A279" s="40">
        <v>274</v>
      </c>
      <c r="B279" s="42" t="s">
        <v>373</v>
      </c>
      <c r="C279" s="42" t="s">
        <v>338</v>
      </c>
      <c r="D279" s="42" t="s">
        <v>339</v>
      </c>
      <c r="E279" s="42" t="s">
        <v>374</v>
      </c>
      <c r="F279" s="42" t="s">
        <v>375</v>
      </c>
      <c r="G279" s="40" t="s">
        <v>30</v>
      </c>
      <c r="H279" s="42" t="s">
        <v>21</v>
      </c>
      <c r="I279" s="42" t="s">
        <v>1082</v>
      </c>
      <c r="J279" s="120">
        <f>VLOOKUP(F279,Cargos!$B$5:$BK$319,62,0)</f>
        <v>82.1</v>
      </c>
      <c r="K279" s="18" t="str">
        <f t="shared" si="4"/>
        <v>aplica</v>
      </c>
    </row>
    <row r="280" spans="1:11">
      <c r="A280" s="40">
        <v>275</v>
      </c>
      <c r="B280" s="42" t="s">
        <v>376</v>
      </c>
      <c r="C280" s="42" t="s">
        <v>338</v>
      </c>
      <c r="D280" s="42" t="s">
        <v>339</v>
      </c>
      <c r="E280" s="42" t="s">
        <v>1370</v>
      </c>
      <c r="F280" s="42" t="s">
        <v>375</v>
      </c>
      <c r="G280" s="40" t="s">
        <v>30</v>
      </c>
      <c r="H280" s="42" t="s">
        <v>21</v>
      </c>
      <c r="I280" s="42" t="s">
        <v>1082</v>
      </c>
      <c r="J280" s="120">
        <f>VLOOKUP(F280,Cargos!$B$5:$BK$319,62,0)</f>
        <v>82.1</v>
      </c>
      <c r="K280" s="18" t="str">
        <f t="shared" si="4"/>
        <v>aplica</v>
      </c>
    </row>
    <row r="281" spans="1:11">
      <c r="A281" s="40">
        <v>276</v>
      </c>
      <c r="B281" s="42" t="s">
        <v>378</v>
      </c>
      <c r="C281" s="42" t="s">
        <v>338</v>
      </c>
      <c r="D281" s="42" t="s">
        <v>339</v>
      </c>
      <c r="E281" s="42" t="s">
        <v>1371</v>
      </c>
      <c r="F281" s="42" t="s">
        <v>380</v>
      </c>
      <c r="G281" s="40" t="s">
        <v>30</v>
      </c>
      <c r="H281" s="42" t="s">
        <v>21</v>
      </c>
      <c r="I281" s="42" t="s">
        <v>1082</v>
      </c>
      <c r="J281" s="120">
        <f>VLOOKUP(F281,Cargos!$B$5:$BK$319,62,0)</f>
        <v>81.09</v>
      </c>
      <c r="K281" s="18" t="str">
        <f t="shared" si="4"/>
        <v>aplica</v>
      </c>
    </row>
    <row r="282" spans="1:11">
      <c r="A282" s="40">
        <v>277</v>
      </c>
      <c r="B282" s="42" t="s">
        <v>381</v>
      </c>
      <c r="C282" s="42" t="s">
        <v>338</v>
      </c>
      <c r="D282" s="42" t="s">
        <v>339</v>
      </c>
      <c r="E282" s="42" t="s">
        <v>1164</v>
      </c>
      <c r="F282" s="42" t="s">
        <v>383</v>
      </c>
      <c r="G282" s="40" t="s">
        <v>30</v>
      </c>
      <c r="H282" s="42" t="s">
        <v>21</v>
      </c>
      <c r="I282" s="42" t="s">
        <v>1082</v>
      </c>
      <c r="J282" s="120">
        <f>VLOOKUP(F282,Cargos!$B$5:$BK$319,62,0)</f>
        <v>83.69</v>
      </c>
      <c r="K282" s="18" t="str">
        <f t="shared" si="4"/>
        <v>aplica</v>
      </c>
    </row>
    <row r="283" spans="1:11">
      <c r="A283" s="40">
        <v>278</v>
      </c>
      <c r="B283" s="42" t="s">
        <v>384</v>
      </c>
      <c r="C283" s="42" t="s">
        <v>338</v>
      </c>
      <c r="D283" s="42" t="s">
        <v>339</v>
      </c>
      <c r="E283" s="42" t="s">
        <v>1372</v>
      </c>
      <c r="F283" s="42" t="s">
        <v>380</v>
      </c>
      <c r="G283" s="40" t="s">
        <v>30</v>
      </c>
      <c r="H283" s="42" t="s">
        <v>21</v>
      </c>
      <c r="I283" s="42" t="s">
        <v>1082</v>
      </c>
      <c r="J283" s="120">
        <f>VLOOKUP(F283,Cargos!$B$5:$BK$319,62,0)</f>
        <v>81.09</v>
      </c>
      <c r="K283" s="18" t="str">
        <f t="shared" si="4"/>
        <v>aplica</v>
      </c>
    </row>
    <row r="284" spans="1:11">
      <c r="A284" s="40">
        <v>279</v>
      </c>
      <c r="B284" s="42" t="s">
        <v>386</v>
      </c>
      <c r="C284" s="42" t="s">
        <v>338</v>
      </c>
      <c r="D284" s="42" t="s">
        <v>339</v>
      </c>
      <c r="E284" s="42" t="s">
        <v>1373</v>
      </c>
      <c r="F284" s="42" t="s">
        <v>380</v>
      </c>
      <c r="G284" s="40" t="s">
        <v>30</v>
      </c>
      <c r="H284" s="42" t="s">
        <v>21</v>
      </c>
      <c r="I284" s="42" t="s">
        <v>1082</v>
      </c>
      <c r="J284" s="120">
        <f>VLOOKUP(F284,Cargos!$B$5:$BK$319,62,0)</f>
        <v>81.09</v>
      </c>
      <c r="K284" s="18" t="str">
        <f t="shared" si="4"/>
        <v>aplica</v>
      </c>
    </row>
    <row r="285" spans="1:11">
      <c r="A285" s="40">
        <v>280</v>
      </c>
      <c r="B285" s="42" t="s">
        <v>755</v>
      </c>
      <c r="C285" s="42" t="s">
        <v>747</v>
      </c>
      <c r="D285" s="42" t="s">
        <v>748</v>
      </c>
      <c r="E285" s="42" t="s">
        <v>756</v>
      </c>
      <c r="F285" s="42" t="s">
        <v>757</v>
      </c>
      <c r="G285" s="40">
        <v>2</v>
      </c>
      <c r="H285" s="42" t="s">
        <v>1076</v>
      </c>
      <c r="I285" s="42" t="s">
        <v>1082</v>
      </c>
      <c r="J285" s="120">
        <f>VLOOKUP(F285,Cargos!$B$5:$BK$319,62,0)</f>
        <v>53.97</v>
      </c>
      <c r="K285" s="18" t="str">
        <f t="shared" si="4"/>
        <v>no aplica</v>
      </c>
    </row>
    <row r="286" spans="1:11">
      <c r="A286" s="40">
        <v>281</v>
      </c>
      <c r="B286" s="42" t="s">
        <v>749</v>
      </c>
      <c r="C286" s="42" t="s">
        <v>747</v>
      </c>
      <c r="D286" s="42" t="s">
        <v>748</v>
      </c>
      <c r="E286" s="42" t="s">
        <v>750</v>
      </c>
      <c r="F286" s="42" t="s">
        <v>751</v>
      </c>
      <c r="G286" s="40">
        <v>3</v>
      </c>
      <c r="H286" s="42" t="s">
        <v>1076</v>
      </c>
      <c r="I286" s="42" t="s">
        <v>1082</v>
      </c>
      <c r="J286" s="120">
        <f>VLOOKUP(F286,Cargos!$B$5:$BK$319,62,0)</f>
        <v>57.35</v>
      </c>
      <c r="K286" s="18" t="str">
        <f t="shared" si="4"/>
        <v>aplica</v>
      </c>
    </row>
    <row r="287" spans="1:11">
      <c r="A287" s="40">
        <v>282</v>
      </c>
      <c r="B287" s="42" t="s">
        <v>752</v>
      </c>
      <c r="C287" s="42" t="s">
        <v>747</v>
      </c>
      <c r="D287" s="42" t="s">
        <v>748</v>
      </c>
      <c r="E287" s="42" t="s">
        <v>753</v>
      </c>
      <c r="F287" s="42" t="s">
        <v>754</v>
      </c>
      <c r="G287" s="40">
        <v>3</v>
      </c>
      <c r="H287" s="42" t="s">
        <v>1076</v>
      </c>
      <c r="I287" s="42" t="s">
        <v>1082</v>
      </c>
      <c r="J287" s="120">
        <f>VLOOKUP(F287,Cargos!$B$5:$BK$319,62,0)</f>
        <v>57.18</v>
      </c>
      <c r="K287" s="18" t="str">
        <f t="shared" si="4"/>
        <v>aplica</v>
      </c>
    </row>
    <row r="288" spans="1:11">
      <c r="A288" s="40">
        <v>283</v>
      </c>
      <c r="B288" s="42" t="s">
        <v>758</v>
      </c>
      <c r="C288" s="42" t="s">
        <v>747</v>
      </c>
      <c r="D288" s="42" t="s">
        <v>748</v>
      </c>
      <c r="E288" s="42" t="s">
        <v>759</v>
      </c>
      <c r="F288" s="42" t="s">
        <v>760</v>
      </c>
      <c r="G288" s="40">
        <v>3</v>
      </c>
      <c r="H288" s="42" t="s">
        <v>1076</v>
      </c>
      <c r="I288" s="42" t="s">
        <v>1082</v>
      </c>
      <c r="J288" s="120">
        <f>VLOOKUP(F288,Cargos!$B$5:$BK$319,62,0)</f>
        <v>57.98</v>
      </c>
      <c r="K288" s="18" t="str">
        <f t="shared" si="4"/>
        <v>aplica</v>
      </c>
    </row>
    <row r="289" spans="1:11">
      <c r="A289" s="40">
        <v>284</v>
      </c>
      <c r="B289" s="42" t="s">
        <v>761</v>
      </c>
      <c r="C289" s="42" t="s">
        <v>747</v>
      </c>
      <c r="D289" s="42" t="s">
        <v>748</v>
      </c>
      <c r="E289" s="42" t="s">
        <v>762</v>
      </c>
      <c r="F289" s="42" t="s">
        <v>763</v>
      </c>
      <c r="G289" s="40">
        <v>4</v>
      </c>
      <c r="H289" s="42" t="s">
        <v>21</v>
      </c>
      <c r="I289" s="42" t="s">
        <v>1082</v>
      </c>
      <c r="J289" s="120">
        <f>VLOOKUP(F289,Cargos!$B$5:$BK$319,62,0)</f>
        <v>63.14</v>
      </c>
      <c r="K289" s="18" t="str">
        <f t="shared" si="4"/>
        <v>aplica</v>
      </c>
    </row>
    <row r="290" spans="1:11">
      <c r="A290" s="40">
        <v>285</v>
      </c>
      <c r="B290" s="42" t="s">
        <v>767</v>
      </c>
      <c r="C290" s="42" t="s">
        <v>747</v>
      </c>
      <c r="D290" s="42" t="s">
        <v>748</v>
      </c>
      <c r="E290" s="42" t="s">
        <v>768</v>
      </c>
      <c r="F290" s="42" t="s">
        <v>769</v>
      </c>
      <c r="G290" s="40">
        <v>4</v>
      </c>
      <c r="H290" s="42" t="s">
        <v>21</v>
      </c>
      <c r="I290" s="42" t="s">
        <v>1082</v>
      </c>
      <c r="J290" s="120">
        <f>VLOOKUP(F290,Cargos!$B$5:$BK$319,62,0)</f>
        <v>63.5</v>
      </c>
      <c r="K290" s="18" t="str">
        <f t="shared" si="4"/>
        <v>aplica</v>
      </c>
    </row>
    <row r="291" spans="1:11">
      <c r="A291" s="40">
        <v>286</v>
      </c>
      <c r="B291" s="42" t="s">
        <v>764</v>
      </c>
      <c r="C291" s="42" t="s">
        <v>747</v>
      </c>
      <c r="D291" s="42" t="s">
        <v>748</v>
      </c>
      <c r="E291" s="42" t="s">
        <v>765</v>
      </c>
      <c r="F291" s="42" t="s">
        <v>766</v>
      </c>
      <c r="G291" s="40">
        <v>5</v>
      </c>
      <c r="H291" s="42" t="s">
        <v>21</v>
      </c>
      <c r="I291" s="42" t="s">
        <v>1082</v>
      </c>
      <c r="J291" s="120">
        <f>VLOOKUP(F291,Cargos!$B$5:$BK$319,62,0)</f>
        <v>70.72</v>
      </c>
      <c r="K291" s="18" t="str">
        <f t="shared" si="4"/>
        <v>aplica</v>
      </c>
    </row>
    <row r="292" spans="1:11">
      <c r="A292" s="40">
        <v>287</v>
      </c>
      <c r="B292" s="42" t="s">
        <v>770</v>
      </c>
      <c r="C292" s="42" t="s">
        <v>747</v>
      </c>
      <c r="D292" s="42" t="s">
        <v>748</v>
      </c>
      <c r="E292" s="42" t="s">
        <v>771</v>
      </c>
      <c r="F292" s="42" t="s">
        <v>772</v>
      </c>
      <c r="G292" s="40">
        <v>5</v>
      </c>
      <c r="H292" s="42" t="s">
        <v>21</v>
      </c>
      <c r="I292" s="42" t="s">
        <v>1082</v>
      </c>
      <c r="J292" s="120">
        <f>VLOOKUP(F292,Cargos!$B$5:$BK$319,62,0)</f>
        <v>71.319999999999993</v>
      </c>
      <c r="K292" s="18" t="str">
        <f t="shared" si="4"/>
        <v>aplica</v>
      </c>
    </row>
    <row r="293" spans="1:11">
      <c r="A293" s="40">
        <v>288</v>
      </c>
      <c r="B293" s="42" t="s">
        <v>773</v>
      </c>
      <c r="C293" s="42" t="s">
        <v>747</v>
      </c>
      <c r="D293" s="42" t="s">
        <v>748</v>
      </c>
      <c r="E293" s="42" t="s">
        <v>774</v>
      </c>
      <c r="F293" s="42" t="s">
        <v>775</v>
      </c>
      <c r="G293" s="40">
        <v>5</v>
      </c>
      <c r="H293" s="42" t="s">
        <v>21</v>
      </c>
      <c r="I293" s="42" t="s">
        <v>1082</v>
      </c>
      <c r="J293" s="120">
        <f>VLOOKUP(F293,Cargos!$B$5:$BK$319,62,0)</f>
        <v>70.069999999999993</v>
      </c>
      <c r="K293" s="18" t="str">
        <f t="shared" si="4"/>
        <v>aplica</v>
      </c>
    </row>
    <row r="294" spans="1:11">
      <c r="A294" s="40">
        <v>289</v>
      </c>
      <c r="B294" s="42" t="s">
        <v>1336</v>
      </c>
      <c r="C294" s="42" t="s">
        <v>747</v>
      </c>
      <c r="D294" s="42" t="s">
        <v>748</v>
      </c>
      <c r="E294" s="42" t="s">
        <v>1337</v>
      </c>
      <c r="F294" s="42" t="s">
        <v>1307</v>
      </c>
      <c r="G294" s="40" t="s">
        <v>30</v>
      </c>
      <c r="H294" s="42" t="s">
        <v>21</v>
      </c>
      <c r="I294" s="42" t="s">
        <v>1082</v>
      </c>
      <c r="J294" s="120">
        <f>VLOOKUP(F294,Cargos!$B$5:$BK$319,62,0)</f>
        <v>81.96</v>
      </c>
      <c r="K294" s="18" t="str">
        <f t="shared" si="4"/>
        <v>aplica</v>
      </c>
    </row>
    <row r="295" spans="1:11">
      <c r="A295" s="40">
        <v>290</v>
      </c>
      <c r="B295" s="42" t="s">
        <v>1321</v>
      </c>
      <c r="C295" s="42" t="s">
        <v>747</v>
      </c>
      <c r="D295" s="42" t="s">
        <v>748</v>
      </c>
      <c r="E295" s="42" t="s">
        <v>1344</v>
      </c>
      <c r="F295" s="42" t="s">
        <v>1308</v>
      </c>
      <c r="G295" s="40" t="s">
        <v>30</v>
      </c>
      <c r="H295" s="42" t="s">
        <v>21</v>
      </c>
      <c r="I295" s="42" t="s">
        <v>1082</v>
      </c>
      <c r="J295" s="120">
        <f>VLOOKUP(F295,Cargos!$B$5:$BK$319,62,0)</f>
        <v>80.97</v>
      </c>
      <c r="K295" s="18" t="str">
        <f t="shared" si="4"/>
        <v>aplica</v>
      </c>
    </row>
    <row r="296" spans="1:11">
      <c r="A296" s="40">
        <v>291</v>
      </c>
      <c r="B296" s="39" t="s">
        <v>1336</v>
      </c>
      <c r="C296" s="39" t="s">
        <v>747</v>
      </c>
      <c r="D296" s="39" t="s">
        <v>748</v>
      </c>
      <c r="E296" s="39" t="s">
        <v>1337</v>
      </c>
      <c r="F296" s="39" t="s">
        <v>1307</v>
      </c>
      <c r="G296" s="40" t="s">
        <v>30</v>
      </c>
      <c r="H296" s="42" t="s">
        <v>21</v>
      </c>
      <c r="I296" s="42" t="s">
        <v>1082</v>
      </c>
      <c r="J296" s="120">
        <f>VLOOKUP(F296,Cargos!$B$5:$BK$319,62,0)</f>
        <v>81.96</v>
      </c>
      <c r="K296" s="18" t="str">
        <f t="shared" si="4"/>
        <v>aplica</v>
      </c>
    </row>
    <row r="297" spans="1:11">
      <c r="A297" s="40">
        <v>292</v>
      </c>
      <c r="B297" s="42" t="s">
        <v>959</v>
      </c>
      <c r="C297" s="42" t="s">
        <v>957</v>
      </c>
      <c r="D297" s="42" t="s">
        <v>958</v>
      </c>
      <c r="E297" s="42" t="s">
        <v>960</v>
      </c>
      <c r="F297" s="42" t="s">
        <v>961</v>
      </c>
      <c r="G297" s="40">
        <v>3</v>
      </c>
      <c r="H297" s="42" t="s">
        <v>1076</v>
      </c>
      <c r="I297" s="42" t="s">
        <v>1082</v>
      </c>
      <c r="J297" s="120">
        <f>VLOOKUP(F297,Cargos!$B$5:$BK$319,62,0)</f>
        <v>62.54</v>
      </c>
      <c r="K297" s="18" t="str">
        <f t="shared" si="4"/>
        <v>aplica</v>
      </c>
    </row>
    <row r="298" spans="1:11">
      <c r="A298" s="40">
        <v>293</v>
      </c>
      <c r="B298" s="42" t="s">
        <v>964</v>
      </c>
      <c r="C298" s="42" t="s">
        <v>962</v>
      </c>
      <c r="D298" s="42" t="s">
        <v>963</v>
      </c>
      <c r="E298" s="42" t="s">
        <v>965</v>
      </c>
      <c r="F298" s="42" t="s">
        <v>966</v>
      </c>
      <c r="G298" s="40">
        <v>3</v>
      </c>
      <c r="H298" s="42" t="s">
        <v>1076</v>
      </c>
      <c r="I298" s="42" t="s">
        <v>1082</v>
      </c>
      <c r="J298" s="120">
        <f>VLOOKUP(F298,Cargos!$B$5:$BK$319,62,0)</f>
        <v>69.53</v>
      </c>
      <c r="K298" s="18" t="str">
        <f t="shared" si="4"/>
        <v>aplica</v>
      </c>
    </row>
    <row r="299" spans="1:11">
      <c r="A299" s="40">
        <v>294</v>
      </c>
      <c r="B299" s="42" t="s">
        <v>978</v>
      </c>
      <c r="C299" s="42" t="s">
        <v>976</v>
      </c>
      <c r="D299" s="42" t="s">
        <v>977</v>
      </c>
      <c r="E299" s="42" t="s">
        <v>977</v>
      </c>
      <c r="F299" s="42" t="s">
        <v>980</v>
      </c>
      <c r="G299" s="40" t="s">
        <v>30</v>
      </c>
      <c r="H299" s="42" t="s">
        <v>21</v>
      </c>
      <c r="I299" s="42" t="s">
        <v>1082</v>
      </c>
      <c r="J299" s="120">
        <f>VLOOKUP(F299,Cargos!$B$5:$BK$319,62,0)</f>
        <v>175.27</v>
      </c>
      <c r="K299" s="18" t="str">
        <f t="shared" si="4"/>
        <v>aplica</v>
      </c>
    </row>
    <row r="300" spans="1:11">
      <c r="A300" s="40">
        <v>295</v>
      </c>
      <c r="B300" s="42" t="s">
        <v>399</v>
      </c>
      <c r="C300" s="42" t="s">
        <v>388</v>
      </c>
      <c r="D300" s="42" t="s">
        <v>389</v>
      </c>
      <c r="E300" s="42" t="s">
        <v>400</v>
      </c>
      <c r="F300" s="42" t="s">
        <v>401</v>
      </c>
      <c r="G300" s="40">
        <v>2</v>
      </c>
      <c r="H300" s="42" t="s">
        <v>1076</v>
      </c>
      <c r="I300" s="42" t="s">
        <v>1082</v>
      </c>
      <c r="J300" s="120">
        <f>VLOOKUP(F300,Cargos!$B$5:$BK$319,62,0)</f>
        <v>57.31</v>
      </c>
      <c r="K300" s="18" t="str">
        <f t="shared" si="4"/>
        <v>aplica</v>
      </c>
    </row>
    <row r="301" spans="1:11">
      <c r="A301" s="40">
        <v>296</v>
      </c>
      <c r="B301" s="42" t="s">
        <v>459</v>
      </c>
      <c r="C301" s="42" t="s">
        <v>388</v>
      </c>
      <c r="D301" s="42" t="s">
        <v>389</v>
      </c>
      <c r="E301" s="42" t="s">
        <v>460</v>
      </c>
      <c r="F301" s="42" t="s">
        <v>461</v>
      </c>
      <c r="G301" s="40">
        <v>2</v>
      </c>
      <c r="H301" s="42" t="s">
        <v>1076</v>
      </c>
      <c r="I301" s="42" t="s">
        <v>1082</v>
      </c>
      <c r="J301" s="120">
        <f>VLOOKUP(F301,Cargos!$B$5:$BK$319,62,0)</f>
        <v>57.33</v>
      </c>
      <c r="K301" s="18" t="str">
        <f t="shared" si="4"/>
        <v>aplica</v>
      </c>
    </row>
    <row r="302" spans="1:11">
      <c r="A302" s="40">
        <v>297</v>
      </c>
      <c r="B302" s="42" t="s">
        <v>480</v>
      </c>
      <c r="C302" s="42" t="s">
        <v>388</v>
      </c>
      <c r="D302" s="42" t="s">
        <v>389</v>
      </c>
      <c r="E302" s="42" t="s">
        <v>481</v>
      </c>
      <c r="F302" s="42" t="s">
        <v>482</v>
      </c>
      <c r="G302" s="40">
        <v>2</v>
      </c>
      <c r="H302" s="42" t="s">
        <v>1076</v>
      </c>
      <c r="I302" s="42" t="s">
        <v>1082</v>
      </c>
      <c r="J302" s="120">
        <f>VLOOKUP(F302,Cargos!$B$5:$BK$319,62,0)</f>
        <v>57.27</v>
      </c>
      <c r="K302" s="18" t="str">
        <f t="shared" si="4"/>
        <v>aplica</v>
      </c>
    </row>
    <row r="303" spans="1:11">
      <c r="A303" s="40">
        <v>298</v>
      </c>
      <c r="B303" s="42" t="s">
        <v>483</v>
      </c>
      <c r="C303" s="42" t="s">
        <v>388</v>
      </c>
      <c r="D303" s="42" t="s">
        <v>389</v>
      </c>
      <c r="E303" s="42" t="s">
        <v>484</v>
      </c>
      <c r="F303" s="42" t="s">
        <v>485</v>
      </c>
      <c r="G303" s="40">
        <v>2</v>
      </c>
      <c r="H303" s="42" t="s">
        <v>1076</v>
      </c>
      <c r="I303" s="42" t="s">
        <v>1082</v>
      </c>
      <c r="J303" s="120">
        <f>VLOOKUP(F303,Cargos!$B$5:$BK$319,62,0)</f>
        <v>57.33</v>
      </c>
      <c r="K303" s="18" t="str">
        <f t="shared" si="4"/>
        <v>aplica</v>
      </c>
    </row>
    <row r="304" spans="1:11">
      <c r="A304" s="40">
        <v>299</v>
      </c>
      <c r="B304" s="42" t="s">
        <v>486</v>
      </c>
      <c r="C304" s="42" t="s">
        <v>388</v>
      </c>
      <c r="D304" s="42" t="s">
        <v>389</v>
      </c>
      <c r="E304" s="42" t="s">
        <v>487</v>
      </c>
      <c r="F304" s="42" t="s">
        <v>488</v>
      </c>
      <c r="G304" s="40">
        <v>2</v>
      </c>
      <c r="H304" s="42" t="s">
        <v>1076</v>
      </c>
      <c r="I304" s="42" t="s">
        <v>1082</v>
      </c>
      <c r="J304" s="120">
        <f>VLOOKUP(F304,Cargos!$B$5:$BK$319,62,0)</f>
        <v>57.38</v>
      </c>
      <c r="K304" s="18" t="str">
        <f t="shared" si="4"/>
        <v>aplica</v>
      </c>
    </row>
    <row r="305" spans="1:11">
      <c r="A305" s="40">
        <v>300</v>
      </c>
      <c r="B305" s="42" t="s">
        <v>390</v>
      </c>
      <c r="C305" s="42" t="s">
        <v>388</v>
      </c>
      <c r="D305" s="42" t="s">
        <v>389</v>
      </c>
      <c r="E305" s="42" t="s">
        <v>391</v>
      </c>
      <c r="F305" s="42" t="s">
        <v>392</v>
      </c>
      <c r="G305" s="40">
        <v>2</v>
      </c>
      <c r="H305" s="42" t="s">
        <v>1076</v>
      </c>
      <c r="I305" s="42" t="s">
        <v>1082</v>
      </c>
      <c r="J305" s="120">
        <f>VLOOKUP(F305,Cargos!$B$5:$BK$319,62,0)</f>
        <v>55.09</v>
      </c>
      <c r="K305" s="18" t="str">
        <f t="shared" si="4"/>
        <v>no aplica</v>
      </c>
    </row>
    <row r="306" spans="1:11">
      <c r="A306" s="40">
        <v>301</v>
      </c>
      <c r="B306" s="42" t="s">
        <v>393</v>
      </c>
      <c r="C306" s="42" t="s">
        <v>388</v>
      </c>
      <c r="D306" s="42" t="s">
        <v>389</v>
      </c>
      <c r="E306" s="42" t="s">
        <v>394</v>
      </c>
      <c r="F306" s="42" t="s">
        <v>395</v>
      </c>
      <c r="G306" s="40">
        <v>2</v>
      </c>
      <c r="H306" s="42" t="s">
        <v>1076</v>
      </c>
      <c r="I306" s="42" t="s">
        <v>1082</v>
      </c>
      <c r="J306" s="120">
        <f>VLOOKUP(F306,Cargos!$B$5:$BK$319,62,0)</f>
        <v>55.15</v>
      </c>
      <c r="K306" s="18" t="str">
        <f t="shared" si="4"/>
        <v>no aplica</v>
      </c>
    </row>
    <row r="307" spans="1:11">
      <c r="A307" s="40">
        <v>302</v>
      </c>
      <c r="B307" s="42" t="s">
        <v>396</v>
      </c>
      <c r="C307" s="42" t="s">
        <v>388</v>
      </c>
      <c r="D307" s="42" t="s">
        <v>389</v>
      </c>
      <c r="E307" s="42" t="s">
        <v>397</v>
      </c>
      <c r="F307" s="42" t="s">
        <v>398</v>
      </c>
      <c r="G307" s="40">
        <v>2</v>
      </c>
      <c r="H307" s="42" t="s">
        <v>1076</v>
      </c>
      <c r="I307" s="42" t="s">
        <v>1082</v>
      </c>
      <c r="J307" s="120">
        <f>VLOOKUP(F307,Cargos!$B$5:$BK$319,62,0)</f>
        <v>55.09</v>
      </c>
      <c r="K307" s="18" t="str">
        <f t="shared" si="4"/>
        <v>no aplica</v>
      </c>
    </row>
    <row r="308" spans="1:11">
      <c r="A308" s="40">
        <v>303</v>
      </c>
      <c r="B308" s="42" t="s">
        <v>402</v>
      </c>
      <c r="C308" s="42" t="s">
        <v>388</v>
      </c>
      <c r="D308" s="42" t="s">
        <v>389</v>
      </c>
      <c r="E308" s="42" t="s">
        <v>403</v>
      </c>
      <c r="F308" s="42" t="s">
        <v>404</v>
      </c>
      <c r="G308" s="40">
        <v>2</v>
      </c>
      <c r="H308" s="42" t="s">
        <v>1076</v>
      </c>
      <c r="I308" s="42" t="s">
        <v>1082</v>
      </c>
      <c r="J308" s="120">
        <f>VLOOKUP(F308,Cargos!$B$5:$BK$319,62,0)</f>
        <v>55.2</v>
      </c>
      <c r="K308" s="18" t="str">
        <f t="shared" si="4"/>
        <v>no aplica</v>
      </c>
    </row>
    <row r="309" spans="1:11">
      <c r="A309" s="40">
        <v>304</v>
      </c>
      <c r="B309" s="42" t="s">
        <v>441</v>
      </c>
      <c r="C309" s="42" t="s">
        <v>388</v>
      </c>
      <c r="D309" s="42" t="s">
        <v>389</v>
      </c>
      <c r="E309" s="42" t="s">
        <v>442</v>
      </c>
      <c r="F309" s="42" t="s">
        <v>443</v>
      </c>
      <c r="G309" s="40">
        <v>3</v>
      </c>
      <c r="H309" s="42" t="s">
        <v>1076</v>
      </c>
      <c r="I309" s="42" t="s">
        <v>1082</v>
      </c>
      <c r="J309" s="120">
        <f>VLOOKUP(F309,Cargos!$B$5:$BK$319,62,0)</f>
        <v>58.83</v>
      </c>
      <c r="K309" s="18" t="str">
        <f t="shared" si="4"/>
        <v>aplica</v>
      </c>
    </row>
    <row r="310" spans="1:11">
      <c r="A310" s="40">
        <v>305</v>
      </c>
      <c r="B310" s="42" t="s">
        <v>444</v>
      </c>
      <c r="C310" s="42" t="s">
        <v>388</v>
      </c>
      <c r="D310" s="42" t="s">
        <v>389</v>
      </c>
      <c r="E310" s="42" t="s">
        <v>445</v>
      </c>
      <c r="F310" s="42" t="s">
        <v>446</v>
      </c>
      <c r="G310" s="40">
        <v>3</v>
      </c>
      <c r="H310" s="42" t="s">
        <v>1076</v>
      </c>
      <c r="I310" s="42" t="s">
        <v>1082</v>
      </c>
      <c r="J310" s="120">
        <f>VLOOKUP(F310,Cargos!$B$5:$BK$319,62,0)</f>
        <v>58.71</v>
      </c>
      <c r="K310" s="18" t="str">
        <f t="shared" si="4"/>
        <v>aplica</v>
      </c>
    </row>
    <row r="311" spans="1:11">
      <c r="A311" s="40">
        <v>306</v>
      </c>
      <c r="B311" s="42" t="s">
        <v>462</v>
      </c>
      <c r="C311" s="42" t="s">
        <v>388</v>
      </c>
      <c r="D311" s="42" t="s">
        <v>389</v>
      </c>
      <c r="E311" s="42" t="s">
        <v>463</v>
      </c>
      <c r="F311" s="42" t="s">
        <v>464</v>
      </c>
      <c r="G311" s="40">
        <v>3</v>
      </c>
      <c r="H311" s="42" t="s">
        <v>1076</v>
      </c>
      <c r="I311" s="42" t="s">
        <v>1082</v>
      </c>
      <c r="J311" s="120">
        <f>VLOOKUP(F311,Cargos!$B$5:$BK$319,62,0)</f>
        <v>58.83</v>
      </c>
      <c r="K311" s="18" t="str">
        <f t="shared" si="4"/>
        <v>aplica</v>
      </c>
    </row>
    <row r="312" spans="1:11">
      <c r="A312" s="40">
        <v>307</v>
      </c>
      <c r="B312" s="42" t="s">
        <v>471</v>
      </c>
      <c r="C312" s="42" t="s">
        <v>388</v>
      </c>
      <c r="D312" s="42" t="s">
        <v>389</v>
      </c>
      <c r="E312" s="42" t="s">
        <v>472</v>
      </c>
      <c r="F312" s="42" t="s">
        <v>473</v>
      </c>
      <c r="G312" s="40">
        <v>3</v>
      </c>
      <c r="H312" s="42" t="s">
        <v>1076</v>
      </c>
      <c r="I312" s="42" t="s">
        <v>1082</v>
      </c>
      <c r="J312" s="120">
        <f>VLOOKUP(F312,Cargos!$B$5:$BK$319,62,0)</f>
        <v>58.71</v>
      </c>
      <c r="K312" s="18" t="str">
        <f t="shared" si="4"/>
        <v>aplica</v>
      </c>
    </row>
    <row r="313" spans="1:11">
      <c r="A313" s="40">
        <v>308</v>
      </c>
      <c r="B313" s="42" t="s">
        <v>474</v>
      </c>
      <c r="C313" s="42" t="s">
        <v>388</v>
      </c>
      <c r="D313" s="42" t="s">
        <v>389</v>
      </c>
      <c r="E313" s="42" t="s">
        <v>475</v>
      </c>
      <c r="F313" s="42" t="s">
        <v>476</v>
      </c>
      <c r="G313" s="40">
        <v>3</v>
      </c>
      <c r="H313" s="42" t="s">
        <v>1076</v>
      </c>
      <c r="I313" s="42" t="s">
        <v>1082</v>
      </c>
      <c r="J313" s="120">
        <f>VLOOKUP(F313,Cargos!$B$5:$BK$319,62,0)</f>
        <v>58.78</v>
      </c>
      <c r="K313" s="18" t="str">
        <f t="shared" si="4"/>
        <v>aplica</v>
      </c>
    </row>
    <row r="314" spans="1:11">
      <c r="A314" s="40">
        <v>309</v>
      </c>
      <c r="B314" s="42" t="s">
        <v>492</v>
      </c>
      <c r="C314" s="42" t="s">
        <v>388</v>
      </c>
      <c r="D314" s="42" t="s">
        <v>389</v>
      </c>
      <c r="E314" s="42" t="s">
        <v>493</v>
      </c>
      <c r="F314" s="42" t="s">
        <v>494</v>
      </c>
      <c r="G314" s="40">
        <v>3</v>
      </c>
      <c r="H314" s="42" t="s">
        <v>1076</v>
      </c>
      <c r="I314" s="42" t="s">
        <v>1082</v>
      </c>
      <c r="J314" s="120">
        <f>VLOOKUP(F314,Cargos!$B$5:$BK$319,62,0)</f>
        <v>58.83</v>
      </c>
      <c r="K314" s="18" t="str">
        <f t="shared" si="4"/>
        <v>aplica</v>
      </c>
    </row>
    <row r="315" spans="1:11">
      <c r="A315" s="40">
        <v>310</v>
      </c>
      <c r="B315" s="42" t="s">
        <v>405</v>
      </c>
      <c r="C315" s="42" t="s">
        <v>388</v>
      </c>
      <c r="D315" s="42" t="s">
        <v>389</v>
      </c>
      <c r="E315" s="42" t="s">
        <v>406</v>
      </c>
      <c r="F315" s="42" t="s">
        <v>407</v>
      </c>
      <c r="G315" s="40">
        <v>3</v>
      </c>
      <c r="H315" s="42" t="s">
        <v>1076</v>
      </c>
      <c r="I315" s="42" t="s">
        <v>1082</v>
      </c>
      <c r="J315" s="120">
        <f>VLOOKUP(F315,Cargos!$B$5:$BK$319,62,0)</f>
        <v>56.15</v>
      </c>
      <c r="K315" s="18" t="str">
        <f t="shared" si="4"/>
        <v>no aplica</v>
      </c>
    </row>
    <row r="316" spans="1:11">
      <c r="A316" s="40">
        <v>311</v>
      </c>
      <c r="B316" s="42" t="s">
        <v>411</v>
      </c>
      <c r="C316" s="42" t="s">
        <v>388</v>
      </c>
      <c r="D316" s="42" t="s">
        <v>389</v>
      </c>
      <c r="E316" s="42" t="s">
        <v>412</v>
      </c>
      <c r="F316" s="42" t="s">
        <v>413</v>
      </c>
      <c r="G316" s="40">
        <v>4</v>
      </c>
      <c r="H316" s="42" t="s">
        <v>21</v>
      </c>
      <c r="I316" s="42" t="s">
        <v>1082</v>
      </c>
      <c r="J316" s="120">
        <f>VLOOKUP(F316,Cargos!$B$5:$BK$319,62,0)</f>
        <v>64.150000000000006</v>
      </c>
      <c r="K316" s="18" t="str">
        <f t="shared" si="4"/>
        <v>aplica</v>
      </c>
    </row>
    <row r="317" spans="1:11">
      <c r="A317" s="40">
        <v>312</v>
      </c>
      <c r="B317" s="42" t="s">
        <v>426</v>
      </c>
      <c r="C317" s="42" t="s">
        <v>388</v>
      </c>
      <c r="D317" s="42" t="s">
        <v>389</v>
      </c>
      <c r="E317" s="42" t="s">
        <v>427</v>
      </c>
      <c r="F317" s="42" t="s">
        <v>428</v>
      </c>
      <c r="G317" s="40">
        <v>4</v>
      </c>
      <c r="H317" s="42" t="s">
        <v>21</v>
      </c>
      <c r="I317" s="42" t="s">
        <v>1082</v>
      </c>
      <c r="J317" s="120">
        <f>VLOOKUP(F317,Cargos!$B$5:$BK$319,62,0)</f>
        <v>64.459999999999994</v>
      </c>
      <c r="K317" s="18" t="str">
        <f t="shared" si="4"/>
        <v>aplica</v>
      </c>
    </row>
    <row r="318" spans="1:11">
      <c r="A318" s="40">
        <v>313</v>
      </c>
      <c r="B318" s="42" t="s">
        <v>429</v>
      </c>
      <c r="C318" s="42" t="s">
        <v>388</v>
      </c>
      <c r="D318" s="42" t="s">
        <v>389</v>
      </c>
      <c r="E318" s="42" t="s">
        <v>430</v>
      </c>
      <c r="F318" s="42" t="s">
        <v>431</v>
      </c>
      <c r="G318" s="40">
        <v>4</v>
      </c>
      <c r="H318" s="42" t="s">
        <v>21</v>
      </c>
      <c r="I318" s="42" t="s">
        <v>1082</v>
      </c>
      <c r="J318" s="120">
        <f>VLOOKUP(F318,Cargos!$B$5:$BK$319,62,0)</f>
        <v>64.150000000000006</v>
      </c>
      <c r="K318" s="18" t="str">
        <f t="shared" si="4"/>
        <v>aplica</v>
      </c>
    </row>
    <row r="319" spans="1:11">
      <c r="A319" s="40">
        <v>314</v>
      </c>
      <c r="B319" s="42" t="s">
        <v>432</v>
      </c>
      <c r="C319" s="42" t="s">
        <v>388</v>
      </c>
      <c r="D319" s="42" t="s">
        <v>389</v>
      </c>
      <c r="E319" s="42" t="s">
        <v>433</v>
      </c>
      <c r="F319" s="42" t="s">
        <v>434</v>
      </c>
      <c r="G319" s="40">
        <v>4</v>
      </c>
      <c r="H319" s="42" t="s">
        <v>21</v>
      </c>
      <c r="I319" s="42" t="s">
        <v>1082</v>
      </c>
      <c r="J319" s="120">
        <f>VLOOKUP(F319,Cargos!$B$5:$BK$319,62,0)</f>
        <v>64.59</v>
      </c>
      <c r="K319" s="18" t="str">
        <f t="shared" si="4"/>
        <v>aplica</v>
      </c>
    </row>
    <row r="320" spans="1:11">
      <c r="A320" s="40">
        <v>315</v>
      </c>
      <c r="B320" s="42" t="s">
        <v>435</v>
      </c>
      <c r="C320" s="42" t="s">
        <v>388</v>
      </c>
      <c r="D320" s="42" t="s">
        <v>389</v>
      </c>
      <c r="E320" s="42" t="s">
        <v>436</v>
      </c>
      <c r="F320" s="42" t="s">
        <v>437</v>
      </c>
      <c r="G320" s="40">
        <v>4</v>
      </c>
      <c r="H320" s="42" t="s">
        <v>21</v>
      </c>
      <c r="I320" s="42" t="s">
        <v>1082</v>
      </c>
      <c r="J320" s="120">
        <f>VLOOKUP(F320,Cargos!$B$5:$BK$319,62,0)</f>
        <v>64.55</v>
      </c>
      <c r="K320" s="18" t="str">
        <f t="shared" si="4"/>
        <v>aplica</v>
      </c>
    </row>
    <row r="321" spans="1:11">
      <c r="A321" s="40">
        <v>316</v>
      </c>
      <c r="B321" s="42" t="s">
        <v>453</v>
      </c>
      <c r="C321" s="42" t="s">
        <v>388</v>
      </c>
      <c r="D321" s="42" t="s">
        <v>389</v>
      </c>
      <c r="E321" s="42" t="s">
        <v>454</v>
      </c>
      <c r="F321" s="42" t="s">
        <v>455</v>
      </c>
      <c r="G321" s="40">
        <v>4</v>
      </c>
      <c r="H321" s="42" t="s">
        <v>21</v>
      </c>
      <c r="I321" s="42" t="s">
        <v>1082</v>
      </c>
      <c r="J321" s="120">
        <f>VLOOKUP(F321,Cargos!$B$5:$BK$319,62,0)</f>
        <v>64.459999999999994</v>
      </c>
      <c r="K321" s="18" t="str">
        <f t="shared" si="4"/>
        <v>aplica</v>
      </c>
    </row>
    <row r="322" spans="1:11" ht="15.75" customHeight="1">
      <c r="A322" s="40">
        <v>317</v>
      </c>
      <c r="B322" s="42" t="s">
        <v>465</v>
      </c>
      <c r="C322" s="42" t="s">
        <v>388</v>
      </c>
      <c r="D322" s="42" t="s">
        <v>389</v>
      </c>
      <c r="E322" s="42" t="s">
        <v>466</v>
      </c>
      <c r="F322" s="42" t="s">
        <v>467</v>
      </c>
      <c r="G322" s="40">
        <v>4</v>
      </c>
      <c r="H322" s="42" t="s">
        <v>21</v>
      </c>
      <c r="I322" s="42" t="s">
        <v>1082</v>
      </c>
      <c r="J322" s="120">
        <f>VLOOKUP(F322,Cargos!$B$5:$BK$319,62,0)</f>
        <v>64.150000000000006</v>
      </c>
      <c r="K322" s="18" t="str">
        <f t="shared" si="4"/>
        <v>aplica</v>
      </c>
    </row>
    <row r="323" spans="1:11">
      <c r="A323" s="40">
        <v>318</v>
      </c>
      <c r="B323" s="42" t="s">
        <v>468</v>
      </c>
      <c r="C323" s="42" t="s">
        <v>388</v>
      </c>
      <c r="D323" s="42" t="s">
        <v>389</v>
      </c>
      <c r="E323" s="42" t="s">
        <v>469</v>
      </c>
      <c r="F323" s="42" t="s">
        <v>470</v>
      </c>
      <c r="G323" s="40">
        <v>4</v>
      </c>
      <c r="H323" s="42" t="s">
        <v>21</v>
      </c>
      <c r="I323" s="42" t="s">
        <v>1082</v>
      </c>
      <c r="J323" s="120">
        <f>VLOOKUP(F323,Cargos!$B$5:$BK$319,62,0)</f>
        <v>64.59</v>
      </c>
      <c r="K323" s="18" t="str">
        <f t="shared" si="4"/>
        <v>aplica</v>
      </c>
    </row>
    <row r="324" spans="1:11">
      <c r="A324" s="40">
        <v>319</v>
      </c>
      <c r="B324" s="42" t="s">
        <v>489</v>
      </c>
      <c r="C324" s="42" t="s">
        <v>388</v>
      </c>
      <c r="D324" s="42" t="s">
        <v>389</v>
      </c>
      <c r="E324" s="42" t="s">
        <v>490</v>
      </c>
      <c r="F324" s="42" t="s">
        <v>491</v>
      </c>
      <c r="G324" s="40">
        <v>4</v>
      </c>
      <c r="H324" s="42" t="s">
        <v>21</v>
      </c>
      <c r="I324" s="42" t="s">
        <v>1082</v>
      </c>
      <c r="J324" s="120">
        <f>VLOOKUP(F324,Cargos!$B$5:$BK$319,62,0)</f>
        <v>64.55</v>
      </c>
      <c r="K324" s="18" t="str">
        <f t="shared" si="4"/>
        <v>aplica</v>
      </c>
    </row>
    <row r="325" spans="1:11">
      <c r="A325" s="40">
        <v>320</v>
      </c>
      <c r="B325" s="42" t="s">
        <v>408</v>
      </c>
      <c r="C325" s="42" t="s">
        <v>388</v>
      </c>
      <c r="D325" s="42" t="s">
        <v>389</v>
      </c>
      <c r="E325" s="42" t="s">
        <v>409</v>
      </c>
      <c r="F325" s="42" t="s">
        <v>410</v>
      </c>
      <c r="G325" s="40">
        <v>5</v>
      </c>
      <c r="H325" s="42" t="s">
        <v>21</v>
      </c>
      <c r="I325" s="42" t="s">
        <v>1082</v>
      </c>
      <c r="J325" s="120">
        <f>VLOOKUP(F325,Cargos!$B$5:$BK$319,62,0)</f>
        <v>71.91</v>
      </c>
      <c r="K325" s="18" t="str">
        <f t="shared" si="4"/>
        <v>aplica</v>
      </c>
    </row>
    <row r="326" spans="1:11">
      <c r="A326" s="40">
        <v>321</v>
      </c>
      <c r="B326" s="42" t="s">
        <v>414</v>
      </c>
      <c r="C326" s="42" t="s">
        <v>388</v>
      </c>
      <c r="D326" s="42" t="s">
        <v>389</v>
      </c>
      <c r="E326" s="42" t="s">
        <v>415</v>
      </c>
      <c r="F326" s="42" t="s">
        <v>416</v>
      </c>
      <c r="G326" s="40">
        <v>5</v>
      </c>
      <c r="H326" s="42" t="s">
        <v>21</v>
      </c>
      <c r="I326" s="42" t="s">
        <v>1082</v>
      </c>
      <c r="J326" s="120">
        <f>VLOOKUP(F326,Cargos!$B$5:$BK$319,62,0)</f>
        <v>71.91</v>
      </c>
      <c r="K326" s="18" t="str">
        <f t="shared" ref="K326:K367" si="5">IF(J326&gt;$K$5,"aplica","no aplica")</f>
        <v>aplica</v>
      </c>
    </row>
    <row r="327" spans="1:11">
      <c r="A327" s="40">
        <v>322</v>
      </c>
      <c r="B327" s="42" t="s">
        <v>420</v>
      </c>
      <c r="C327" s="42" t="s">
        <v>388</v>
      </c>
      <c r="D327" s="42" t="s">
        <v>389</v>
      </c>
      <c r="E327" s="42" t="s">
        <v>421</v>
      </c>
      <c r="F327" s="42" t="s">
        <v>422</v>
      </c>
      <c r="G327" s="40">
        <v>5</v>
      </c>
      <c r="H327" s="42" t="s">
        <v>21</v>
      </c>
      <c r="I327" s="42" t="s">
        <v>1082</v>
      </c>
      <c r="J327" s="120">
        <f>VLOOKUP(F327,Cargos!$B$5:$BK$319,62,0)</f>
        <v>72.2</v>
      </c>
      <c r="K327" s="18" t="str">
        <f t="shared" si="5"/>
        <v>aplica</v>
      </c>
    </row>
    <row r="328" spans="1:11">
      <c r="A328" s="40">
        <v>323</v>
      </c>
      <c r="B328" s="42" t="s">
        <v>1338</v>
      </c>
      <c r="C328" s="42" t="s">
        <v>388</v>
      </c>
      <c r="D328" s="42" t="s">
        <v>389</v>
      </c>
      <c r="E328" s="42" t="s">
        <v>1339</v>
      </c>
      <c r="F328" s="42" t="s">
        <v>1300</v>
      </c>
      <c r="G328" s="40">
        <v>5</v>
      </c>
      <c r="H328" s="42" t="s">
        <v>21</v>
      </c>
      <c r="I328" s="42" t="s">
        <v>1082</v>
      </c>
      <c r="J328" s="120">
        <f>VLOOKUP(F328,Cargos!$B$5:$BK$319,62,0)</f>
        <v>72.31</v>
      </c>
      <c r="K328" s="18" t="str">
        <f t="shared" si="5"/>
        <v>aplica</v>
      </c>
    </row>
    <row r="329" spans="1:11">
      <c r="A329" s="40">
        <v>324</v>
      </c>
      <c r="B329" s="42" t="s">
        <v>450</v>
      </c>
      <c r="C329" s="42" t="s">
        <v>388</v>
      </c>
      <c r="D329" s="42" t="s">
        <v>389</v>
      </c>
      <c r="E329" s="42" t="s">
        <v>451</v>
      </c>
      <c r="F329" s="42" t="s">
        <v>452</v>
      </c>
      <c r="G329" s="40">
        <v>5</v>
      </c>
      <c r="H329" s="42" t="s">
        <v>21</v>
      </c>
      <c r="I329" s="42" t="s">
        <v>1082</v>
      </c>
      <c r="J329" s="120">
        <f>VLOOKUP(F329,Cargos!$B$5:$BK$319,62,0)</f>
        <v>72.31</v>
      </c>
      <c r="K329" s="18" t="str">
        <f t="shared" si="5"/>
        <v>aplica</v>
      </c>
    </row>
    <row r="330" spans="1:11">
      <c r="A330" s="40">
        <v>325</v>
      </c>
      <c r="B330" s="42" t="s">
        <v>456</v>
      </c>
      <c r="C330" s="42" t="s">
        <v>388</v>
      </c>
      <c r="D330" s="42" t="s">
        <v>389</v>
      </c>
      <c r="E330" s="42" t="s">
        <v>457</v>
      </c>
      <c r="F330" s="42" t="s">
        <v>458</v>
      </c>
      <c r="G330" s="40">
        <v>5</v>
      </c>
      <c r="H330" s="42" t="s">
        <v>21</v>
      </c>
      <c r="I330" s="42" t="s">
        <v>1082</v>
      </c>
      <c r="J330" s="120">
        <f>VLOOKUP(F330,Cargos!$B$5:$BK$319,62,0)</f>
        <v>72.239999999999995</v>
      </c>
      <c r="K330" s="18" t="str">
        <f t="shared" si="5"/>
        <v>aplica</v>
      </c>
    </row>
    <row r="331" spans="1:11">
      <c r="A331" s="40">
        <v>326</v>
      </c>
      <c r="B331" s="42" t="s">
        <v>417</v>
      </c>
      <c r="C331" s="42" t="s">
        <v>388</v>
      </c>
      <c r="D331" s="42" t="s">
        <v>389</v>
      </c>
      <c r="E331" s="42" t="s">
        <v>418</v>
      </c>
      <c r="F331" s="42" t="s">
        <v>419</v>
      </c>
      <c r="G331" s="40">
        <v>6</v>
      </c>
      <c r="H331" s="42" t="s">
        <v>21</v>
      </c>
      <c r="I331" s="42" t="s">
        <v>1082</v>
      </c>
      <c r="J331" s="120">
        <f>VLOOKUP(F331,Cargos!$B$5:$BK$319,62,0)</f>
        <v>71.56</v>
      </c>
      <c r="K331" s="18" t="str">
        <f t="shared" si="5"/>
        <v>aplica</v>
      </c>
    </row>
    <row r="332" spans="1:11">
      <c r="A332" s="40">
        <v>327</v>
      </c>
      <c r="B332" s="42" t="s">
        <v>438</v>
      </c>
      <c r="C332" s="42" t="s">
        <v>388</v>
      </c>
      <c r="D332" s="42" t="s">
        <v>389</v>
      </c>
      <c r="E332" s="42" t="s">
        <v>439</v>
      </c>
      <c r="F332" s="42" t="s">
        <v>440</v>
      </c>
      <c r="G332" s="40">
        <v>6</v>
      </c>
      <c r="H332" s="42" t="s">
        <v>21</v>
      </c>
      <c r="I332" s="42" t="s">
        <v>1082</v>
      </c>
      <c r="J332" s="120">
        <f>VLOOKUP(F332,Cargos!$B$5:$BK$319,62,0)</f>
        <v>71.84</v>
      </c>
      <c r="K332" s="18" t="str">
        <f t="shared" si="5"/>
        <v>aplica</v>
      </c>
    </row>
    <row r="333" spans="1:11">
      <c r="A333" s="40">
        <v>328</v>
      </c>
      <c r="B333" s="42" t="s">
        <v>447</v>
      </c>
      <c r="C333" s="42" t="s">
        <v>388</v>
      </c>
      <c r="D333" s="42" t="s">
        <v>389</v>
      </c>
      <c r="E333" s="42" t="s">
        <v>448</v>
      </c>
      <c r="F333" s="42" t="s">
        <v>449</v>
      </c>
      <c r="G333" s="40">
        <v>6</v>
      </c>
      <c r="H333" s="42" t="s">
        <v>21</v>
      </c>
      <c r="I333" s="42" t="s">
        <v>1082</v>
      </c>
      <c r="J333" s="120">
        <f>VLOOKUP(F333,Cargos!$B$5:$BK$319,62,0)</f>
        <v>71.84</v>
      </c>
      <c r="K333" s="18" t="str">
        <f t="shared" si="5"/>
        <v>aplica</v>
      </c>
    </row>
    <row r="334" spans="1:11">
      <c r="A334" s="40">
        <v>329</v>
      </c>
      <c r="B334" s="42" t="s">
        <v>477</v>
      </c>
      <c r="C334" s="42" t="s">
        <v>388</v>
      </c>
      <c r="D334" s="42" t="s">
        <v>389</v>
      </c>
      <c r="E334" s="42" t="s">
        <v>478</v>
      </c>
      <c r="F334" s="42" t="s">
        <v>479</v>
      </c>
      <c r="G334" s="40">
        <v>6</v>
      </c>
      <c r="H334" s="42" t="s">
        <v>21</v>
      </c>
      <c r="I334" s="42" t="s">
        <v>1082</v>
      </c>
      <c r="J334" s="120">
        <f>VLOOKUP(F334,Cargos!$B$5:$BK$319,62,0)</f>
        <v>71.56</v>
      </c>
      <c r="K334" s="18" t="str">
        <f t="shared" si="5"/>
        <v>aplica</v>
      </c>
    </row>
    <row r="335" spans="1:11">
      <c r="A335" s="40">
        <v>330</v>
      </c>
      <c r="B335" s="42" t="s">
        <v>423</v>
      </c>
      <c r="C335" s="42" t="s">
        <v>388</v>
      </c>
      <c r="D335" s="42" t="s">
        <v>389</v>
      </c>
      <c r="E335" s="42" t="s">
        <v>424</v>
      </c>
      <c r="F335" s="42" t="s">
        <v>425</v>
      </c>
      <c r="G335" s="40">
        <v>6</v>
      </c>
      <c r="H335" s="42" t="s">
        <v>21</v>
      </c>
      <c r="I335" s="42" t="s">
        <v>22</v>
      </c>
      <c r="J335" s="120">
        <f>VLOOKUP(F335,Cargos!$B$5:$BK$319,62,0)</f>
        <v>56.43</v>
      </c>
      <c r="K335" s="18" t="str">
        <f t="shared" si="5"/>
        <v>no aplica</v>
      </c>
    </row>
    <row r="336" spans="1:11">
      <c r="A336" s="40">
        <v>331</v>
      </c>
      <c r="B336" s="42" t="s">
        <v>495</v>
      </c>
      <c r="C336" s="42" t="s">
        <v>388</v>
      </c>
      <c r="D336" s="42" t="s">
        <v>389</v>
      </c>
      <c r="E336" s="42" t="s">
        <v>496</v>
      </c>
      <c r="F336" s="42" t="s">
        <v>497</v>
      </c>
      <c r="G336" s="40" t="s">
        <v>30</v>
      </c>
      <c r="H336" s="42" t="s">
        <v>21</v>
      </c>
      <c r="I336" s="42" t="s">
        <v>1082</v>
      </c>
      <c r="J336" s="120">
        <f>VLOOKUP(F336,Cargos!$B$5:$BK$319,62,0)</f>
        <v>83.88</v>
      </c>
      <c r="K336" s="18" t="str">
        <f t="shared" si="5"/>
        <v>aplica</v>
      </c>
    </row>
    <row r="337" spans="1:11">
      <c r="A337" s="40">
        <v>332</v>
      </c>
      <c r="B337" s="42" t="s">
        <v>498</v>
      </c>
      <c r="C337" s="42" t="s">
        <v>388</v>
      </c>
      <c r="D337" s="42" t="s">
        <v>389</v>
      </c>
      <c r="E337" s="42" t="s">
        <v>499</v>
      </c>
      <c r="F337" s="42" t="s">
        <v>500</v>
      </c>
      <c r="G337" s="40" t="s">
        <v>30</v>
      </c>
      <c r="H337" s="42" t="s">
        <v>21</v>
      </c>
      <c r="I337" s="42" t="s">
        <v>1082</v>
      </c>
      <c r="J337" s="120">
        <f>VLOOKUP(F337,Cargos!$B$5:$BK$319,62,0)</f>
        <v>83.44</v>
      </c>
      <c r="K337" s="18" t="str">
        <f t="shared" si="5"/>
        <v>aplica</v>
      </c>
    </row>
    <row r="338" spans="1:11">
      <c r="A338" s="40">
        <v>333</v>
      </c>
      <c r="B338" s="42" t="s">
        <v>1340</v>
      </c>
      <c r="C338" s="42" t="s">
        <v>388</v>
      </c>
      <c r="D338" s="42" t="s">
        <v>389</v>
      </c>
      <c r="E338" s="42" t="s">
        <v>1345</v>
      </c>
      <c r="F338" s="42" t="s">
        <v>1299</v>
      </c>
      <c r="G338" s="40" t="s">
        <v>30</v>
      </c>
      <c r="H338" s="42" t="s">
        <v>21</v>
      </c>
      <c r="I338" s="42" t="s">
        <v>1082</v>
      </c>
      <c r="J338" s="120">
        <f>VLOOKUP(F338,Cargos!$B$5:$BK$319,62,0)</f>
        <v>83.44</v>
      </c>
      <c r="K338" s="18" t="str">
        <f t="shared" si="5"/>
        <v>aplica</v>
      </c>
    </row>
    <row r="339" spans="1:11">
      <c r="A339" s="40">
        <v>334</v>
      </c>
      <c r="B339" s="42" t="s">
        <v>501</v>
      </c>
      <c r="C339" s="42" t="s">
        <v>388</v>
      </c>
      <c r="D339" s="42" t="s">
        <v>389</v>
      </c>
      <c r="E339" s="42" t="s">
        <v>1165</v>
      </c>
      <c r="F339" s="42" t="s">
        <v>383</v>
      </c>
      <c r="G339" s="40" t="s">
        <v>30</v>
      </c>
      <c r="H339" s="42" t="s">
        <v>21</v>
      </c>
      <c r="I339" s="42" t="s">
        <v>1082</v>
      </c>
      <c r="J339" s="120">
        <f>VLOOKUP(F339,Cargos!$B$5:$BK$319,62,0)</f>
        <v>83.69</v>
      </c>
      <c r="K339" s="18" t="str">
        <f t="shared" si="5"/>
        <v>aplica</v>
      </c>
    </row>
    <row r="340" spans="1:11">
      <c r="A340" s="40">
        <v>335</v>
      </c>
      <c r="B340" s="42" t="s">
        <v>503</v>
      </c>
      <c r="C340" s="42" t="s">
        <v>388</v>
      </c>
      <c r="D340" s="42" t="s">
        <v>389</v>
      </c>
      <c r="E340" s="42" t="s">
        <v>1166</v>
      </c>
      <c r="F340" s="42" t="s">
        <v>505</v>
      </c>
      <c r="G340" s="40" t="s">
        <v>30</v>
      </c>
      <c r="H340" s="42" t="s">
        <v>21</v>
      </c>
      <c r="I340" s="42" t="s">
        <v>1082</v>
      </c>
      <c r="J340" s="120">
        <f>VLOOKUP(F340,Cargos!$B$5:$BK$319,62,0)</f>
        <v>83.84</v>
      </c>
      <c r="K340" s="18" t="str">
        <f t="shared" si="5"/>
        <v>aplica</v>
      </c>
    </row>
    <row r="341" spans="1:11">
      <c r="A341" s="40">
        <v>336</v>
      </c>
      <c r="B341" s="42" t="s">
        <v>506</v>
      </c>
      <c r="C341" s="42" t="s">
        <v>388</v>
      </c>
      <c r="D341" s="42" t="s">
        <v>389</v>
      </c>
      <c r="E341" s="42" t="s">
        <v>1167</v>
      </c>
      <c r="F341" s="42" t="s">
        <v>508</v>
      </c>
      <c r="G341" s="40" t="s">
        <v>30</v>
      </c>
      <c r="H341" s="42" t="s">
        <v>21</v>
      </c>
      <c r="I341" s="42" t="s">
        <v>1082</v>
      </c>
      <c r="J341" s="120">
        <f>VLOOKUP(F341,Cargos!$B$5:$BK$319,62,0)</f>
        <v>83.82</v>
      </c>
      <c r="K341" s="18" t="str">
        <f t="shared" si="5"/>
        <v>aplica</v>
      </c>
    </row>
    <row r="342" spans="1:11">
      <c r="A342" s="40">
        <v>337</v>
      </c>
      <c r="B342" s="42" t="s">
        <v>509</v>
      </c>
      <c r="C342" s="42" t="s">
        <v>388</v>
      </c>
      <c r="D342" s="42" t="s">
        <v>389</v>
      </c>
      <c r="E342" s="42" t="s">
        <v>1374</v>
      </c>
      <c r="F342" s="42" t="s">
        <v>511</v>
      </c>
      <c r="G342" s="40" t="s">
        <v>30</v>
      </c>
      <c r="H342" s="42" t="s">
        <v>21</v>
      </c>
      <c r="I342" s="42" t="s">
        <v>1082</v>
      </c>
      <c r="J342" s="120">
        <f>VLOOKUP(F342,Cargos!$B$5:$BK$319,62,0)</f>
        <v>83.77</v>
      </c>
      <c r="K342" s="18" t="str">
        <f t="shared" si="5"/>
        <v>aplica</v>
      </c>
    </row>
    <row r="343" spans="1:11">
      <c r="A343" s="40">
        <v>338</v>
      </c>
      <c r="B343" s="42" t="s">
        <v>1341</v>
      </c>
      <c r="C343" s="42" t="s">
        <v>388</v>
      </c>
      <c r="D343" s="42" t="s">
        <v>389</v>
      </c>
      <c r="E343" s="42" t="s">
        <v>1342</v>
      </c>
      <c r="F343" s="42" t="s">
        <v>1306</v>
      </c>
      <c r="G343" s="40" t="s">
        <v>30</v>
      </c>
      <c r="H343" s="42" t="s">
        <v>21</v>
      </c>
      <c r="I343" s="42" t="s">
        <v>1082</v>
      </c>
      <c r="J343" s="120">
        <f>VLOOKUP(F343,Cargos!$B$5:$BK$319,62,0)</f>
        <v>83.69</v>
      </c>
      <c r="K343" s="18" t="str">
        <f t="shared" si="5"/>
        <v>aplica</v>
      </c>
    </row>
    <row r="344" spans="1:11">
      <c r="A344" s="40">
        <v>339</v>
      </c>
      <c r="B344" s="42" t="s">
        <v>983</v>
      </c>
      <c r="C344" s="42" t="s">
        <v>981</v>
      </c>
      <c r="D344" s="42" t="s">
        <v>982</v>
      </c>
      <c r="E344" s="42" t="s">
        <v>984</v>
      </c>
      <c r="F344" s="42" t="s">
        <v>985</v>
      </c>
      <c r="G344" s="40">
        <v>1</v>
      </c>
      <c r="H344" s="42" t="s">
        <v>1076</v>
      </c>
      <c r="I344" s="42" t="s">
        <v>1082</v>
      </c>
      <c r="J344" s="120">
        <f>VLOOKUP(F344,Cargos!$B$5:$BK$319,62,0)</f>
        <v>45.86</v>
      </c>
      <c r="K344" s="18" t="str">
        <f t="shared" si="5"/>
        <v>no aplica</v>
      </c>
    </row>
    <row r="345" spans="1:11">
      <c r="A345" s="40">
        <v>340</v>
      </c>
      <c r="B345" s="42" t="s">
        <v>1070</v>
      </c>
      <c r="C345" s="42" t="s">
        <v>981</v>
      </c>
      <c r="D345" s="42" t="s">
        <v>982</v>
      </c>
      <c r="E345" s="42" t="s">
        <v>149</v>
      </c>
      <c r="F345" s="42" t="s">
        <v>150</v>
      </c>
      <c r="G345" s="40">
        <v>2</v>
      </c>
      <c r="H345" s="42" t="s">
        <v>1076</v>
      </c>
      <c r="I345" s="42" t="s">
        <v>1082</v>
      </c>
      <c r="J345" s="120">
        <f>VLOOKUP(F345,Cargos!$B$5:$BK$319,62,0)</f>
        <v>50.1</v>
      </c>
      <c r="K345" s="18" t="str">
        <f t="shared" si="5"/>
        <v>no aplica</v>
      </c>
    </row>
    <row r="346" spans="1:11">
      <c r="A346" s="40">
        <v>341</v>
      </c>
      <c r="B346" s="42" t="s">
        <v>1071</v>
      </c>
      <c r="C346" s="42" t="s">
        <v>981</v>
      </c>
      <c r="D346" s="42" t="s">
        <v>982</v>
      </c>
      <c r="E346" s="42" t="s">
        <v>152</v>
      </c>
      <c r="F346" s="42" t="s">
        <v>154</v>
      </c>
      <c r="G346" s="40">
        <v>4</v>
      </c>
      <c r="H346" s="42" t="s">
        <v>21</v>
      </c>
      <c r="I346" s="42" t="s">
        <v>1082</v>
      </c>
      <c r="J346" s="120">
        <f>VLOOKUP(F346,Cargos!$B$5:$BK$319,62,0)</f>
        <v>57.63</v>
      </c>
      <c r="K346" s="18" t="str">
        <f t="shared" si="5"/>
        <v>aplica</v>
      </c>
    </row>
    <row r="347" spans="1:11">
      <c r="A347" s="40">
        <v>342</v>
      </c>
      <c r="B347" s="42" t="s">
        <v>988</v>
      </c>
      <c r="C347" s="42" t="s">
        <v>986</v>
      </c>
      <c r="D347" s="42" t="s">
        <v>987</v>
      </c>
      <c r="E347" s="42" t="s">
        <v>989</v>
      </c>
      <c r="F347" s="42" t="s">
        <v>990</v>
      </c>
      <c r="G347" s="40">
        <v>2</v>
      </c>
      <c r="H347" s="42" t="s">
        <v>1076</v>
      </c>
      <c r="I347" s="42" t="s">
        <v>1082</v>
      </c>
      <c r="J347" s="120">
        <f>VLOOKUP(F347,Cargos!$B$5:$BK$319,62,0)</f>
        <v>52.21</v>
      </c>
      <c r="K347" s="18" t="str">
        <f t="shared" si="5"/>
        <v>no aplica</v>
      </c>
    </row>
    <row r="348" spans="1:11">
      <c r="A348" s="40">
        <v>343</v>
      </c>
      <c r="B348" s="42" t="s">
        <v>994</v>
      </c>
      <c r="C348" s="42" t="s">
        <v>986</v>
      </c>
      <c r="D348" s="42" t="s">
        <v>987</v>
      </c>
      <c r="E348" s="42" t="s">
        <v>995</v>
      </c>
      <c r="F348" s="42" t="s">
        <v>996</v>
      </c>
      <c r="G348" s="40">
        <v>3</v>
      </c>
      <c r="H348" s="42" t="s">
        <v>1076</v>
      </c>
      <c r="I348" s="42" t="s">
        <v>1082</v>
      </c>
      <c r="J348" s="120">
        <f>VLOOKUP(F348,Cargos!$B$5:$BK$319,62,0)</f>
        <v>57.15</v>
      </c>
      <c r="K348" s="18" t="str">
        <f t="shared" si="5"/>
        <v>no aplica</v>
      </c>
    </row>
    <row r="349" spans="1:11">
      <c r="A349" s="40">
        <v>344</v>
      </c>
      <c r="B349" s="42" t="s">
        <v>1014</v>
      </c>
      <c r="C349" s="42" t="s">
        <v>986</v>
      </c>
      <c r="D349" s="42" t="s">
        <v>987</v>
      </c>
      <c r="E349" s="42" t="s">
        <v>1015</v>
      </c>
      <c r="F349" s="42" t="s">
        <v>1016</v>
      </c>
      <c r="G349" s="40">
        <v>3</v>
      </c>
      <c r="H349" s="42" t="s">
        <v>1076</v>
      </c>
      <c r="I349" s="42" t="s">
        <v>1082</v>
      </c>
      <c r="J349" s="120">
        <f>VLOOKUP(F349,Cargos!$B$5:$BK$319,62,0)</f>
        <v>57.17</v>
      </c>
      <c r="K349" s="18" t="str">
        <f t="shared" si="5"/>
        <v>no aplica</v>
      </c>
    </row>
    <row r="350" spans="1:11">
      <c r="A350" s="40">
        <v>345</v>
      </c>
      <c r="B350" s="42" t="s">
        <v>1020</v>
      </c>
      <c r="C350" s="42" t="s">
        <v>986</v>
      </c>
      <c r="D350" s="42" t="s">
        <v>987</v>
      </c>
      <c r="E350" s="42" t="s">
        <v>1021</v>
      </c>
      <c r="F350" s="42" t="s">
        <v>1022</v>
      </c>
      <c r="G350" s="40">
        <v>3</v>
      </c>
      <c r="H350" s="42" t="s">
        <v>1076</v>
      </c>
      <c r="I350" s="42" t="s">
        <v>1082</v>
      </c>
      <c r="J350" s="120">
        <f>VLOOKUP(F350,Cargos!$B$5:$BK$319,62,0)</f>
        <v>57.23</v>
      </c>
      <c r="K350" s="18" t="str">
        <f t="shared" si="5"/>
        <v>aplica</v>
      </c>
    </row>
    <row r="351" spans="1:11">
      <c r="A351" s="40">
        <v>346</v>
      </c>
      <c r="B351" s="42" t="s">
        <v>991</v>
      </c>
      <c r="C351" s="42" t="s">
        <v>986</v>
      </c>
      <c r="D351" s="42" t="s">
        <v>987</v>
      </c>
      <c r="E351" s="42" t="s">
        <v>992</v>
      </c>
      <c r="F351" s="42" t="s">
        <v>993</v>
      </c>
      <c r="G351" s="40">
        <v>3</v>
      </c>
      <c r="H351" s="42" t="s">
        <v>1076</v>
      </c>
      <c r="I351" s="42" t="s">
        <v>22</v>
      </c>
      <c r="J351" s="120">
        <f>VLOOKUP(F351,Cargos!$B$5:$BK$319,62,0)</f>
        <v>47.41</v>
      </c>
      <c r="K351" s="18" t="str">
        <f t="shared" si="5"/>
        <v>no aplica</v>
      </c>
    </row>
    <row r="352" spans="1:11">
      <c r="A352" s="40">
        <v>347</v>
      </c>
      <c r="B352" s="42" t="s">
        <v>1002</v>
      </c>
      <c r="C352" s="42" t="s">
        <v>986</v>
      </c>
      <c r="D352" s="42" t="s">
        <v>987</v>
      </c>
      <c r="E352" s="42" t="s">
        <v>1003</v>
      </c>
      <c r="F352" s="42" t="s">
        <v>1004</v>
      </c>
      <c r="G352" s="40">
        <v>4</v>
      </c>
      <c r="H352" s="42" t="s">
        <v>21</v>
      </c>
      <c r="I352" s="42" t="s">
        <v>1082</v>
      </c>
      <c r="J352" s="120">
        <f>VLOOKUP(F352,Cargos!$B$5:$BK$319,62,0)</f>
        <v>62.59</v>
      </c>
      <c r="K352" s="18" t="str">
        <f t="shared" si="5"/>
        <v>aplica</v>
      </c>
    </row>
    <row r="353" spans="1:11">
      <c r="A353" s="40">
        <v>348</v>
      </c>
      <c r="B353" s="42" t="s">
        <v>1017</v>
      </c>
      <c r="C353" s="42" t="s">
        <v>986</v>
      </c>
      <c r="D353" s="42" t="s">
        <v>987</v>
      </c>
      <c r="E353" s="42" t="s">
        <v>1018</v>
      </c>
      <c r="F353" s="42" t="s">
        <v>1019</v>
      </c>
      <c r="G353" s="40">
        <v>4</v>
      </c>
      <c r="H353" s="42" t="s">
        <v>21</v>
      </c>
      <c r="I353" s="42" t="s">
        <v>1082</v>
      </c>
      <c r="J353" s="120">
        <f>VLOOKUP(F353,Cargos!$B$5:$BK$319,62,0)</f>
        <v>64.150000000000006</v>
      </c>
      <c r="K353" s="18" t="str">
        <f t="shared" si="5"/>
        <v>aplica</v>
      </c>
    </row>
    <row r="354" spans="1:11">
      <c r="A354" s="40">
        <v>349</v>
      </c>
      <c r="B354" s="42" t="s">
        <v>1023</v>
      </c>
      <c r="C354" s="42" t="s">
        <v>986</v>
      </c>
      <c r="D354" s="42" t="s">
        <v>987</v>
      </c>
      <c r="E354" s="42" t="s">
        <v>1024</v>
      </c>
      <c r="F354" s="42" t="s">
        <v>1025</v>
      </c>
      <c r="G354" s="40">
        <v>4</v>
      </c>
      <c r="H354" s="42" t="s">
        <v>21</v>
      </c>
      <c r="I354" s="42" t="s">
        <v>1082</v>
      </c>
      <c r="J354" s="120">
        <f>VLOOKUP(F354,Cargos!$B$5:$BK$319,62,0)</f>
        <v>62.59</v>
      </c>
      <c r="K354" s="18" t="str">
        <f t="shared" si="5"/>
        <v>aplica</v>
      </c>
    </row>
    <row r="355" spans="1:11">
      <c r="A355" s="40">
        <v>350</v>
      </c>
      <c r="B355" s="42" t="s">
        <v>1026</v>
      </c>
      <c r="C355" s="42" t="s">
        <v>986</v>
      </c>
      <c r="D355" s="42" t="s">
        <v>987</v>
      </c>
      <c r="E355" s="42" t="s">
        <v>1027</v>
      </c>
      <c r="F355" s="42" t="s">
        <v>1028</v>
      </c>
      <c r="G355" s="40">
        <v>4</v>
      </c>
      <c r="H355" s="42" t="s">
        <v>21</v>
      </c>
      <c r="I355" s="42" t="s">
        <v>1082</v>
      </c>
      <c r="J355" s="120">
        <f>VLOOKUP(F355,Cargos!$B$5:$BK$319,62,0)</f>
        <v>62.59</v>
      </c>
      <c r="K355" s="18" t="str">
        <f t="shared" si="5"/>
        <v>aplica</v>
      </c>
    </row>
    <row r="356" spans="1:11">
      <c r="A356" s="40">
        <v>351</v>
      </c>
      <c r="B356" s="42" t="s">
        <v>1029</v>
      </c>
      <c r="C356" s="42" t="s">
        <v>986</v>
      </c>
      <c r="D356" s="42" t="s">
        <v>987</v>
      </c>
      <c r="E356" s="42" t="s">
        <v>1030</v>
      </c>
      <c r="F356" s="42" t="s">
        <v>1031</v>
      </c>
      <c r="G356" s="40">
        <v>4</v>
      </c>
      <c r="H356" s="42" t="s">
        <v>21</v>
      </c>
      <c r="I356" s="42" t="s">
        <v>1082</v>
      </c>
      <c r="J356" s="120">
        <f>VLOOKUP(F356,Cargos!$B$5:$BK$319,62,0)</f>
        <v>62.59</v>
      </c>
      <c r="K356" s="18" t="str">
        <f t="shared" si="5"/>
        <v>aplica</v>
      </c>
    </row>
    <row r="357" spans="1:11">
      <c r="A357" s="40">
        <v>352</v>
      </c>
      <c r="B357" s="42" t="s">
        <v>1005</v>
      </c>
      <c r="C357" s="42" t="s">
        <v>986</v>
      </c>
      <c r="D357" s="42" t="s">
        <v>987</v>
      </c>
      <c r="E357" s="42" t="s">
        <v>1006</v>
      </c>
      <c r="F357" s="42" t="s">
        <v>1007</v>
      </c>
      <c r="G357" s="40">
        <v>4</v>
      </c>
      <c r="H357" s="42" t="s">
        <v>21</v>
      </c>
      <c r="I357" s="42" t="s">
        <v>22</v>
      </c>
      <c r="J357" s="120">
        <f>VLOOKUP(F357,Cargos!$B$5:$BK$319,62,0)</f>
        <v>51.57</v>
      </c>
      <c r="K357" s="18" t="str">
        <f t="shared" si="5"/>
        <v>no aplica</v>
      </c>
    </row>
    <row r="358" spans="1:11">
      <c r="A358" s="40">
        <v>353</v>
      </c>
      <c r="B358" s="42" t="s">
        <v>997</v>
      </c>
      <c r="C358" s="42" t="s">
        <v>986</v>
      </c>
      <c r="D358" s="42" t="s">
        <v>987</v>
      </c>
      <c r="E358" s="42" t="s">
        <v>75</v>
      </c>
      <c r="F358" s="42" t="s">
        <v>998</v>
      </c>
      <c r="G358" s="40">
        <v>5</v>
      </c>
      <c r="H358" s="42" t="s">
        <v>21</v>
      </c>
      <c r="I358" s="42" t="s">
        <v>1082</v>
      </c>
      <c r="J358" s="120">
        <f>VLOOKUP(F358,Cargos!$B$5:$BK$319,62,0)</f>
        <v>69.98</v>
      </c>
      <c r="K358" s="18" t="str">
        <f t="shared" si="5"/>
        <v>aplica</v>
      </c>
    </row>
    <row r="359" spans="1:11">
      <c r="A359" s="40">
        <v>354</v>
      </c>
      <c r="B359" s="42" t="s">
        <v>999</v>
      </c>
      <c r="C359" s="42" t="s">
        <v>986</v>
      </c>
      <c r="D359" s="42" t="s">
        <v>987</v>
      </c>
      <c r="E359" s="42" t="s">
        <v>1000</v>
      </c>
      <c r="F359" s="42" t="s">
        <v>1001</v>
      </c>
      <c r="G359" s="40">
        <v>6</v>
      </c>
      <c r="H359" s="42" t="s">
        <v>21</v>
      </c>
      <c r="I359" s="42" t="s">
        <v>1082</v>
      </c>
      <c r="J359" s="120">
        <f>VLOOKUP(F359,Cargos!$B$5:$BK$319,62,0)</f>
        <v>69.53</v>
      </c>
      <c r="K359" s="18" t="str">
        <f t="shared" si="5"/>
        <v>aplica</v>
      </c>
    </row>
    <row r="360" spans="1:11">
      <c r="A360" s="40">
        <v>355</v>
      </c>
      <c r="B360" s="42" t="s">
        <v>1008</v>
      </c>
      <c r="C360" s="42" t="s">
        <v>986</v>
      </c>
      <c r="D360" s="42" t="s">
        <v>987</v>
      </c>
      <c r="E360" s="42" t="s">
        <v>1210</v>
      </c>
      <c r="F360" s="42" t="s">
        <v>1010</v>
      </c>
      <c r="G360" s="40">
        <v>6</v>
      </c>
      <c r="H360" s="42" t="s">
        <v>21</v>
      </c>
      <c r="I360" s="42" t="s">
        <v>1082</v>
      </c>
      <c r="J360" s="120">
        <f>VLOOKUP(F360,Cargos!$B$5:$BK$319,62,0)</f>
        <v>69.64</v>
      </c>
      <c r="K360" s="18" t="str">
        <f t="shared" si="5"/>
        <v>aplica</v>
      </c>
    </row>
    <row r="361" spans="1:11">
      <c r="A361" s="40">
        <v>356</v>
      </c>
      <c r="B361" s="42" t="s">
        <v>1011</v>
      </c>
      <c r="C361" s="42" t="s">
        <v>986</v>
      </c>
      <c r="D361" s="42" t="s">
        <v>987</v>
      </c>
      <c r="E361" s="42" t="s">
        <v>1012</v>
      </c>
      <c r="F361" s="42" t="s">
        <v>1013</v>
      </c>
      <c r="G361" s="40">
        <v>6</v>
      </c>
      <c r="H361" s="42" t="s">
        <v>21</v>
      </c>
      <c r="I361" s="42" t="s">
        <v>22</v>
      </c>
      <c r="J361" s="120">
        <f>VLOOKUP(F361,Cargos!$B$5:$BK$319,62,0)</f>
        <v>56.91</v>
      </c>
      <c r="K361" s="18" t="str">
        <f t="shared" si="5"/>
        <v>no aplica</v>
      </c>
    </row>
    <row r="362" spans="1:11">
      <c r="A362" s="40">
        <v>357</v>
      </c>
      <c r="B362" s="42" t="s">
        <v>1032</v>
      </c>
      <c r="C362" s="42" t="s">
        <v>986</v>
      </c>
      <c r="D362" s="42" t="s">
        <v>987</v>
      </c>
      <c r="E362" s="42" t="s">
        <v>1211</v>
      </c>
      <c r="F362" s="42" t="s">
        <v>1034</v>
      </c>
      <c r="G362" s="40" t="s">
        <v>30</v>
      </c>
      <c r="H362" s="42" t="s">
        <v>21</v>
      </c>
      <c r="I362" s="42" t="s">
        <v>1082</v>
      </c>
      <c r="J362" s="120">
        <f>VLOOKUP(F362,Cargos!$B$5:$BK$319,62,0)</f>
        <v>80.81</v>
      </c>
      <c r="K362" s="18" t="str">
        <f t="shared" si="5"/>
        <v>aplica</v>
      </c>
    </row>
    <row r="363" spans="1:11">
      <c r="A363" s="40">
        <v>358</v>
      </c>
      <c r="B363" s="42" t="s">
        <v>1045</v>
      </c>
      <c r="C363" s="42" t="s">
        <v>986</v>
      </c>
      <c r="D363" s="42" t="s">
        <v>987</v>
      </c>
      <c r="E363" s="42" t="s">
        <v>1212</v>
      </c>
      <c r="F363" s="42" t="s">
        <v>1047</v>
      </c>
      <c r="G363" s="40" t="s">
        <v>30</v>
      </c>
      <c r="H363" s="42" t="s">
        <v>21</v>
      </c>
      <c r="I363" s="42" t="s">
        <v>1082</v>
      </c>
      <c r="J363" s="120">
        <f>VLOOKUP(F363,Cargos!$B$5:$BK$319,62,0)</f>
        <v>80.78</v>
      </c>
      <c r="K363" s="18" t="str">
        <f t="shared" si="5"/>
        <v>aplica</v>
      </c>
    </row>
    <row r="364" spans="1:11">
      <c r="A364" s="40">
        <v>359</v>
      </c>
      <c r="B364" s="42" t="s">
        <v>1048</v>
      </c>
      <c r="C364" s="42" t="s">
        <v>986</v>
      </c>
      <c r="D364" s="42" t="s">
        <v>987</v>
      </c>
      <c r="E364" s="42" t="s">
        <v>1213</v>
      </c>
      <c r="F364" s="42" t="s">
        <v>1047</v>
      </c>
      <c r="G364" s="40" t="s">
        <v>30</v>
      </c>
      <c r="H364" s="42" t="s">
        <v>21</v>
      </c>
      <c r="I364" s="42" t="s">
        <v>1082</v>
      </c>
      <c r="J364" s="120">
        <f>VLOOKUP(F364,Cargos!$B$5:$BK$319,62,0)</f>
        <v>80.78</v>
      </c>
      <c r="K364" s="18" t="str">
        <f t="shared" si="5"/>
        <v>aplica</v>
      </c>
    </row>
    <row r="365" spans="1:11">
      <c r="A365" s="40">
        <v>360</v>
      </c>
      <c r="B365" s="42" t="s">
        <v>1050</v>
      </c>
      <c r="C365" s="42" t="s">
        <v>986</v>
      </c>
      <c r="D365" s="42" t="s">
        <v>987</v>
      </c>
      <c r="E365" s="42" t="s">
        <v>1051</v>
      </c>
      <c r="F365" s="42" t="s">
        <v>1052</v>
      </c>
      <c r="G365" s="40" t="s">
        <v>30</v>
      </c>
      <c r="H365" s="42" t="s">
        <v>21</v>
      </c>
      <c r="I365" s="42" t="s">
        <v>1082</v>
      </c>
      <c r="J365" s="120">
        <f>VLOOKUP(F365,Cargos!$B$5:$BK$319,62,0)</f>
        <v>80.69</v>
      </c>
      <c r="K365" s="18" t="str">
        <f t="shared" si="5"/>
        <v>aplica</v>
      </c>
    </row>
    <row r="366" spans="1:11">
      <c r="A366" s="40">
        <v>361</v>
      </c>
      <c r="B366" s="42" t="s">
        <v>1053</v>
      </c>
      <c r="C366" s="42" t="s">
        <v>986</v>
      </c>
      <c r="D366" s="42" t="s">
        <v>987</v>
      </c>
      <c r="E366" s="42" t="s">
        <v>1054</v>
      </c>
      <c r="F366" s="42" t="s">
        <v>1047</v>
      </c>
      <c r="G366" s="40" t="s">
        <v>30</v>
      </c>
      <c r="H366" s="42" t="s">
        <v>21</v>
      </c>
      <c r="I366" s="42" t="s">
        <v>1082</v>
      </c>
      <c r="J366" s="120">
        <f>VLOOKUP(F366,Cargos!$B$5:$BK$319,62,0)</f>
        <v>80.78</v>
      </c>
      <c r="K366" s="18" t="str">
        <f t="shared" si="5"/>
        <v>aplica</v>
      </c>
    </row>
    <row r="367" spans="1:11">
      <c r="A367" s="40">
        <v>362</v>
      </c>
      <c r="B367" s="42" t="s">
        <v>1037</v>
      </c>
      <c r="C367" s="42" t="s">
        <v>1035</v>
      </c>
      <c r="D367" s="42" t="s">
        <v>1036</v>
      </c>
      <c r="E367" s="42" t="s">
        <v>1038</v>
      </c>
      <c r="F367" s="42" t="s">
        <v>1039</v>
      </c>
      <c r="G367" s="40">
        <v>3</v>
      </c>
      <c r="H367" s="42" t="s">
        <v>1076</v>
      </c>
      <c r="I367" s="42" t="s">
        <v>1082</v>
      </c>
      <c r="J367" s="120">
        <f>VLOOKUP(F367,Cargos!$B$5:$BK$319,62,0)</f>
        <v>73.31</v>
      </c>
      <c r="K367" s="18" t="str">
        <f t="shared" si="5"/>
        <v>aplica</v>
      </c>
    </row>
    <row r="368" spans="1:11">
      <c r="A368" s="18"/>
      <c r="G368" s="18"/>
    </row>
  </sheetData>
  <sortState ref="A6:K367">
    <sortCondition ref="D6:D367"/>
    <sortCondition ref="G6:G36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19"/>
  <sheetViews>
    <sheetView zoomScaleNormal="100" workbookViewId="0">
      <selection activeCell="L24" sqref="L24"/>
    </sheetView>
  </sheetViews>
  <sheetFormatPr baseColWidth="10" defaultRowHeight="15"/>
  <cols>
    <col min="1" max="1" width="11.85546875" bestFit="1" customWidth="1"/>
  </cols>
  <sheetData>
    <row r="1" spans="1:16384">
      <c r="A1" s="111"/>
      <c r="B1" s="112"/>
    </row>
    <row r="2" spans="1:16384"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  <c r="IS2" s="113"/>
      <c r="IT2" s="113"/>
      <c r="IU2" s="113"/>
      <c r="IV2" s="113"/>
      <c r="IW2" s="113"/>
      <c r="IX2" s="113"/>
      <c r="IY2" s="113"/>
      <c r="IZ2" s="113"/>
      <c r="JA2" s="113"/>
      <c r="JB2" s="113"/>
      <c r="JC2" s="113"/>
      <c r="JD2" s="113"/>
      <c r="JE2" s="113"/>
      <c r="JF2" s="113"/>
      <c r="JG2" s="113"/>
      <c r="JH2" s="113"/>
      <c r="JI2" s="113"/>
      <c r="JJ2" s="113"/>
      <c r="JK2" s="113"/>
      <c r="JL2" s="113"/>
      <c r="JM2" s="113"/>
      <c r="JN2" s="113"/>
      <c r="JO2" s="113"/>
      <c r="JP2" s="113"/>
      <c r="JQ2" s="113"/>
      <c r="JR2" s="113"/>
      <c r="JS2" s="113"/>
      <c r="JT2" s="113"/>
      <c r="JU2" s="113"/>
      <c r="JV2" s="113"/>
      <c r="JW2" s="113"/>
      <c r="JX2" s="113"/>
      <c r="JY2" s="113"/>
      <c r="JZ2" s="113"/>
      <c r="KA2" s="113"/>
      <c r="KB2" s="113"/>
      <c r="KC2" s="113"/>
      <c r="KD2" s="113"/>
      <c r="KE2" s="113"/>
      <c r="KF2" s="113"/>
      <c r="KG2" s="113"/>
      <c r="KH2" s="113"/>
      <c r="KI2" s="113"/>
      <c r="KJ2" s="113"/>
      <c r="KK2" s="113"/>
      <c r="KL2" s="113"/>
      <c r="KM2" s="113"/>
      <c r="KN2" s="113"/>
      <c r="KO2" s="113"/>
      <c r="KP2" s="113"/>
      <c r="KQ2" s="113"/>
      <c r="KR2" s="113"/>
      <c r="KS2" s="113"/>
      <c r="KT2" s="113"/>
      <c r="KU2" s="113"/>
      <c r="KV2" s="113"/>
      <c r="KW2" s="113"/>
      <c r="KX2" s="113"/>
      <c r="KY2" s="113"/>
      <c r="KZ2" s="113"/>
      <c r="LA2" s="113"/>
      <c r="LB2" s="113"/>
      <c r="LC2" s="113"/>
      <c r="LD2" s="113"/>
      <c r="LE2" s="113"/>
      <c r="LF2" s="113"/>
      <c r="LG2" s="113"/>
      <c r="LH2" s="113"/>
      <c r="LI2" s="113"/>
      <c r="LJ2" s="113"/>
      <c r="LK2" s="113"/>
      <c r="LL2" s="113"/>
      <c r="LM2" s="113"/>
      <c r="LN2" s="113"/>
      <c r="LO2" s="113"/>
      <c r="LP2" s="113"/>
      <c r="LQ2" s="113"/>
      <c r="LR2" s="113"/>
      <c r="LS2" s="113"/>
      <c r="LT2" s="113"/>
      <c r="LU2" s="113"/>
      <c r="LV2" s="113"/>
      <c r="LW2" s="113"/>
      <c r="LX2" s="113"/>
      <c r="LY2" s="113"/>
      <c r="LZ2" s="113"/>
      <c r="MA2" s="113"/>
      <c r="MB2" s="113"/>
      <c r="MC2" s="113"/>
      <c r="MD2" s="113"/>
      <c r="ME2" s="113"/>
      <c r="MF2" s="113"/>
      <c r="MG2" s="113"/>
      <c r="MH2" s="113"/>
      <c r="MI2" s="113"/>
      <c r="MJ2" s="113"/>
      <c r="MK2" s="113"/>
      <c r="ML2" s="113"/>
      <c r="MM2" s="113"/>
      <c r="MN2" s="113"/>
      <c r="MO2" s="113"/>
      <c r="MP2" s="113"/>
      <c r="MQ2" s="113"/>
      <c r="MR2" s="113"/>
      <c r="MS2" s="113"/>
      <c r="MT2" s="113"/>
      <c r="MU2" s="113"/>
      <c r="MV2" s="113"/>
      <c r="MW2" s="113"/>
      <c r="MX2" s="113"/>
      <c r="MY2" s="113"/>
      <c r="MZ2" s="113"/>
      <c r="NA2" s="113"/>
      <c r="NB2" s="113"/>
      <c r="NC2" s="113"/>
      <c r="ND2" s="113"/>
      <c r="NE2" s="113"/>
      <c r="NF2" s="113"/>
      <c r="NG2" s="113"/>
      <c r="NH2" s="113"/>
      <c r="NI2" s="113"/>
      <c r="NJ2" s="113"/>
      <c r="NK2" s="113"/>
      <c r="NL2" s="113"/>
      <c r="NM2" s="113"/>
      <c r="NN2" s="113"/>
      <c r="NO2" s="113"/>
      <c r="NP2" s="113"/>
      <c r="NQ2" s="113"/>
      <c r="NR2" s="113"/>
      <c r="NS2" s="113"/>
      <c r="NT2" s="113"/>
      <c r="NU2" s="113"/>
      <c r="NV2" s="113"/>
      <c r="NW2" s="113"/>
      <c r="NX2" s="113"/>
      <c r="NY2" s="113"/>
      <c r="NZ2" s="113"/>
      <c r="OA2" s="113"/>
      <c r="OB2" s="113"/>
      <c r="OC2" s="113"/>
      <c r="OD2" s="113"/>
      <c r="OE2" s="113"/>
      <c r="OF2" s="113"/>
      <c r="OG2" s="113"/>
      <c r="OH2" s="113"/>
      <c r="OI2" s="113"/>
      <c r="OJ2" s="113"/>
      <c r="OK2" s="113"/>
      <c r="OL2" s="113"/>
      <c r="OM2" s="113"/>
      <c r="ON2" s="113"/>
      <c r="OO2" s="113"/>
      <c r="OP2" s="113"/>
      <c r="OQ2" s="113"/>
      <c r="OR2" s="113"/>
      <c r="OS2" s="113"/>
      <c r="OT2" s="113"/>
      <c r="OU2" s="113"/>
      <c r="OV2" s="113"/>
      <c r="OW2" s="113"/>
      <c r="OX2" s="113"/>
      <c r="OY2" s="113"/>
      <c r="OZ2" s="113"/>
      <c r="PA2" s="113"/>
      <c r="PB2" s="113"/>
      <c r="PC2" s="113"/>
      <c r="PD2" s="113"/>
      <c r="PE2" s="113"/>
      <c r="PF2" s="113"/>
      <c r="PG2" s="113"/>
      <c r="PH2" s="113"/>
      <c r="PI2" s="113"/>
      <c r="PJ2" s="113"/>
      <c r="PK2" s="113"/>
      <c r="PL2" s="113"/>
      <c r="PM2" s="113"/>
      <c r="PN2" s="113"/>
      <c r="PO2" s="113"/>
      <c r="PP2" s="113"/>
      <c r="PQ2" s="113"/>
      <c r="PR2" s="113"/>
      <c r="PS2" s="113"/>
      <c r="PT2" s="113"/>
      <c r="PU2" s="113"/>
      <c r="PV2" s="113"/>
      <c r="PW2" s="113"/>
      <c r="PX2" s="113"/>
      <c r="PY2" s="113"/>
      <c r="PZ2" s="113"/>
      <c r="QA2" s="113"/>
      <c r="QB2" s="113"/>
      <c r="QC2" s="113"/>
      <c r="QD2" s="113"/>
      <c r="QE2" s="113"/>
      <c r="QF2" s="113"/>
      <c r="QG2" s="113"/>
      <c r="QH2" s="113"/>
      <c r="QI2" s="113"/>
      <c r="QJ2" s="113"/>
      <c r="QK2" s="113"/>
      <c r="QL2" s="113"/>
      <c r="QM2" s="113"/>
      <c r="QN2" s="113"/>
      <c r="QO2" s="113"/>
      <c r="QP2" s="113"/>
      <c r="QQ2" s="113"/>
      <c r="QR2" s="113"/>
      <c r="QS2" s="113"/>
      <c r="QT2" s="113"/>
      <c r="QU2" s="113"/>
      <c r="QV2" s="113"/>
      <c r="QW2" s="113"/>
      <c r="QX2" s="113"/>
      <c r="QY2" s="113"/>
      <c r="QZ2" s="113"/>
      <c r="RA2" s="113"/>
      <c r="RB2" s="113"/>
      <c r="RC2" s="113"/>
      <c r="RD2" s="113"/>
      <c r="RE2" s="113"/>
      <c r="RF2" s="113"/>
      <c r="RG2" s="113"/>
      <c r="RH2" s="113"/>
      <c r="RI2" s="113"/>
      <c r="RJ2" s="113"/>
      <c r="RK2" s="113"/>
      <c r="RL2" s="113"/>
      <c r="RM2" s="113"/>
      <c r="RN2" s="113"/>
      <c r="RO2" s="113"/>
      <c r="RP2" s="113"/>
      <c r="RQ2" s="113"/>
      <c r="RR2" s="113"/>
      <c r="RS2" s="113"/>
      <c r="RT2" s="113"/>
      <c r="RU2" s="113"/>
      <c r="RV2" s="113"/>
      <c r="RW2" s="113"/>
      <c r="RX2" s="113"/>
      <c r="RY2" s="113"/>
      <c r="RZ2" s="113"/>
      <c r="SA2" s="113"/>
      <c r="SB2" s="113"/>
      <c r="SC2" s="113"/>
      <c r="SD2" s="113"/>
      <c r="SE2" s="113"/>
      <c r="SF2" s="113"/>
      <c r="SG2" s="113"/>
      <c r="SH2" s="113"/>
      <c r="SI2" s="113"/>
      <c r="SJ2" s="113"/>
      <c r="SK2" s="113"/>
      <c r="SL2" s="113"/>
      <c r="SM2" s="113"/>
      <c r="SN2" s="113"/>
      <c r="SO2" s="113"/>
      <c r="SP2" s="113"/>
      <c r="SQ2" s="113"/>
      <c r="SR2" s="113"/>
      <c r="SS2" s="113"/>
      <c r="ST2" s="113"/>
      <c r="SU2" s="113"/>
      <c r="SV2" s="113"/>
      <c r="SW2" s="113"/>
      <c r="SX2" s="113"/>
      <c r="SY2" s="113"/>
      <c r="SZ2" s="113"/>
      <c r="TA2" s="113"/>
      <c r="TB2" s="113"/>
      <c r="TC2" s="113"/>
      <c r="TD2" s="113"/>
      <c r="TE2" s="113"/>
      <c r="TF2" s="113"/>
      <c r="TG2" s="113"/>
      <c r="TH2" s="113"/>
      <c r="TI2" s="113"/>
      <c r="TJ2" s="113"/>
      <c r="TK2" s="113"/>
      <c r="TL2" s="113"/>
      <c r="TM2" s="113"/>
      <c r="TN2" s="113"/>
      <c r="TO2" s="113"/>
      <c r="TP2" s="113"/>
      <c r="TQ2" s="113"/>
      <c r="TR2" s="113"/>
      <c r="TS2" s="113"/>
      <c r="TT2" s="113"/>
      <c r="TU2" s="113"/>
      <c r="TV2" s="113"/>
      <c r="TW2" s="113"/>
      <c r="TX2" s="113"/>
      <c r="TY2" s="113"/>
      <c r="TZ2" s="113"/>
      <c r="UA2" s="113"/>
      <c r="UB2" s="113"/>
      <c r="UC2" s="113"/>
      <c r="UD2" s="113"/>
      <c r="UE2" s="113"/>
      <c r="UF2" s="113"/>
      <c r="UG2" s="113"/>
      <c r="UH2" s="113"/>
      <c r="UI2" s="113"/>
      <c r="UJ2" s="113"/>
      <c r="UK2" s="113"/>
      <c r="UL2" s="113"/>
      <c r="UM2" s="113"/>
      <c r="UN2" s="113"/>
      <c r="UO2" s="113"/>
      <c r="UP2" s="113"/>
      <c r="UQ2" s="113"/>
      <c r="UR2" s="113"/>
      <c r="US2" s="113"/>
      <c r="UT2" s="113"/>
      <c r="UU2" s="113"/>
      <c r="UV2" s="113"/>
      <c r="UW2" s="113"/>
      <c r="UX2" s="113"/>
      <c r="UY2" s="113"/>
      <c r="UZ2" s="113"/>
      <c r="VA2" s="113"/>
      <c r="VB2" s="113"/>
      <c r="VC2" s="113"/>
      <c r="VD2" s="113"/>
      <c r="VE2" s="113"/>
      <c r="VF2" s="113"/>
      <c r="VG2" s="113"/>
      <c r="VH2" s="113"/>
      <c r="VI2" s="113"/>
      <c r="VJ2" s="113"/>
      <c r="VK2" s="113"/>
      <c r="VL2" s="113"/>
      <c r="VM2" s="113"/>
      <c r="VN2" s="113"/>
      <c r="VO2" s="113"/>
      <c r="VP2" s="113"/>
      <c r="VQ2" s="113"/>
      <c r="VR2" s="113"/>
      <c r="VS2" s="113"/>
      <c r="VT2" s="113"/>
      <c r="VU2" s="113"/>
      <c r="VV2" s="113"/>
      <c r="VW2" s="113"/>
      <c r="VX2" s="113"/>
      <c r="VY2" s="113"/>
      <c r="VZ2" s="113"/>
      <c r="WA2" s="113"/>
      <c r="WB2" s="113"/>
      <c r="WC2" s="113"/>
      <c r="WD2" s="113"/>
      <c r="WE2" s="113"/>
      <c r="WF2" s="113"/>
      <c r="WG2" s="113"/>
      <c r="WH2" s="113"/>
      <c r="WI2" s="113"/>
      <c r="WJ2" s="113"/>
      <c r="WK2" s="113"/>
      <c r="WL2" s="113"/>
      <c r="WM2" s="113"/>
      <c r="WN2" s="113"/>
      <c r="WO2" s="113"/>
      <c r="WP2" s="113"/>
      <c r="WQ2" s="113"/>
      <c r="WR2" s="113"/>
      <c r="WS2" s="113"/>
      <c r="WT2" s="113"/>
      <c r="WU2" s="113"/>
      <c r="WV2" s="113"/>
      <c r="WW2" s="113"/>
      <c r="WX2" s="113"/>
      <c r="WY2" s="113"/>
      <c r="WZ2" s="113"/>
      <c r="XA2" s="113"/>
      <c r="XB2" s="113"/>
      <c r="XC2" s="113"/>
      <c r="XD2" s="113"/>
      <c r="XE2" s="113"/>
      <c r="XF2" s="113"/>
      <c r="XG2" s="113"/>
      <c r="XH2" s="113"/>
      <c r="XI2" s="113"/>
      <c r="XJ2" s="113"/>
      <c r="XK2" s="113"/>
      <c r="XL2" s="113"/>
      <c r="XM2" s="113"/>
      <c r="XN2" s="113"/>
      <c r="XO2" s="113"/>
      <c r="XP2" s="113"/>
      <c r="XQ2" s="113"/>
      <c r="XR2" s="113"/>
      <c r="XS2" s="113"/>
      <c r="XT2" s="113"/>
      <c r="XU2" s="113"/>
      <c r="XV2" s="113"/>
      <c r="XW2" s="113"/>
      <c r="XX2" s="113"/>
      <c r="XY2" s="113"/>
      <c r="XZ2" s="113"/>
      <c r="YA2" s="113"/>
      <c r="YB2" s="113"/>
      <c r="YC2" s="113"/>
      <c r="YD2" s="113"/>
      <c r="YE2" s="113"/>
      <c r="YF2" s="113"/>
      <c r="YG2" s="113"/>
      <c r="YH2" s="113"/>
      <c r="YI2" s="113"/>
      <c r="YJ2" s="113"/>
      <c r="YK2" s="113"/>
      <c r="YL2" s="113"/>
      <c r="YM2" s="113"/>
      <c r="YN2" s="113"/>
      <c r="YO2" s="113"/>
      <c r="YP2" s="113"/>
      <c r="YQ2" s="113"/>
      <c r="YR2" s="113"/>
      <c r="YS2" s="113"/>
      <c r="YT2" s="113"/>
      <c r="YU2" s="113"/>
      <c r="YV2" s="113"/>
      <c r="YW2" s="113"/>
      <c r="YX2" s="113"/>
      <c r="YY2" s="113"/>
      <c r="YZ2" s="113"/>
      <c r="ZA2" s="113"/>
      <c r="ZB2" s="113"/>
      <c r="ZC2" s="113"/>
      <c r="ZD2" s="113"/>
      <c r="ZE2" s="113"/>
      <c r="ZF2" s="113"/>
      <c r="ZG2" s="113"/>
      <c r="ZH2" s="113"/>
      <c r="ZI2" s="113"/>
      <c r="ZJ2" s="113"/>
      <c r="ZK2" s="113"/>
      <c r="ZL2" s="113"/>
      <c r="ZM2" s="113"/>
      <c r="ZN2" s="113"/>
      <c r="ZO2" s="113"/>
      <c r="ZP2" s="113"/>
      <c r="ZQ2" s="113"/>
      <c r="ZR2" s="113"/>
      <c r="ZS2" s="113"/>
      <c r="ZT2" s="113"/>
      <c r="ZU2" s="113"/>
      <c r="ZV2" s="113"/>
      <c r="ZW2" s="113"/>
      <c r="ZX2" s="113"/>
      <c r="ZY2" s="113"/>
      <c r="ZZ2" s="113"/>
      <c r="AAA2" s="113"/>
      <c r="AAB2" s="113"/>
      <c r="AAC2" s="113"/>
      <c r="AAD2" s="113"/>
      <c r="AAE2" s="113"/>
      <c r="AAF2" s="113"/>
      <c r="AAG2" s="113"/>
      <c r="AAH2" s="113"/>
      <c r="AAI2" s="113"/>
      <c r="AAJ2" s="113"/>
      <c r="AAK2" s="113"/>
      <c r="AAL2" s="113"/>
      <c r="AAM2" s="113"/>
      <c r="AAN2" s="113"/>
      <c r="AAO2" s="113"/>
      <c r="AAP2" s="113"/>
      <c r="AAQ2" s="113"/>
      <c r="AAR2" s="113"/>
      <c r="AAS2" s="113"/>
      <c r="AAT2" s="113"/>
      <c r="AAU2" s="113"/>
      <c r="AAV2" s="113"/>
      <c r="AAW2" s="113"/>
      <c r="AAX2" s="113"/>
      <c r="AAY2" s="113"/>
      <c r="AAZ2" s="113"/>
      <c r="ABA2" s="113"/>
      <c r="ABB2" s="113"/>
      <c r="ABC2" s="113"/>
      <c r="ABD2" s="113"/>
      <c r="ABE2" s="113"/>
      <c r="ABF2" s="113"/>
      <c r="ABG2" s="113"/>
      <c r="ABH2" s="113"/>
      <c r="ABI2" s="113"/>
      <c r="ABJ2" s="113"/>
      <c r="ABK2" s="113"/>
      <c r="ABL2" s="113"/>
      <c r="ABM2" s="113"/>
      <c r="ABN2" s="113"/>
      <c r="ABO2" s="113"/>
      <c r="ABP2" s="113"/>
      <c r="ABQ2" s="113"/>
      <c r="ABR2" s="113"/>
      <c r="ABS2" s="113"/>
      <c r="ABT2" s="113"/>
      <c r="ABU2" s="113"/>
      <c r="ABV2" s="113"/>
      <c r="ABW2" s="113"/>
      <c r="ABX2" s="113"/>
      <c r="ABY2" s="113"/>
      <c r="ABZ2" s="113"/>
      <c r="ACA2" s="113"/>
      <c r="ACB2" s="113"/>
      <c r="ACC2" s="113"/>
      <c r="ACD2" s="113"/>
      <c r="ACE2" s="113"/>
      <c r="ACF2" s="113"/>
      <c r="ACG2" s="113"/>
      <c r="ACH2" s="113"/>
      <c r="ACI2" s="113"/>
      <c r="ACJ2" s="113"/>
      <c r="ACK2" s="113"/>
      <c r="ACL2" s="113"/>
      <c r="ACM2" s="113"/>
      <c r="ACN2" s="113"/>
      <c r="ACO2" s="113"/>
      <c r="ACP2" s="113"/>
      <c r="ACQ2" s="113"/>
      <c r="ACR2" s="113"/>
      <c r="ACS2" s="113"/>
      <c r="ACT2" s="113"/>
      <c r="ACU2" s="113"/>
      <c r="ACV2" s="113"/>
      <c r="ACW2" s="113"/>
      <c r="ACX2" s="113"/>
      <c r="ACY2" s="113"/>
      <c r="ACZ2" s="113"/>
      <c r="ADA2" s="113"/>
      <c r="ADB2" s="113"/>
      <c r="ADC2" s="113"/>
      <c r="ADD2" s="113"/>
      <c r="ADE2" s="113"/>
      <c r="ADF2" s="113"/>
      <c r="ADG2" s="113"/>
      <c r="ADH2" s="113"/>
      <c r="ADI2" s="113"/>
      <c r="ADJ2" s="113"/>
      <c r="ADK2" s="113"/>
      <c r="ADL2" s="113"/>
      <c r="ADM2" s="113"/>
      <c r="ADN2" s="113"/>
      <c r="ADO2" s="113"/>
      <c r="ADP2" s="113"/>
      <c r="ADQ2" s="113"/>
      <c r="ADR2" s="113"/>
      <c r="ADS2" s="113"/>
      <c r="ADT2" s="113"/>
      <c r="ADU2" s="113"/>
      <c r="ADV2" s="113"/>
      <c r="ADW2" s="113"/>
      <c r="ADX2" s="113"/>
      <c r="ADY2" s="113"/>
      <c r="ADZ2" s="113"/>
      <c r="AEA2" s="113"/>
      <c r="AEB2" s="113"/>
      <c r="AEC2" s="113"/>
      <c r="AED2" s="113"/>
      <c r="AEE2" s="113"/>
      <c r="AEF2" s="113"/>
      <c r="AEG2" s="113"/>
      <c r="AEH2" s="113"/>
      <c r="AEI2" s="113"/>
      <c r="AEJ2" s="113"/>
      <c r="AEK2" s="113"/>
      <c r="AEL2" s="113"/>
      <c r="AEM2" s="113"/>
      <c r="AEN2" s="113"/>
      <c r="AEO2" s="113"/>
      <c r="AEP2" s="113"/>
      <c r="AEQ2" s="113"/>
      <c r="AER2" s="113"/>
      <c r="AES2" s="113"/>
      <c r="AET2" s="113"/>
      <c r="AEU2" s="113"/>
      <c r="AEV2" s="113"/>
      <c r="AEW2" s="113"/>
      <c r="AEX2" s="113"/>
      <c r="AEY2" s="113"/>
      <c r="AEZ2" s="113"/>
      <c r="AFA2" s="113"/>
      <c r="AFB2" s="113"/>
      <c r="AFC2" s="113"/>
      <c r="AFD2" s="113"/>
      <c r="AFE2" s="113"/>
      <c r="AFF2" s="113"/>
      <c r="AFG2" s="113"/>
      <c r="AFH2" s="113"/>
      <c r="AFI2" s="113"/>
      <c r="AFJ2" s="113"/>
      <c r="AFK2" s="113"/>
      <c r="AFL2" s="113"/>
      <c r="AFM2" s="113"/>
      <c r="AFN2" s="113"/>
      <c r="AFO2" s="113"/>
      <c r="AFP2" s="113"/>
      <c r="AFQ2" s="113"/>
      <c r="AFR2" s="113"/>
      <c r="AFS2" s="113"/>
      <c r="AFT2" s="113"/>
      <c r="AFU2" s="113"/>
      <c r="AFV2" s="113"/>
      <c r="AFW2" s="113"/>
      <c r="AFX2" s="113"/>
      <c r="AFY2" s="113"/>
      <c r="AFZ2" s="113"/>
      <c r="AGA2" s="113"/>
      <c r="AGB2" s="113"/>
      <c r="AGC2" s="113"/>
      <c r="AGD2" s="113"/>
      <c r="AGE2" s="113"/>
      <c r="AGF2" s="113"/>
      <c r="AGG2" s="113"/>
      <c r="AGH2" s="113"/>
      <c r="AGI2" s="113"/>
      <c r="AGJ2" s="113"/>
      <c r="AGK2" s="113"/>
      <c r="AGL2" s="113"/>
      <c r="AGM2" s="113"/>
      <c r="AGN2" s="113"/>
      <c r="AGO2" s="113"/>
      <c r="AGP2" s="113"/>
      <c r="AGQ2" s="113"/>
      <c r="AGR2" s="113"/>
      <c r="AGS2" s="113"/>
      <c r="AGT2" s="113"/>
      <c r="AGU2" s="113"/>
      <c r="AGV2" s="113"/>
      <c r="AGW2" s="113"/>
      <c r="AGX2" s="113"/>
      <c r="AGY2" s="113"/>
      <c r="AGZ2" s="113"/>
      <c r="AHA2" s="113"/>
      <c r="AHB2" s="113"/>
      <c r="AHC2" s="113"/>
      <c r="AHD2" s="113"/>
      <c r="AHE2" s="113"/>
      <c r="AHF2" s="113"/>
      <c r="AHG2" s="113"/>
      <c r="AHH2" s="113"/>
      <c r="AHI2" s="113"/>
      <c r="AHJ2" s="113"/>
      <c r="AHK2" s="113"/>
      <c r="AHL2" s="113"/>
      <c r="AHM2" s="113"/>
      <c r="AHN2" s="113"/>
      <c r="AHO2" s="113"/>
      <c r="AHP2" s="113"/>
      <c r="AHQ2" s="113"/>
      <c r="AHR2" s="113"/>
      <c r="AHS2" s="113"/>
      <c r="AHT2" s="113"/>
      <c r="AHU2" s="113"/>
      <c r="AHV2" s="113"/>
      <c r="AHW2" s="113"/>
      <c r="AHX2" s="113"/>
      <c r="AHY2" s="113"/>
      <c r="AHZ2" s="113"/>
      <c r="AIA2" s="113"/>
      <c r="AIB2" s="113"/>
      <c r="AIC2" s="113"/>
      <c r="AID2" s="113"/>
      <c r="AIE2" s="113"/>
      <c r="AIF2" s="113"/>
      <c r="AIG2" s="113"/>
      <c r="AIH2" s="113"/>
      <c r="AII2" s="113"/>
      <c r="AIJ2" s="113"/>
      <c r="AIK2" s="113"/>
      <c r="AIL2" s="113"/>
      <c r="AIM2" s="113"/>
      <c r="AIN2" s="113"/>
      <c r="AIO2" s="113"/>
      <c r="AIP2" s="113"/>
      <c r="AIQ2" s="113"/>
      <c r="AIR2" s="113"/>
      <c r="AIS2" s="113"/>
      <c r="AIT2" s="113"/>
      <c r="AIU2" s="113"/>
      <c r="AIV2" s="113"/>
      <c r="AIW2" s="113"/>
      <c r="AIX2" s="113"/>
      <c r="AIY2" s="113"/>
      <c r="AIZ2" s="113"/>
      <c r="AJA2" s="113"/>
      <c r="AJB2" s="113"/>
      <c r="AJC2" s="113"/>
      <c r="AJD2" s="113"/>
      <c r="AJE2" s="113"/>
      <c r="AJF2" s="113"/>
      <c r="AJG2" s="113"/>
      <c r="AJH2" s="113"/>
      <c r="AJI2" s="113"/>
      <c r="AJJ2" s="113"/>
      <c r="AJK2" s="113"/>
      <c r="AJL2" s="113"/>
      <c r="AJM2" s="113"/>
      <c r="AJN2" s="113"/>
      <c r="AJO2" s="113"/>
      <c r="AJP2" s="113"/>
      <c r="AJQ2" s="113"/>
      <c r="AJR2" s="113"/>
      <c r="AJS2" s="113"/>
      <c r="AJT2" s="113"/>
      <c r="AJU2" s="113"/>
      <c r="AJV2" s="113"/>
      <c r="AJW2" s="113"/>
      <c r="AJX2" s="113"/>
      <c r="AJY2" s="113"/>
      <c r="AJZ2" s="113"/>
      <c r="AKA2" s="113"/>
      <c r="AKB2" s="113"/>
      <c r="AKC2" s="113"/>
      <c r="AKD2" s="113"/>
      <c r="AKE2" s="113"/>
      <c r="AKF2" s="113"/>
      <c r="AKG2" s="113"/>
      <c r="AKH2" s="113"/>
      <c r="AKI2" s="113"/>
      <c r="AKJ2" s="113"/>
      <c r="AKK2" s="113"/>
      <c r="AKL2" s="113"/>
      <c r="AKM2" s="113"/>
      <c r="AKN2" s="113"/>
      <c r="AKO2" s="113"/>
      <c r="AKP2" s="113"/>
      <c r="AKQ2" s="113"/>
      <c r="AKR2" s="113"/>
      <c r="AKS2" s="113"/>
      <c r="AKT2" s="113"/>
      <c r="AKU2" s="113"/>
      <c r="AKV2" s="113"/>
      <c r="AKW2" s="113"/>
      <c r="AKX2" s="113"/>
      <c r="AKY2" s="113"/>
      <c r="AKZ2" s="113"/>
      <c r="ALA2" s="113"/>
      <c r="ALB2" s="113"/>
      <c r="ALC2" s="113"/>
      <c r="ALD2" s="113"/>
      <c r="ALE2" s="113"/>
      <c r="ALF2" s="113"/>
      <c r="ALG2" s="113"/>
      <c r="ALH2" s="113"/>
      <c r="ALI2" s="113"/>
      <c r="ALJ2" s="113"/>
      <c r="ALK2" s="113"/>
      <c r="ALL2" s="113"/>
      <c r="ALM2" s="113"/>
      <c r="ALN2" s="113"/>
      <c r="ALO2" s="113"/>
      <c r="ALP2" s="113"/>
      <c r="ALQ2" s="113"/>
      <c r="ALR2" s="113"/>
      <c r="ALS2" s="113"/>
      <c r="ALT2" s="113"/>
      <c r="ALU2" s="113"/>
      <c r="ALV2" s="113"/>
      <c r="ALW2" s="113"/>
      <c r="ALX2" s="113"/>
      <c r="ALY2" s="113"/>
      <c r="ALZ2" s="113"/>
      <c r="AMA2" s="113"/>
      <c r="AMB2" s="113"/>
      <c r="AMC2" s="113"/>
      <c r="AMD2" s="113"/>
      <c r="AME2" s="113"/>
      <c r="AMF2" s="113"/>
      <c r="AMG2" s="113"/>
      <c r="AMH2" s="113"/>
      <c r="AMI2" s="113"/>
      <c r="AMJ2" s="113"/>
      <c r="AMK2" s="113"/>
      <c r="AML2" s="113"/>
      <c r="AMM2" s="113"/>
      <c r="AMN2" s="113"/>
      <c r="AMO2" s="113"/>
      <c r="AMP2" s="113"/>
      <c r="AMQ2" s="113"/>
      <c r="AMR2" s="113"/>
      <c r="AMS2" s="113"/>
      <c r="AMT2" s="113"/>
      <c r="AMU2" s="113"/>
      <c r="AMV2" s="113"/>
      <c r="AMW2" s="113"/>
      <c r="AMX2" s="113"/>
      <c r="AMY2" s="113"/>
      <c r="AMZ2" s="113"/>
      <c r="ANA2" s="113"/>
      <c r="ANB2" s="113"/>
      <c r="ANC2" s="113"/>
      <c r="AND2" s="113"/>
      <c r="ANE2" s="113"/>
      <c r="ANF2" s="113"/>
      <c r="ANG2" s="113"/>
      <c r="ANH2" s="113"/>
      <c r="ANI2" s="113"/>
      <c r="ANJ2" s="113"/>
      <c r="ANK2" s="113"/>
      <c r="ANL2" s="113"/>
      <c r="ANM2" s="113"/>
      <c r="ANN2" s="113"/>
      <c r="ANO2" s="113"/>
      <c r="ANP2" s="113"/>
      <c r="ANQ2" s="113"/>
      <c r="ANR2" s="113"/>
      <c r="ANS2" s="113"/>
      <c r="ANT2" s="113"/>
      <c r="ANU2" s="113"/>
      <c r="ANV2" s="113"/>
      <c r="ANW2" s="113"/>
      <c r="ANX2" s="113"/>
      <c r="ANY2" s="113"/>
      <c r="ANZ2" s="113"/>
      <c r="AOA2" s="113"/>
      <c r="AOB2" s="113"/>
      <c r="AOC2" s="113"/>
      <c r="AOD2" s="113"/>
      <c r="AOE2" s="113"/>
      <c r="AOF2" s="113"/>
      <c r="AOG2" s="113"/>
      <c r="AOH2" s="113"/>
      <c r="AOI2" s="113"/>
      <c r="AOJ2" s="113"/>
      <c r="AOK2" s="113"/>
      <c r="AOL2" s="113"/>
      <c r="AOM2" s="113"/>
      <c r="AON2" s="113"/>
      <c r="AOO2" s="113"/>
      <c r="AOP2" s="113"/>
      <c r="AOQ2" s="113"/>
      <c r="AOR2" s="113"/>
      <c r="AOS2" s="113"/>
      <c r="AOT2" s="113"/>
      <c r="AOU2" s="113"/>
      <c r="AOV2" s="113"/>
      <c r="AOW2" s="113"/>
      <c r="AOX2" s="113"/>
      <c r="AOY2" s="113"/>
      <c r="AOZ2" s="113"/>
      <c r="APA2" s="113"/>
      <c r="APB2" s="113"/>
      <c r="APC2" s="113"/>
      <c r="APD2" s="113"/>
      <c r="APE2" s="113"/>
      <c r="APF2" s="113"/>
      <c r="APG2" s="113"/>
      <c r="APH2" s="113"/>
      <c r="API2" s="113"/>
      <c r="APJ2" s="113"/>
      <c r="APK2" s="113"/>
      <c r="APL2" s="113"/>
      <c r="APM2" s="113"/>
      <c r="APN2" s="113"/>
      <c r="APO2" s="113"/>
      <c r="APP2" s="113"/>
      <c r="APQ2" s="113"/>
      <c r="APR2" s="113"/>
      <c r="APS2" s="113"/>
      <c r="APT2" s="113"/>
      <c r="APU2" s="113"/>
      <c r="APV2" s="113"/>
      <c r="APW2" s="113"/>
      <c r="APX2" s="113"/>
      <c r="APY2" s="113"/>
      <c r="APZ2" s="113"/>
      <c r="AQA2" s="113"/>
      <c r="AQB2" s="113"/>
      <c r="AQC2" s="113"/>
      <c r="AQD2" s="113"/>
      <c r="AQE2" s="113"/>
      <c r="AQF2" s="113"/>
      <c r="AQG2" s="113"/>
      <c r="AQH2" s="113"/>
      <c r="AQI2" s="113"/>
      <c r="AQJ2" s="113"/>
      <c r="AQK2" s="113"/>
      <c r="AQL2" s="113"/>
      <c r="AQM2" s="113"/>
      <c r="AQN2" s="113"/>
      <c r="AQO2" s="113"/>
      <c r="AQP2" s="113"/>
      <c r="AQQ2" s="113"/>
      <c r="AQR2" s="113"/>
      <c r="AQS2" s="113"/>
      <c r="AQT2" s="113"/>
      <c r="AQU2" s="113"/>
      <c r="AQV2" s="113"/>
      <c r="AQW2" s="113"/>
      <c r="AQX2" s="113"/>
      <c r="AQY2" s="113"/>
      <c r="AQZ2" s="113"/>
      <c r="ARA2" s="113"/>
      <c r="ARB2" s="113"/>
      <c r="ARC2" s="113"/>
      <c r="ARD2" s="113"/>
      <c r="ARE2" s="113"/>
      <c r="ARF2" s="113"/>
      <c r="ARG2" s="113"/>
      <c r="ARH2" s="113"/>
      <c r="ARI2" s="113"/>
      <c r="ARJ2" s="113"/>
      <c r="ARK2" s="113"/>
      <c r="ARL2" s="113"/>
      <c r="ARM2" s="113"/>
      <c r="ARN2" s="113"/>
      <c r="ARO2" s="113"/>
      <c r="ARP2" s="113"/>
      <c r="ARQ2" s="113"/>
      <c r="ARR2" s="113"/>
      <c r="ARS2" s="113"/>
      <c r="ART2" s="113"/>
      <c r="ARU2" s="113"/>
      <c r="ARV2" s="113"/>
      <c r="ARW2" s="113"/>
      <c r="ARX2" s="113"/>
      <c r="ARY2" s="113"/>
      <c r="ARZ2" s="113"/>
      <c r="ASA2" s="113"/>
      <c r="ASB2" s="113"/>
      <c r="ASC2" s="113"/>
      <c r="ASD2" s="113"/>
      <c r="ASE2" s="113"/>
      <c r="ASF2" s="113"/>
      <c r="ASG2" s="113"/>
      <c r="ASH2" s="113"/>
      <c r="ASI2" s="113"/>
      <c r="ASJ2" s="113"/>
      <c r="ASK2" s="113"/>
      <c r="ASL2" s="113"/>
      <c r="ASM2" s="113"/>
      <c r="ASN2" s="113"/>
      <c r="ASO2" s="113"/>
      <c r="ASP2" s="113"/>
      <c r="ASQ2" s="113"/>
      <c r="ASR2" s="113"/>
      <c r="ASS2" s="113"/>
      <c r="AST2" s="113"/>
      <c r="ASU2" s="113"/>
      <c r="ASV2" s="113"/>
      <c r="ASW2" s="113"/>
      <c r="ASX2" s="113"/>
      <c r="ASY2" s="113"/>
      <c r="ASZ2" s="113"/>
      <c r="ATA2" s="113"/>
      <c r="ATB2" s="113"/>
      <c r="ATC2" s="113"/>
      <c r="ATD2" s="113"/>
      <c r="ATE2" s="113"/>
      <c r="ATF2" s="113"/>
      <c r="ATG2" s="113"/>
      <c r="ATH2" s="113"/>
      <c r="ATI2" s="113"/>
      <c r="ATJ2" s="113"/>
      <c r="ATK2" s="113"/>
      <c r="ATL2" s="113"/>
      <c r="ATM2" s="113"/>
      <c r="ATN2" s="113"/>
      <c r="ATO2" s="113"/>
      <c r="ATP2" s="113"/>
      <c r="ATQ2" s="113"/>
      <c r="ATR2" s="113"/>
      <c r="ATS2" s="113"/>
      <c r="ATT2" s="113"/>
      <c r="ATU2" s="113"/>
      <c r="ATV2" s="113"/>
      <c r="ATW2" s="113"/>
      <c r="ATX2" s="113"/>
      <c r="ATY2" s="113"/>
      <c r="ATZ2" s="113"/>
      <c r="AUA2" s="113"/>
      <c r="AUB2" s="113"/>
      <c r="AUC2" s="113"/>
      <c r="AUD2" s="113"/>
      <c r="AUE2" s="113"/>
      <c r="AUF2" s="113"/>
      <c r="AUG2" s="113"/>
      <c r="AUH2" s="113"/>
      <c r="AUI2" s="113"/>
      <c r="AUJ2" s="113"/>
      <c r="AUK2" s="113"/>
      <c r="AUL2" s="113"/>
      <c r="AUM2" s="113"/>
      <c r="AUN2" s="113"/>
      <c r="AUO2" s="113"/>
      <c r="AUP2" s="113"/>
      <c r="AUQ2" s="113"/>
      <c r="AUR2" s="113"/>
      <c r="AUS2" s="113"/>
      <c r="AUT2" s="113"/>
      <c r="AUU2" s="113"/>
      <c r="AUV2" s="113"/>
      <c r="AUW2" s="113"/>
      <c r="AUX2" s="113"/>
      <c r="AUY2" s="113"/>
      <c r="AUZ2" s="113"/>
      <c r="AVA2" s="113"/>
      <c r="AVB2" s="113"/>
      <c r="AVC2" s="113"/>
      <c r="AVD2" s="113"/>
      <c r="AVE2" s="113"/>
      <c r="AVF2" s="113"/>
      <c r="AVG2" s="113"/>
      <c r="AVH2" s="113"/>
      <c r="AVI2" s="113"/>
      <c r="AVJ2" s="113"/>
      <c r="AVK2" s="113"/>
      <c r="AVL2" s="113"/>
      <c r="AVM2" s="113"/>
      <c r="AVN2" s="113"/>
      <c r="AVO2" s="113"/>
      <c r="AVP2" s="113"/>
      <c r="AVQ2" s="113"/>
      <c r="AVR2" s="113"/>
      <c r="AVS2" s="113"/>
      <c r="AVT2" s="113"/>
      <c r="AVU2" s="113"/>
      <c r="AVV2" s="113"/>
      <c r="AVW2" s="113"/>
      <c r="AVX2" s="113"/>
      <c r="AVY2" s="113"/>
      <c r="AVZ2" s="113"/>
      <c r="AWA2" s="113"/>
      <c r="AWB2" s="113"/>
      <c r="AWC2" s="113"/>
      <c r="AWD2" s="113"/>
      <c r="AWE2" s="113"/>
      <c r="AWF2" s="113"/>
      <c r="AWG2" s="113"/>
      <c r="AWH2" s="113"/>
      <c r="AWI2" s="113"/>
      <c r="AWJ2" s="113"/>
      <c r="AWK2" s="113"/>
      <c r="AWL2" s="113"/>
      <c r="AWM2" s="113"/>
      <c r="AWN2" s="113"/>
      <c r="AWO2" s="113"/>
      <c r="AWP2" s="113"/>
      <c r="AWQ2" s="113"/>
      <c r="AWR2" s="113"/>
      <c r="AWS2" s="113"/>
      <c r="AWT2" s="113"/>
      <c r="AWU2" s="113"/>
      <c r="AWV2" s="113"/>
      <c r="AWW2" s="113"/>
      <c r="AWX2" s="113"/>
      <c r="AWY2" s="113"/>
      <c r="AWZ2" s="113"/>
      <c r="AXA2" s="113"/>
      <c r="AXB2" s="113"/>
      <c r="AXC2" s="113"/>
      <c r="AXD2" s="113"/>
      <c r="AXE2" s="113"/>
      <c r="AXF2" s="113"/>
      <c r="AXG2" s="113"/>
      <c r="AXH2" s="113"/>
      <c r="AXI2" s="113"/>
      <c r="AXJ2" s="113"/>
      <c r="AXK2" s="113"/>
      <c r="AXL2" s="113"/>
      <c r="AXM2" s="113"/>
      <c r="AXN2" s="113"/>
      <c r="AXO2" s="113"/>
      <c r="AXP2" s="113"/>
      <c r="AXQ2" s="113"/>
      <c r="AXR2" s="113"/>
      <c r="AXS2" s="113"/>
      <c r="AXT2" s="113"/>
      <c r="AXU2" s="113"/>
      <c r="AXV2" s="113"/>
      <c r="AXW2" s="113"/>
      <c r="AXX2" s="113"/>
      <c r="AXY2" s="113"/>
      <c r="AXZ2" s="113"/>
      <c r="AYA2" s="113"/>
      <c r="AYB2" s="113"/>
      <c r="AYC2" s="113"/>
      <c r="AYD2" s="113"/>
      <c r="AYE2" s="113"/>
      <c r="AYF2" s="113"/>
      <c r="AYG2" s="113"/>
      <c r="AYH2" s="113"/>
      <c r="AYI2" s="113"/>
      <c r="AYJ2" s="113"/>
      <c r="AYK2" s="113"/>
      <c r="AYL2" s="113"/>
      <c r="AYM2" s="113"/>
      <c r="AYN2" s="113"/>
      <c r="AYO2" s="113"/>
      <c r="AYP2" s="113"/>
      <c r="AYQ2" s="113"/>
      <c r="AYR2" s="113"/>
      <c r="AYS2" s="113"/>
      <c r="AYT2" s="113"/>
      <c r="AYU2" s="113"/>
      <c r="AYV2" s="113"/>
      <c r="AYW2" s="113"/>
      <c r="AYX2" s="113"/>
      <c r="AYY2" s="113"/>
      <c r="AYZ2" s="113"/>
      <c r="AZA2" s="113"/>
      <c r="AZB2" s="113"/>
      <c r="AZC2" s="113"/>
      <c r="AZD2" s="113"/>
      <c r="AZE2" s="113"/>
      <c r="AZF2" s="113"/>
      <c r="AZG2" s="113"/>
      <c r="AZH2" s="113"/>
      <c r="AZI2" s="113"/>
      <c r="AZJ2" s="113"/>
      <c r="AZK2" s="113"/>
      <c r="AZL2" s="113"/>
      <c r="AZM2" s="113"/>
      <c r="AZN2" s="113"/>
      <c r="AZO2" s="113"/>
      <c r="AZP2" s="113"/>
      <c r="AZQ2" s="113"/>
      <c r="AZR2" s="113"/>
      <c r="AZS2" s="113"/>
      <c r="AZT2" s="113"/>
      <c r="AZU2" s="113"/>
      <c r="AZV2" s="113"/>
      <c r="AZW2" s="113"/>
      <c r="AZX2" s="113"/>
      <c r="AZY2" s="113"/>
      <c r="AZZ2" s="113"/>
      <c r="BAA2" s="113"/>
      <c r="BAB2" s="113"/>
      <c r="BAC2" s="113"/>
      <c r="BAD2" s="113"/>
      <c r="BAE2" s="113"/>
      <c r="BAF2" s="113"/>
      <c r="BAG2" s="113"/>
      <c r="BAH2" s="113"/>
      <c r="BAI2" s="113"/>
      <c r="BAJ2" s="113"/>
      <c r="BAK2" s="113"/>
      <c r="BAL2" s="113"/>
      <c r="BAM2" s="113"/>
      <c r="BAN2" s="113"/>
      <c r="BAO2" s="113"/>
      <c r="BAP2" s="113"/>
      <c r="BAQ2" s="113"/>
      <c r="BAR2" s="113"/>
      <c r="BAS2" s="113"/>
      <c r="BAT2" s="113"/>
      <c r="BAU2" s="113"/>
      <c r="BAV2" s="113"/>
      <c r="BAW2" s="113"/>
      <c r="BAX2" s="113"/>
      <c r="BAY2" s="113"/>
      <c r="BAZ2" s="113"/>
      <c r="BBA2" s="113"/>
      <c r="BBB2" s="113"/>
      <c r="BBC2" s="113"/>
      <c r="BBD2" s="113"/>
      <c r="BBE2" s="113"/>
      <c r="BBF2" s="113"/>
      <c r="BBG2" s="113"/>
      <c r="BBH2" s="113"/>
      <c r="BBI2" s="113"/>
      <c r="BBJ2" s="113"/>
      <c r="BBK2" s="113"/>
      <c r="BBL2" s="113"/>
      <c r="BBM2" s="113"/>
      <c r="BBN2" s="113"/>
      <c r="BBO2" s="113"/>
      <c r="BBP2" s="113"/>
      <c r="BBQ2" s="113"/>
      <c r="BBR2" s="113"/>
      <c r="BBS2" s="113"/>
      <c r="BBT2" s="113"/>
      <c r="BBU2" s="113"/>
      <c r="BBV2" s="113"/>
      <c r="BBW2" s="113"/>
      <c r="BBX2" s="113"/>
      <c r="BBY2" s="113"/>
      <c r="BBZ2" s="113"/>
      <c r="BCA2" s="113"/>
      <c r="BCB2" s="113"/>
      <c r="BCC2" s="113"/>
      <c r="BCD2" s="113"/>
      <c r="BCE2" s="113"/>
      <c r="BCF2" s="113"/>
      <c r="BCG2" s="113"/>
      <c r="BCH2" s="113"/>
      <c r="BCI2" s="113"/>
      <c r="BCJ2" s="113"/>
      <c r="BCK2" s="113"/>
      <c r="BCL2" s="113"/>
      <c r="BCM2" s="113"/>
      <c r="BCN2" s="113"/>
      <c r="BCO2" s="113"/>
      <c r="BCP2" s="113"/>
      <c r="BCQ2" s="113"/>
      <c r="BCR2" s="113"/>
      <c r="BCS2" s="113"/>
      <c r="BCT2" s="113"/>
      <c r="BCU2" s="113"/>
      <c r="BCV2" s="113"/>
      <c r="BCW2" s="113"/>
      <c r="BCX2" s="113"/>
      <c r="BCY2" s="113"/>
      <c r="BCZ2" s="113"/>
      <c r="BDA2" s="113"/>
      <c r="BDB2" s="113"/>
      <c r="BDC2" s="113"/>
      <c r="BDD2" s="113"/>
      <c r="BDE2" s="113"/>
      <c r="BDF2" s="113"/>
      <c r="BDG2" s="113"/>
      <c r="BDH2" s="113"/>
      <c r="BDI2" s="113"/>
      <c r="BDJ2" s="113"/>
      <c r="BDK2" s="113"/>
      <c r="BDL2" s="113"/>
      <c r="BDM2" s="113"/>
      <c r="BDN2" s="113"/>
      <c r="BDO2" s="113"/>
      <c r="BDP2" s="113"/>
      <c r="BDQ2" s="113"/>
      <c r="BDR2" s="113"/>
      <c r="BDS2" s="113"/>
      <c r="BDT2" s="113"/>
      <c r="BDU2" s="113"/>
      <c r="BDV2" s="113"/>
      <c r="BDW2" s="113"/>
      <c r="BDX2" s="113"/>
      <c r="BDY2" s="113"/>
      <c r="BDZ2" s="113"/>
      <c r="BEA2" s="113"/>
      <c r="BEB2" s="113"/>
      <c r="BEC2" s="113"/>
      <c r="BED2" s="113"/>
      <c r="BEE2" s="113"/>
      <c r="BEF2" s="113"/>
      <c r="BEG2" s="113"/>
      <c r="BEH2" s="113"/>
      <c r="BEI2" s="113"/>
      <c r="BEJ2" s="113"/>
      <c r="BEK2" s="113"/>
      <c r="BEL2" s="113"/>
      <c r="BEM2" s="113"/>
      <c r="BEN2" s="113"/>
      <c r="BEO2" s="113"/>
      <c r="BEP2" s="113"/>
      <c r="BEQ2" s="113"/>
      <c r="BER2" s="113"/>
      <c r="BES2" s="113"/>
      <c r="BET2" s="113"/>
      <c r="BEU2" s="113"/>
      <c r="BEV2" s="113"/>
      <c r="BEW2" s="113"/>
      <c r="BEX2" s="113"/>
      <c r="BEY2" s="113"/>
      <c r="BEZ2" s="113"/>
      <c r="BFA2" s="113"/>
      <c r="BFB2" s="113"/>
      <c r="BFC2" s="113"/>
      <c r="BFD2" s="113"/>
      <c r="BFE2" s="113"/>
      <c r="BFF2" s="113"/>
      <c r="BFG2" s="113"/>
      <c r="BFH2" s="113"/>
      <c r="BFI2" s="113"/>
      <c r="BFJ2" s="113"/>
      <c r="BFK2" s="113"/>
      <c r="BFL2" s="113"/>
      <c r="BFM2" s="113"/>
      <c r="BFN2" s="113"/>
      <c r="BFO2" s="113"/>
      <c r="BFP2" s="113"/>
      <c r="BFQ2" s="113"/>
      <c r="BFR2" s="113"/>
      <c r="BFS2" s="113"/>
      <c r="BFT2" s="113"/>
      <c r="BFU2" s="113"/>
      <c r="BFV2" s="113"/>
      <c r="BFW2" s="113"/>
      <c r="BFX2" s="113"/>
      <c r="BFY2" s="113"/>
      <c r="BFZ2" s="113"/>
      <c r="BGA2" s="113"/>
      <c r="BGB2" s="113"/>
      <c r="BGC2" s="113"/>
      <c r="BGD2" s="113"/>
      <c r="BGE2" s="113"/>
      <c r="BGF2" s="113"/>
      <c r="BGG2" s="113"/>
      <c r="BGH2" s="113"/>
      <c r="BGI2" s="113"/>
      <c r="BGJ2" s="113"/>
      <c r="BGK2" s="113"/>
      <c r="BGL2" s="113"/>
      <c r="BGM2" s="113"/>
      <c r="BGN2" s="113"/>
      <c r="BGO2" s="113"/>
      <c r="BGP2" s="113"/>
      <c r="BGQ2" s="113"/>
      <c r="BGR2" s="113"/>
      <c r="BGS2" s="113"/>
      <c r="BGT2" s="113"/>
      <c r="BGU2" s="113"/>
      <c r="BGV2" s="113"/>
      <c r="BGW2" s="113"/>
      <c r="BGX2" s="113"/>
      <c r="BGY2" s="113"/>
      <c r="BGZ2" s="113"/>
      <c r="BHA2" s="113"/>
      <c r="BHB2" s="113"/>
      <c r="BHC2" s="113"/>
      <c r="BHD2" s="113"/>
      <c r="BHE2" s="113"/>
      <c r="BHF2" s="113"/>
      <c r="BHG2" s="113"/>
      <c r="BHH2" s="113"/>
      <c r="BHI2" s="113"/>
      <c r="BHJ2" s="113"/>
      <c r="BHK2" s="113"/>
      <c r="BHL2" s="113"/>
      <c r="BHM2" s="113"/>
      <c r="BHN2" s="113"/>
      <c r="BHO2" s="113"/>
      <c r="BHP2" s="113"/>
      <c r="BHQ2" s="113"/>
      <c r="BHR2" s="113"/>
      <c r="BHS2" s="113"/>
      <c r="BHT2" s="113"/>
      <c r="BHU2" s="113"/>
      <c r="BHV2" s="113"/>
      <c r="BHW2" s="113"/>
      <c r="BHX2" s="113"/>
      <c r="BHY2" s="113"/>
      <c r="BHZ2" s="113"/>
      <c r="BIA2" s="113"/>
      <c r="BIB2" s="113"/>
      <c r="BIC2" s="113"/>
      <c r="BID2" s="113"/>
      <c r="BIE2" s="113"/>
      <c r="BIF2" s="113"/>
      <c r="BIG2" s="113"/>
      <c r="BIH2" s="113"/>
      <c r="BII2" s="113"/>
      <c r="BIJ2" s="113"/>
      <c r="BIK2" s="113"/>
      <c r="BIL2" s="113"/>
      <c r="BIM2" s="113"/>
      <c r="BIN2" s="113"/>
      <c r="BIO2" s="113"/>
      <c r="BIP2" s="113"/>
      <c r="BIQ2" s="113"/>
      <c r="BIR2" s="113"/>
      <c r="BIS2" s="113"/>
      <c r="BIT2" s="113"/>
      <c r="BIU2" s="113"/>
      <c r="BIV2" s="113"/>
      <c r="BIW2" s="113"/>
      <c r="BIX2" s="113"/>
      <c r="BIY2" s="113"/>
      <c r="BIZ2" s="113"/>
      <c r="BJA2" s="113"/>
      <c r="BJB2" s="113"/>
      <c r="BJC2" s="113"/>
      <c r="BJD2" s="113"/>
      <c r="BJE2" s="113"/>
      <c r="BJF2" s="113"/>
      <c r="BJG2" s="113"/>
      <c r="BJH2" s="113"/>
      <c r="BJI2" s="113"/>
      <c r="BJJ2" s="113"/>
      <c r="BJK2" s="113"/>
      <c r="BJL2" s="113"/>
      <c r="BJM2" s="113"/>
      <c r="BJN2" s="113"/>
      <c r="BJO2" s="113"/>
      <c r="BJP2" s="113"/>
      <c r="BJQ2" s="113"/>
      <c r="BJR2" s="113"/>
      <c r="BJS2" s="113"/>
      <c r="BJT2" s="113"/>
      <c r="BJU2" s="113"/>
      <c r="BJV2" s="113"/>
      <c r="BJW2" s="113"/>
      <c r="BJX2" s="113"/>
      <c r="BJY2" s="113"/>
      <c r="BJZ2" s="113"/>
      <c r="BKA2" s="113"/>
      <c r="BKB2" s="113"/>
      <c r="BKC2" s="113"/>
      <c r="BKD2" s="113"/>
      <c r="BKE2" s="113"/>
      <c r="BKF2" s="113"/>
      <c r="BKG2" s="113"/>
      <c r="BKH2" s="113"/>
      <c r="BKI2" s="113"/>
      <c r="BKJ2" s="113"/>
      <c r="BKK2" s="113"/>
      <c r="BKL2" s="113"/>
      <c r="BKM2" s="113"/>
      <c r="BKN2" s="113"/>
      <c r="BKO2" s="113"/>
      <c r="BKP2" s="113"/>
      <c r="BKQ2" s="113"/>
      <c r="BKR2" s="113"/>
      <c r="BKS2" s="113"/>
      <c r="BKT2" s="113"/>
      <c r="BKU2" s="113"/>
      <c r="BKV2" s="113"/>
      <c r="BKW2" s="113"/>
      <c r="BKX2" s="113"/>
      <c r="BKY2" s="113"/>
      <c r="BKZ2" s="113"/>
      <c r="BLA2" s="113"/>
      <c r="BLB2" s="113"/>
      <c r="BLC2" s="113"/>
      <c r="BLD2" s="113"/>
      <c r="BLE2" s="113"/>
      <c r="BLF2" s="113"/>
      <c r="BLG2" s="113"/>
      <c r="BLH2" s="113"/>
      <c r="BLI2" s="113"/>
      <c r="BLJ2" s="113"/>
      <c r="BLK2" s="113"/>
      <c r="BLL2" s="113"/>
      <c r="BLM2" s="113"/>
      <c r="BLN2" s="113"/>
      <c r="BLO2" s="113"/>
      <c r="BLP2" s="113"/>
      <c r="BLQ2" s="113"/>
      <c r="BLR2" s="113"/>
      <c r="BLS2" s="113"/>
      <c r="BLT2" s="113"/>
      <c r="BLU2" s="113"/>
      <c r="BLV2" s="113"/>
      <c r="BLW2" s="113"/>
      <c r="BLX2" s="113"/>
      <c r="BLY2" s="113"/>
      <c r="BLZ2" s="113"/>
      <c r="BMA2" s="113"/>
      <c r="BMB2" s="113"/>
      <c r="BMC2" s="113"/>
      <c r="BMD2" s="113"/>
      <c r="BME2" s="113"/>
      <c r="BMF2" s="113"/>
      <c r="BMG2" s="113"/>
      <c r="BMH2" s="113"/>
      <c r="BMI2" s="113"/>
      <c r="BMJ2" s="113"/>
      <c r="BMK2" s="113"/>
      <c r="BML2" s="113"/>
      <c r="BMM2" s="113"/>
      <c r="BMN2" s="113"/>
      <c r="BMO2" s="113"/>
      <c r="BMP2" s="113"/>
      <c r="BMQ2" s="113"/>
      <c r="BMR2" s="113"/>
      <c r="BMS2" s="113"/>
      <c r="BMT2" s="113"/>
      <c r="BMU2" s="113"/>
      <c r="BMV2" s="113"/>
      <c r="BMW2" s="113"/>
      <c r="BMX2" s="113"/>
      <c r="BMY2" s="113"/>
      <c r="BMZ2" s="113"/>
      <c r="BNA2" s="113"/>
      <c r="BNB2" s="113"/>
      <c r="BNC2" s="113"/>
      <c r="BND2" s="113"/>
      <c r="BNE2" s="113"/>
      <c r="BNF2" s="113"/>
      <c r="BNG2" s="113"/>
      <c r="BNH2" s="113"/>
      <c r="BNI2" s="113"/>
      <c r="BNJ2" s="113"/>
      <c r="BNK2" s="113"/>
      <c r="BNL2" s="113"/>
      <c r="BNM2" s="113"/>
      <c r="BNN2" s="113"/>
      <c r="BNO2" s="113"/>
      <c r="BNP2" s="113"/>
      <c r="BNQ2" s="113"/>
      <c r="BNR2" s="113"/>
      <c r="BNS2" s="113"/>
      <c r="BNT2" s="113"/>
      <c r="BNU2" s="113"/>
      <c r="BNV2" s="113"/>
      <c r="BNW2" s="113"/>
      <c r="BNX2" s="113"/>
      <c r="BNY2" s="113"/>
      <c r="BNZ2" s="113"/>
      <c r="BOA2" s="113"/>
      <c r="BOB2" s="113"/>
      <c r="BOC2" s="113"/>
      <c r="BOD2" s="113"/>
      <c r="BOE2" s="113"/>
      <c r="BOF2" s="113"/>
      <c r="BOG2" s="113"/>
      <c r="BOH2" s="113"/>
      <c r="BOI2" s="113"/>
      <c r="BOJ2" s="113"/>
      <c r="BOK2" s="113"/>
      <c r="BOL2" s="113"/>
      <c r="BOM2" s="113"/>
      <c r="BON2" s="113"/>
      <c r="BOO2" s="113"/>
      <c r="BOP2" s="113"/>
      <c r="BOQ2" s="113"/>
      <c r="BOR2" s="113"/>
      <c r="BOS2" s="113"/>
      <c r="BOT2" s="113"/>
      <c r="BOU2" s="113"/>
      <c r="BOV2" s="113"/>
      <c r="BOW2" s="113"/>
      <c r="BOX2" s="113"/>
      <c r="BOY2" s="113"/>
      <c r="BOZ2" s="113"/>
      <c r="BPA2" s="113"/>
      <c r="BPB2" s="113"/>
      <c r="BPC2" s="113"/>
      <c r="BPD2" s="113"/>
      <c r="BPE2" s="113"/>
      <c r="BPF2" s="113"/>
      <c r="BPG2" s="113"/>
      <c r="BPH2" s="113"/>
      <c r="BPI2" s="113"/>
      <c r="BPJ2" s="113"/>
      <c r="BPK2" s="113"/>
      <c r="BPL2" s="113"/>
      <c r="BPM2" s="113"/>
      <c r="BPN2" s="113"/>
      <c r="BPO2" s="113"/>
      <c r="BPP2" s="113"/>
      <c r="BPQ2" s="113"/>
      <c r="BPR2" s="113"/>
      <c r="BPS2" s="113"/>
      <c r="BPT2" s="113"/>
      <c r="BPU2" s="113"/>
      <c r="BPV2" s="113"/>
      <c r="BPW2" s="113"/>
      <c r="BPX2" s="113"/>
      <c r="BPY2" s="113"/>
      <c r="BPZ2" s="113"/>
      <c r="BQA2" s="113"/>
      <c r="BQB2" s="113"/>
      <c r="BQC2" s="113"/>
      <c r="BQD2" s="113"/>
      <c r="BQE2" s="113"/>
      <c r="BQF2" s="113"/>
      <c r="BQG2" s="113"/>
      <c r="BQH2" s="113"/>
      <c r="BQI2" s="113"/>
      <c r="BQJ2" s="113"/>
      <c r="BQK2" s="113"/>
      <c r="BQL2" s="113"/>
      <c r="BQM2" s="113"/>
      <c r="BQN2" s="113"/>
      <c r="BQO2" s="113"/>
      <c r="BQP2" s="113"/>
      <c r="BQQ2" s="113"/>
      <c r="BQR2" s="113"/>
      <c r="BQS2" s="113"/>
      <c r="BQT2" s="113"/>
      <c r="BQU2" s="113"/>
      <c r="BQV2" s="113"/>
      <c r="BQW2" s="113"/>
      <c r="BQX2" s="113"/>
      <c r="BQY2" s="113"/>
      <c r="BQZ2" s="113"/>
      <c r="BRA2" s="113"/>
      <c r="BRB2" s="113"/>
      <c r="BRC2" s="113"/>
      <c r="BRD2" s="113"/>
      <c r="BRE2" s="113"/>
      <c r="BRF2" s="113"/>
      <c r="BRG2" s="113"/>
      <c r="BRH2" s="113"/>
      <c r="BRI2" s="113"/>
      <c r="BRJ2" s="113"/>
      <c r="BRK2" s="113"/>
      <c r="BRL2" s="113"/>
      <c r="BRM2" s="113"/>
      <c r="BRN2" s="113"/>
      <c r="BRO2" s="113"/>
      <c r="BRP2" s="113"/>
      <c r="BRQ2" s="113"/>
      <c r="BRR2" s="113"/>
      <c r="BRS2" s="113"/>
      <c r="BRT2" s="113"/>
      <c r="BRU2" s="113"/>
      <c r="BRV2" s="113"/>
      <c r="BRW2" s="113"/>
      <c r="BRX2" s="113"/>
      <c r="BRY2" s="113"/>
      <c r="BRZ2" s="113"/>
      <c r="BSA2" s="113"/>
      <c r="BSB2" s="113"/>
      <c r="BSC2" s="113"/>
      <c r="BSD2" s="113"/>
      <c r="BSE2" s="113"/>
      <c r="BSF2" s="113"/>
      <c r="BSG2" s="113"/>
      <c r="BSH2" s="113"/>
      <c r="BSI2" s="113"/>
      <c r="BSJ2" s="113"/>
      <c r="BSK2" s="113"/>
      <c r="BSL2" s="113"/>
      <c r="BSM2" s="113"/>
      <c r="BSN2" s="113"/>
      <c r="BSO2" s="113"/>
      <c r="BSP2" s="113"/>
      <c r="BSQ2" s="113"/>
      <c r="BSR2" s="113"/>
      <c r="BSS2" s="113"/>
      <c r="BST2" s="113"/>
      <c r="BSU2" s="113"/>
      <c r="BSV2" s="113"/>
      <c r="BSW2" s="113"/>
      <c r="BSX2" s="113"/>
      <c r="BSY2" s="113"/>
      <c r="BSZ2" s="113"/>
      <c r="BTA2" s="113"/>
      <c r="BTB2" s="113"/>
      <c r="BTC2" s="113"/>
      <c r="BTD2" s="113"/>
      <c r="BTE2" s="113"/>
      <c r="BTF2" s="113"/>
      <c r="BTG2" s="113"/>
      <c r="BTH2" s="113"/>
      <c r="BTI2" s="113"/>
      <c r="BTJ2" s="113"/>
      <c r="BTK2" s="113"/>
      <c r="BTL2" s="113"/>
      <c r="BTM2" s="113"/>
      <c r="BTN2" s="113"/>
      <c r="BTO2" s="113"/>
      <c r="BTP2" s="113"/>
      <c r="BTQ2" s="113"/>
      <c r="BTR2" s="113"/>
      <c r="BTS2" s="113"/>
      <c r="BTT2" s="113"/>
      <c r="BTU2" s="113"/>
      <c r="BTV2" s="113"/>
      <c r="BTW2" s="113"/>
      <c r="BTX2" s="113"/>
      <c r="BTY2" s="113"/>
      <c r="BTZ2" s="113"/>
      <c r="BUA2" s="113"/>
      <c r="BUB2" s="113"/>
      <c r="BUC2" s="113"/>
      <c r="BUD2" s="113"/>
      <c r="BUE2" s="113"/>
      <c r="BUF2" s="113"/>
      <c r="BUG2" s="113"/>
      <c r="BUH2" s="113"/>
      <c r="BUI2" s="113"/>
      <c r="BUJ2" s="113"/>
      <c r="BUK2" s="113"/>
      <c r="BUL2" s="113"/>
      <c r="BUM2" s="113"/>
      <c r="BUN2" s="113"/>
      <c r="BUO2" s="113"/>
      <c r="BUP2" s="113"/>
      <c r="BUQ2" s="113"/>
      <c r="BUR2" s="113"/>
      <c r="BUS2" s="113"/>
      <c r="BUT2" s="113"/>
      <c r="BUU2" s="113"/>
      <c r="BUV2" s="113"/>
      <c r="BUW2" s="113"/>
      <c r="BUX2" s="113"/>
      <c r="BUY2" s="113"/>
      <c r="BUZ2" s="113"/>
      <c r="BVA2" s="113"/>
      <c r="BVB2" s="113"/>
      <c r="BVC2" s="113"/>
      <c r="BVD2" s="113"/>
      <c r="BVE2" s="113"/>
      <c r="BVF2" s="113"/>
      <c r="BVG2" s="113"/>
      <c r="BVH2" s="113"/>
      <c r="BVI2" s="113"/>
      <c r="BVJ2" s="113"/>
      <c r="BVK2" s="113"/>
      <c r="BVL2" s="113"/>
      <c r="BVM2" s="113"/>
      <c r="BVN2" s="113"/>
      <c r="BVO2" s="113"/>
      <c r="BVP2" s="113"/>
      <c r="BVQ2" s="113"/>
      <c r="BVR2" s="113"/>
      <c r="BVS2" s="113"/>
      <c r="BVT2" s="113"/>
      <c r="BVU2" s="113"/>
      <c r="BVV2" s="113"/>
      <c r="BVW2" s="113"/>
      <c r="BVX2" s="113"/>
      <c r="BVY2" s="113"/>
      <c r="BVZ2" s="113"/>
      <c r="BWA2" s="113"/>
      <c r="BWB2" s="113"/>
      <c r="BWC2" s="113"/>
      <c r="BWD2" s="113"/>
      <c r="BWE2" s="113"/>
      <c r="BWF2" s="113"/>
      <c r="BWG2" s="113"/>
      <c r="BWH2" s="113"/>
      <c r="BWI2" s="113"/>
      <c r="BWJ2" s="113"/>
      <c r="BWK2" s="113"/>
      <c r="BWL2" s="113"/>
      <c r="BWM2" s="113"/>
      <c r="BWN2" s="113"/>
      <c r="BWO2" s="113"/>
      <c r="BWP2" s="113"/>
      <c r="BWQ2" s="113"/>
      <c r="BWR2" s="113"/>
      <c r="BWS2" s="113"/>
      <c r="BWT2" s="113"/>
      <c r="BWU2" s="113"/>
      <c r="BWV2" s="113"/>
      <c r="BWW2" s="113"/>
      <c r="BWX2" s="113"/>
      <c r="BWY2" s="113"/>
      <c r="BWZ2" s="113"/>
      <c r="BXA2" s="113"/>
      <c r="BXB2" s="113"/>
      <c r="BXC2" s="113"/>
      <c r="BXD2" s="113"/>
      <c r="BXE2" s="113"/>
      <c r="BXF2" s="113"/>
      <c r="BXG2" s="113"/>
      <c r="BXH2" s="113"/>
      <c r="BXI2" s="113"/>
      <c r="BXJ2" s="113"/>
      <c r="BXK2" s="113"/>
      <c r="BXL2" s="113"/>
      <c r="BXM2" s="113"/>
      <c r="BXN2" s="113"/>
      <c r="BXO2" s="113"/>
      <c r="BXP2" s="113"/>
      <c r="BXQ2" s="113"/>
      <c r="BXR2" s="113"/>
      <c r="BXS2" s="113"/>
      <c r="BXT2" s="113"/>
      <c r="BXU2" s="113"/>
      <c r="BXV2" s="113"/>
      <c r="BXW2" s="113"/>
      <c r="BXX2" s="113"/>
      <c r="BXY2" s="113"/>
      <c r="BXZ2" s="113"/>
      <c r="BYA2" s="113"/>
      <c r="BYB2" s="113"/>
      <c r="BYC2" s="113"/>
      <c r="BYD2" s="113"/>
      <c r="BYE2" s="113"/>
      <c r="BYF2" s="113"/>
      <c r="BYG2" s="113"/>
      <c r="BYH2" s="113"/>
      <c r="BYI2" s="113"/>
      <c r="BYJ2" s="113"/>
      <c r="BYK2" s="113"/>
      <c r="BYL2" s="113"/>
      <c r="BYM2" s="113"/>
      <c r="BYN2" s="113"/>
      <c r="BYO2" s="113"/>
      <c r="BYP2" s="113"/>
      <c r="BYQ2" s="113"/>
      <c r="BYR2" s="113"/>
      <c r="BYS2" s="113"/>
      <c r="BYT2" s="113"/>
      <c r="BYU2" s="113"/>
      <c r="BYV2" s="113"/>
      <c r="BYW2" s="113"/>
      <c r="BYX2" s="113"/>
      <c r="BYY2" s="113"/>
      <c r="BYZ2" s="113"/>
      <c r="BZA2" s="113"/>
      <c r="BZB2" s="113"/>
      <c r="BZC2" s="113"/>
      <c r="BZD2" s="113"/>
      <c r="BZE2" s="113"/>
      <c r="BZF2" s="113"/>
      <c r="BZG2" s="113"/>
      <c r="BZH2" s="113"/>
      <c r="BZI2" s="113"/>
      <c r="BZJ2" s="113"/>
      <c r="BZK2" s="113"/>
      <c r="BZL2" s="113"/>
      <c r="BZM2" s="113"/>
      <c r="BZN2" s="113"/>
      <c r="BZO2" s="113"/>
      <c r="BZP2" s="113"/>
      <c r="BZQ2" s="113"/>
      <c r="BZR2" s="113"/>
      <c r="BZS2" s="113"/>
      <c r="BZT2" s="113"/>
      <c r="BZU2" s="113"/>
      <c r="BZV2" s="113"/>
      <c r="BZW2" s="113"/>
      <c r="BZX2" s="113"/>
      <c r="BZY2" s="113"/>
      <c r="BZZ2" s="113"/>
      <c r="CAA2" s="113"/>
      <c r="CAB2" s="113"/>
      <c r="CAC2" s="113"/>
      <c r="CAD2" s="113"/>
      <c r="CAE2" s="113"/>
      <c r="CAF2" s="113"/>
      <c r="CAG2" s="113"/>
      <c r="CAH2" s="113"/>
      <c r="CAI2" s="113"/>
      <c r="CAJ2" s="113"/>
      <c r="CAK2" s="113"/>
      <c r="CAL2" s="113"/>
      <c r="CAM2" s="113"/>
      <c r="CAN2" s="113"/>
      <c r="CAO2" s="113"/>
      <c r="CAP2" s="113"/>
      <c r="CAQ2" s="113"/>
      <c r="CAR2" s="113"/>
      <c r="CAS2" s="113"/>
      <c r="CAT2" s="113"/>
      <c r="CAU2" s="113"/>
      <c r="CAV2" s="113"/>
      <c r="CAW2" s="113"/>
      <c r="CAX2" s="113"/>
      <c r="CAY2" s="113"/>
      <c r="CAZ2" s="113"/>
      <c r="CBA2" s="113"/>
      <c r="CBB2" s="113"/>
      <c r="CBC2" s="113"/>
      <c r="CBD2" s="113"/>
      <c r="CBE2" s="113"/>
      <c r="CBF2" s="113"/>
      <c r="CBG2" s="113"/>
      <c r="CBH2" s="113"/>
      <c r="CBI2" s="113"/>
      <c r="CBJ2" s="113"/>
      <c r="CBK2" s="113"/>
      <c r="CBL2" s="113"/>
      <c r="CBM2" s="113"/>
      <c r="CBN2" s="113"/>
      <c r="CBO2" s="113"/>
      <c r="CBP2" s="113"/>
      <c r="CBQ2" s="113"/>
      <c r="CBR2" s="113"/>
      <c r="CBS2" s="113"/>
      <c r="CBT2" s="113"/>
      <c r="CBU2" s="113"/>
      <c r="CBV2" s="113"/>
      <c r="CBW2" s="113"/>
      <c r="CBX2" s="113"/>
      <c r="CBY2" s="113"/>
      <c r="CBZ2" s="113"/>
      <c r="CCA2" s="113"/>
      <c r="CCB2" s="113"/>
      <c r="CCC2" s="113"/>
      <c r="CCD2" s="113"/>
      <c r="CCE2" s="113"/>
      <c r="CCF2" s="113"/>
      <c r="CCG2" s="113"/>
      <c r="CCH2" s="113"/>
      <c r="CCI2" s="113"/>
      <c r="CCJ2" s="113"/>
      <c r="CCK2" s="113"/>
      <c r="CCL2" s="113"/>
      <c r="CCM2" s="113"/>
      <c r="CCN2" s="113"/>
      <c r="CCO2" s="113"/>
      <c r="CCP2" s="113"/>
      <c r="CCQ2" s="113"/>
      <c r="CCR2" s="113"/>
      <c r="CCS2" s="113"/>
      <c r="CCT2" s="113"/>
      <c r="CCU2" s="113"/>
      <c r="CCV2" s="113"/>
      <c r="CCW2" s="113"/>
      <c r="CCX2" s="113"/>
      <c r="CCY2" s="113"/>
      <c r="CCZ2" s="113"/>
      <c r="CDA2" s="113"/>
      <c r="CDB2" s="113"/>
      <c r="CDC2" s="113"/>
      <c r="CDD2" s="113"/>
      <c r="CDE2" s="113"/>
      <c r="CDF2" s="113"/>
      <c r="CDG2" s="113"/>
      <c r="CDH2" s="113"/>
      <c r="CDI2" s="113"/>
      <c r="CDJ2" s="113"/>
      <c r="CDK2" s="113"/>
      <c r="CDL2" s="113"/>
      <c r="CDM2" s="113"/>
      <c r="CDN2" s="113"/>
      <c r="CDO2" s="113"/>
      <c r="CDP2" s="113"/>
      <c r="CDQ2" s="113"/>
      <c r="CDR2" s="113"/>
      <c r="CDS2" s="113"/>
      <c r="CDT2" s="113"/>
      <c r="CDU2" s="113"/>
      <c r="CDV2" s="113"/>
      <c r="CDW2" s="113"/>
      <c r="CDX2" s="113"/>
      <c r="CDY2" s="113"/>
      <c r="CDZ2" s="113"/>
      <c r="CEA2" s="113"/>
      <c r="CEB2" s="113"/>
      <c r="CEC2" s="113"/>
      <c r="CED2" s="113"/>
      <c r="CEE2" s="113"/>
      <c r="CEF2" s="113"/>
      <c r="CEG2" s="113"/>
      <c r="CEH2" s="113"/>
      <c r="CEI2" s="113"/>
      <c r="CEJ2" s="113"/>
      <c r="CEK2" s="113"/>
      <c r="CEL2" s="113"/>
      <c r="CEM2" s="113"/>
      <c r="CEN2" s="113"/>
      <c r="CEO2" s="113"/>
      <c r="CEP2" s="113"/>
      <c r="CEQ2" s="113"/>
      <c r="CER2" s="113"/>
      <c r="CES2" s="113"/>
      <c r="CET2" s="113"/>
      <c r="CEU2" s="113"/>
      <c r="CEV2" s="113"/>
      <c r="CEW2" s="113"/>
      <c r="CEX2" s="113"/>
      <c r="CEY2" s="113"/>
      <c r="CEZ2" s="113"/>
      <c r="CFA2" s="113"/>
      <c r="CFB2" s="113"/>
      <c r="CFC2" s="113"/>
      <c r="CFD2" s="113"/>
      <c r="CFE2" s="113"/>
      <c r="CFF2" s="113"/>
      <c r="CFG2" s="113"/>
      <c r="CFH2" s="113"/>
      <c r="CFI2" s="113"/>
      <c r="CFJ2" s="113"/>
      <c r="CFK2" s="113"/>
      <c r="CFL2" s="113"/>
      <c r="CFM2" s="113"/>
      <c r="CFN2" s="113"/>
      <c r="CFO2" s="113"/>
      <c r="CFP2" s="113"/>
      <c r="CFQ2" s="113"/>
      <c r="CFR2" s="113"/>
      <c r="CFS2" s="113"/>
      <c r="CFT2" s="113"/>
      <c r="CFU2" s="113"/>
      <c r="CFV2" s="113"/>
      <c r="CFW2" s="113"/>
      <c r="CFX2" s="113"/>
      <c r="CFY2" s="113"/>
      <c r="CFZ2" s="113"/>
      <c r="CGA2" s="113"/>
      <c r="CGB2" s="113"/>
      <c r="CGC2" s="113"/>
      <c r="CGD2" s="113"/>
      <c r="CGE2" s="113"/>
      <c r="CGF2" s="113"/>
      <c r="CGG2" s="113"/>
      <c r="CGH2" s="113"/>
      <c r="CGI2" s="113"/>
      <c r="CGJ2" s="113"/>
      <c r="CGK2" s="113"/>
      <c r="CGL2" s="113"/>
      <c r="CGM2" s="113"/>
      <c r="CGN2" s="113"/>
      <c r="CGO2" s="113"/>
      <c r="CGP2" s="113"/>
      <c r="CGQ2" s="113"/>
      <c r="CGR2" s="113"/>
      <c r="CGS2" s="113"/>
      <c r="CGT2" s="113"/>
      <c r="CGU2" s="113"/>
      <c r="CGV2" s="113"/>
      <c r="CGW2" s="113"/>
      <c r="CGX2" s="113"/>
      <c r="CGY2" s="113"/>
      <c r="CGZ2" s="113"/>
      <c r="CHA2" s="113"/>
      <c r="CHB2" s="113"/>
      <c r="CHC2" s="113"/>
      <c r="CHD2" s="113"/>
      <c r="CHE2" s="113"/>
      <c r="CHF2" s="113"/>
      <c r="CHG2" s="113"/>
      <c r="CHH2" s="113"/>
      <c r="CHI2" s="113"/>
      <c r="CHJ2" s="113"/>
      <c r="CHK2" s="113"/>
      <c r="CHL2" s="113"/>
      <c r="CHM2" s="113"/>
      <c r="CHN2" s="113"/>
      <c r="CHO2" s="113"/>
      <c r="CHP2" s="113"/>
      <c r="CHQ2" s="113"/>
      <c r="CHR2" s="113"/>
      <c r="CHS2" s="113"/>
      <c r="CHT2" s="113"/>
      <c r="CHU2" s="113"/>
      <c r="CHV2" s="113"/>
      <c r="CHW2" s="113"/>
      <c r="CHX2" s="113"/>
      <c r="CHY2" s="113"/>
      <c r="CHZ2" s="113"/>
      <c r="CIA2" s="113"/>
      <c r="CIB2" s="113"/>
      <c r="CIC2" s="113"/>
      <c r="CID2" s="113"/>
      <c r="CIE2" s="113"/>
      <c r="CIF2" s="113"/>
      <c r="CIG2" s="113"/>
      <c r="CIH2" s="113"/>
      <c r="CII2" s="113"/>
      <c r="CIJ2" s="113"/>
      <c r="CIK2" s="113"/>
      <c r="CIL2" s="113"/>
      <c r="CIM2" s="113"/>
      <c r="CIN2" s="113"/>
      <c r="CIO2" s="113"/>
      <c r="CIP2" s="113"/>
      <c r="CIQ2" s="113"/>
      <c r="CIR2" s="113"/>
      <c r="CIS2" s="113"/>
      <c r="CIT2" s="113"/>
      <c r="CIU2" s="113"/>
      <c r="CIV2" s="113"/>
      <c r="CIW2" s="113"/>
      <c r="CIX2" s="113"/>
      <c r="CIY2" s="113"/>
      <c r="CIZ2" s="113"/>
      <c r="CJA2" s="113"/>
      <c r="CJB2" s="113"/>
      <c r="CJC2" s="113"/>
      <c r="CJD2" s="113"/>
      <c r="CJE2" s="113"/>
      <c r="CJF2" s="113"/>
      <c r="CJG2" s="113"/>
      <c r="CJH2" s="113"/>
      <c r="CJI2" s="113"/>
      <c r="CJJ2" s="113"/>
      <c r="CJK2" s="113"/>
      <c r="CJL2" s="113"/>
      <c r="CJM2" s="113"/>
      <c r="CJN2" s="113"/>
      <c r="CJO2" s="113"/>
      <c r="CJP2" s="113"/>
      <c r="CJQ2" s="113"/>
      <c r="CJR2" s="113"/>
      <c r="CJS2" s="113"/>
      <c r="CJT2" s="113"/>
      <c r="CJU2" s="113"/>
      <c r="CJV2" s="113"/>
      <c r="CJW2" s="113"/>
      <c r="CJX2" s="113"/>
      <c r="CJY2" s="113"/>
      <c r="CJZ2" s="113"/>
      <c r="CKA2" s="113"/>
      <c r="CKB2" s="113"/>
      <c r="CKC2" s="113"/>
      <c r="CKD2" s="113"/>
      <c r="CKE2" s="113"/>
      <c r="CKF2" s="113"/>
      <c r="CKG2" s="113"/>
      <c r="CKH2" s="113"/>
      <c r="CKI2" s="113"/>
      <c r="CKJ2" s="113"/>
      <c r="CKK2" s="113"/>
      <c r="CKL2" s="113"/>
      <c r="CKM2" s="113"/>
      <c r="CKN2" s="113"/>
      <c r="CKO2" s="113"/>
      <c r="CKP2" s="113"/>
      <c r="CKQ2" s="113"/>
      <c r="CKR2" s="113"/>
      <c r="CKS2" s="113"/>
      <c r="CKT2" s="113"/>
      <c r="CKU2" s="113"/>
      <c r="CKV2" s="113"/>
      <c r="CKW2" s="113"/>
      <c r="CKX2" s="113"/>
      <c r="CKY2" s="113"/>
      <c r="CKZ2" s="113"/>
      <c r="CLA2" s="113"/>
      <c r="CLB2" s="113"/>
      <c r="CLC2" s="113"/>
      <c r="CLD2" s="113"/>
      <c r="CLE2" s="113"/>
      <c r="CLF2" s="113"/>
      <c r="CLG2" s="113"/>
      <c r="CLH2" s="113"/>
      <c r="CLI2" s="113"/>
      <c r="CLJ2" s="113"/>
      <c r="CLK2" s="113"/>
      <c r="CLL2" s="113"/>
      <c r="CLM2" s="113"/>
      <c r="CLN2" s="113"/>
      <c r="CLO2" s="113"/>
      <c r="CLP2" s="113"/>
      <c r="CLQ2" s="113"/>
      <c r="CLR2" s="113"/>
      <c r="CLS2" s="113"/>
      <c r="CLT2" s="113"/>
      <c r="CLU2" s="113"/>
      <c r="CLV2" s="113"/>
      <c r="CLW2" s="113"/>
      <c r="CLX2" s="113"/>
      <c r="CLY2" s="113"/>
      <c r="CLZ2" s="113"/>
      <c r="CMA2" s="113"/>
      <c r="CMB2" s="113"/>
      <c r="CMC2" s="113"/>
      <c r="CMD2" s="113"/>
      <c r="CME2" s="113"/>
      <c r="CMF2" s="113"/>
      <c r="CMG2" s="113"/>
      <c r="CMH2" s="113"/>
      <c r="CMI2" s="113"/>
      <c r="CMJ2" s="113"/>
      <c r="CMK2" s="113"/>
      <c r="CML2" s="113"/>
      <c r="CMM2" s="113"/>
      <c r="CMN2" s="113"/>
      <c r="CMO2" s="113"/>
      <c r="CMP2" s="113"/>
      <c r="CMQ2" s="113"/>
      <c r="CMR2" s="113"/>
      <c r="CMS2" s="113"/>
      <c r="CMT2" s="113"/>
      <c r="CMU2" s="113"/>
      <c r="CMV2" s="113"/>
      <c r="CMW2" s="113"/>
      <c r="CMX2" s="113"/>
      <c r="CMY2" s="113"/>
      <c r="CMZ2" s="113"/>
      <c r="CNA2" s="113"/>
      <c r="CNB2" s="113"/>
      <c r="CNC2" s="113"/>
      <c r="CND2" s="113"/>
      <c r="CNE2" s="113"/>
      <c r="CNF2" s="113"/>
      <c r="CNG2" s="113"/>
      <c r="CNH2" s="113"/>
      <c r="CNI2" s="113"/>
      <c r="CNJ2" s="113"/>
      <c r="CNK2" s="113"/>
      <c r="CNL2" s="113"/>
      <c r="CNM2" s="113"/>
      <c r="CNN2" s="113"/>
      <c r="CNO2" s="113"/>
      <c r="CNP2" s="113"/>
      <c r="CNQ2" s="113"/>
      <c r="CNR2" s="113"/>
      <c r="CNS2" s="113"/>
      <c r="CNT2" s="113"/>
      <c r="CNU2" s="113"/>
      <c r="CNV2" s="113"/>
      <c r="CNW2" s="113"/>
      <c r="CNX2" s="113"/>
      <c r="CNY2" s="113"/>
      <c r="CNZ2" s="113"/>
      <c r="COA2" s="113"/>
      <c r="COB2" s="113"/>
      <c r="COC2" s="113"/>
      <c r="COD2" s="113"/>
      <c r="COE2" s="113"/>
      <c r="COF2" s="113"/>
      <c r="COG2" s="113"/>
      <c r="COH2" s="113"/>
      <c r="COI2" s="113"/>
      <c r="COJ2" s="113"/>
      <c r="COK2" s="113"/>
      <c r="COL2" s="113"/>
      <c r="COM2" s="113"/>
      <c r="CON2" s="113"/>
      <c r="COO2" s="113"/>
      <c r="COP2" s="113"/>
      <c r="COQ2" s="113"/>
      <c r="COR2" s="113"/>
      <c r="COS2" s="113"/>
      <c r="COT2" s="113"/>
      <c r="COU2" s="113"/>
      <c r="COV2" s="113"/>
      <c r="COW2" s="113"/>
      <c r="COX2" s="113"/>
      <c r="COY2" s="113"/>
      <c r="COZ2" s="113"/>
      <c r="CPA2" s="113"/>
      <c r="CPB2" s="113"/>
      <c r="CPC2" s="113"/>
      <c r="CPD2" s="113"/>
      <c r="CPE2" s="113"/>
      <c r="CPF2" s="113"/>
      <c r="CPG2" s="113"/>
      <c r="CPH2" s="113"/>
      <c r="CPI2" s="113"/>
      <c r="CPJ2" s="113"/>
      <c r="CPK2" s="113"/>
      <c r="CPL2" s="113"/>
      <c r="CPM2" s="113"/>
      <c r="CPN2" s="113"/>
      <c r="CPO2" s="113"/>
      <c r="CPP2" s="113"/>
      <c r="CPQ2" s="113"/>
      <c r="CPR2" s="113"/>
      <c r="CPS2" s="113"/>
      <c r="CPT2" s="113"/>
      <c r="CPU2" s="113"/>
      <c r="CPV2" s="113"/>
      <c r="CPW2" s="113"/>
      <c r="CPX2" s="113"/>
      <c r="CPY2" s="113"/>
      <c r="CPZ2" s="113"/>
      <c r="CQA2" s="113"/>
      <c r="CQB2" s="113"/>
      <c r="CQC2" s="113"/>
      <c r="CQD2" s="113"/>
      <c r="CQE2" s="113"/>
      <c r="CQF2" s="113"/>
      <c r="CQG2" s="113"/>
      <c r="CQH2" s="113"/>
      <c r="CQI2" s="113"/>
      <c r="CQJ2" s="113"/>
      <c r="CQK2" s="113"/>
      <c r="CQL2" s="113"/>
      <c r="CQM2" s="113"/>
      <c r="CQN2" s="113"/>
      <c r="CQO2" s="113"/>
      <c r="CQP2" s="113"/>
      <c r="CQQ2" s="113"/>
      <c r="CQR2" s="113"/>
      <c r="CQS2" s="113"/>
      <c r="CQT2" s="113"/>
      <c r="CQU2" s="113"/>
      <c r="CQV2" s="113"/>
      <c r="CQW2" s="113"/>
      <c r="CQX2" s="113"/>
      <c r="CQY2" s="113"/>
      <c r="CQZ2" s="113"/>
      <c r="CRA2" s="113"/>
      <c r="CRB2" s="113"/>
      <c r="CRC2" s="113"/>
      <c r="CRD2" s="113"/>
      <c r="CRE2" s="113"/>
      <c r="CRF2" s="113"/>
      <c r="CRG2" s="113"/>
      <c r="CRH2" s="113"/>
      <c r="CRI2" s="113"/>
      <c r="CRJ2" s="113"/>
      <c r="CRK2" s="113"/>
      <c r="CRL2" s="113"/>
      <c r="CRM2" s="113"/>
      <c r="CRN2" s="113"/>
      <c r="CRO2" s="113"/>
      <c r="CRP2" s="113"/>
      <c r="CRQ2" s="113"/>
      <c r="CRR2" s="113"/>
      <c r="CRS2" s="113"/>
      <c r="CRT2" s="113"/>
      <c r="CRU2" s="113"/>
      <c r="CRV2" s="113"/>
      <c r="CRW2" s="113"/>
      <c r="CRX2" s="113"/>
      <c r="CRY2" s="113"/>
      <c r="CRZ2" s="113"/>
      <c r="CSA2" s="113"/>
      <c r="CSB2" s="113"/>
      <c r="CSC2" s="113"/>
      <c r="CSD2" s="113"/>
      <c r="CSE2" s="113"/>
      <c r="CSF2" s="113"/>
      <c r="CSG2" s="113"/>
      <c r="CSH2" s="113"/>
      <c r="CSI2" s="113"/>
      <c r="CSJ2" s="113"/>
      <c r="CSK2" s="113"/>
      <c r="CSL2" s="113"/>
      <c r="CSM2" s="113"/>
      <c r="CSN2" s="113"/>
      <c r="CSO2" s="113"/>
      <c r="CSP2" s="113"/>
      <c r="CSQ2" s="113"/>
      <c r="CSR2" s="113"/>
      <c r="CSS2" s="113"/>
      <c r="CST2" s="113"/>
      <c r="CSU2" s="113"/>
      <c r="CSV2" s="113"/>
      <c r="CSW2" s="113"/>
      <c r="CSX2" s="113"/>
      <c r="CSY2" s="113"/>
      <c r="CSZ2" s="113"/>
      <c r="CTA2" s="113"/>
      <c r="CTB2" s="113"/>
      <c r="CTC2" s="113"/>
      <c r="CTD2" s="113"/>
      <c r="CTE2" s="113"/>
      <c r="CTF2" s="113"/>
      <c r="CTG2" s="113"/>
      <c r="CTH2" s="113"/>
      <c r="CTI2" s="113"/>
      <c r="CTJ2" s="113"/>
      <c r="CTK2" s="113"/>
      <c r="CTL2" s="113"/>
      <c r="CTM2" s="113"/>
      <c r="CTN2" s="113"/>
      <c r="CTO2" s="113"/>
      <c r="CTP2" s="113"/>
      <c r="CTQ2" s="113"/>
      <c r="CTR2" s="113"/>
      <c r="CTS2" s="113"/>
      <c r="CTT2" s="113"/>
      <c r="CTU2" s="113"/>
      <c r="CTV2" s="113"/>
      <c r="CTW2" s="113"/>
      <c r="CTX2" s="113"/>
      <c r="CTY2" s="113"/>
      <c r="CTZ2" s="113"/>
      <c r="CUA2" s="113"/>
      <c r="CUB2" s="113"/>
      <c r="CUC2" s="113"/>
      <c r="CUD2" s="113"/>
      <c r="CUE2" s="113"/>
      <c r="CUF2" s="113"/>
      <c r="CUG2" s="113"/>
      <c r="CUH2" s="113"/>
      <c r="CUI2" s="113"/>
      <c r="CUJ2" s="113"/>
      <c r="CUK2" s="113"/>
      <c r="CUL2" s="113"/>
      <c r="CUM2" s="113"/>
      <c r="CUN2" s="113"/>
      <c r="CUO2" s="113"/>
      <c r="CUP2" s="113"/>
      <c r="CUQ2" s="113"/>
      <c r="CUR2" s="113"/>
      <c r="CUS2" s="113"/>
      <c r="CUT2" s="113"/>
      <c r="CUU2" s="113"/>
      <c r="CUV2" s="113"/>
      <c r="CUW2" s="113"/>
      <c r="CUX2" s="113"/>
      <c r="CUY2" s="113"/>
      <c r="CUZ2" s="113"/>
      <c r="CVA2" s="113"/>
      <c r="CVB2" s="113"/>
      <c r="CVC2" s="113"/>
      <c r="CVD2" s="113"/>
      <c r="CVE2" s="113"/>
      <c r="CVF2" s="113"/>
      <c r="CVG2" s="113"/>
      <c r="CVH2" s="113"/>
      <c r="CVI2" s="113"/>
      <c r="CVJ2" s="113"/>
      <c r="CVK2" s="113"/>
      <c r="CVL2" s="113"/>
      <c r="CVM2" s="113"/>
      <c r="CVN2" s="113"/>
      <c r="CVO2" s="113"/>
      <c r="CVP2" s="113"/>
      <c r="CVQ2" s="113"/>
      <c r="CVR2" s="113"/>
      <c r="CVS2" s="113"/>
      <c r="CVT2" s="113"/>
      <c r="CVU2" s="113"/>
      <c r="CVV2" s="113"/>
      <c r="CVW2" s="113"/>
      <c r="CVX2" s="113"/>
      <c r="CVY2" s="113"/>
      <c r="CVZ2" s="113"/>
      <c r="CWA2" s="113"/>
      <c r="CWB2" s="113"/>
      <c r="CWC2" s="113"/>
      <c r="CWD2" s="113"/>
      <c r="CWE2" s="113"/>
      <c r="CWF2" s="113"/>
      <c r="CWG2" s="113"/>
      <c r="CWH2" s="113"/>
      <c r="CWI2" s="113"/>
      <c r="CWJ2" s="113"/>
      <c r="CWK2" s="113"/>
      <c r="CWL2" s="113"/>
      <c r="CWM2" s="113"/>
      <c r="CWN2" s="113"/>
      <c r="CWO2" s="113"/>
      <c r="CWP2" s="113"/>
      <c r="CWQ2" s="113"/>
      <c r="CWR2" s="113"/>
      <c r="CWS2" s="113"/>
      <c r="CWT2" s="113"/>
      <c r="CWU2" s="113"/>
      <c r="CWV2" s="113"/>
      <c r="CWW2" s="113"/>
      <c r="CWX2" s="113"/>
      <c r="CWY2" s="113"/>
      <c r="CWZ2" s="113"/>
      <c r="CXA2" s="113"/>
      <c r="CXB2" s="113"/>
      <c r="CXC2" s="113"/>
      <c r="CXD2" s="113"/>
      <c r="CXE2" s="113"/>
      <c r="CXF2" s="113"/>
      <c r="CXG2" s="113"/>
      <c r="CXH2" s="113"/>
      <c r="CXI2" s="113"/>
      <c r="CXJ2" s="113"/>
      <c r="CXK2" s="113"/>
      <c r="CXL2" s="113"/>
      <c r="CXM2" s="113"/>
      <c r="CXN2" s="113"/>
      <c r="CXO2" s="113"/>
      <c r="CXP2" s="113"/>
      <c r="CXQ2" s="113"/>
      <c r="CXR2" s="113"/>
      <c r="CXS2" s="113"/>
      <c r="CXT2" s="113"/>
      <c r="CXU2" s="113"/>
      <c r="CXV2" s="113"/>
      <c r="CXW2" s="113"/>
      <c r="CXX2" s="113"/>
      <c r="CXY2" s="113"/>
      <c r="CXZ2" s="113"/>
      <c r="CYA2" s="113"/>
      <c r="CYB2" s="113"/>
      <c r="CYC2" s="113"/>
      <c r="CYD2" s="113"/>
      <c r="CYE2" s="113"/>
      <c r="CYF2" s="113"/>
      <c r="CYG2" s="113"/>
      <c r="CYH2" s="113"/>
      <c r="CYI2" s="113"/>
      <c r="CYJ2" s="113"/>
      <c r="CYK2" s="113"/>
      <c r="CYL2" s="113"/>
      <c r="CYM2" s="113"/>
      <c r="CYN2" s="113"/>
      <c r="CYO2" s="113"/>
      <c r="CYP2" s="113"/>
      <c r="CYQ2" s="113"/>
      <c r="CYR2" s="113"/>
      <c r="CYS2" s="113"/>
      <c r="CYT2" s="113"/>
      <c r="CYU2" s="113"/>
      <c r="CYV2" s="113"/>
      <c r="CYW2" s="113"/>
      <c r="CYX2" s="113"/>
      <c r="CYY2" s="113"/>
      <c r="CYZ2" s="113"/>
      <c r="CZA2" s="113"/>
      <c r="CZB2" s="113"/>
      <c r="CZC2" s="113"/>
      <c r="CZD2" s="113"/>
      <c r="CZE2" s="113"/>
      <c r="CZF2" s="113"/>
      <c r="CZG2" s="113"/>
      <c r="CZH2" s="113"/>
      <c r="CZI2" s="113"/>
      <c r="CZJ2" s="113"/>
      <c r="CZK2" s="113"/>
      <c r="CZL2" s="113"/>
      <c r="CZM2" s="113"/>
      <c r="CZN2" s="113"/>
      <c r="CZO2" s="113"/>
      <c r="CZP2" s="113"/>
      <c r="CZQ2" s="113"/>
      <c r="CZR2" s="113"/>
      <c r="CZS2" s="113"/>
      <c r="CZT2" s="113"/>
      <c r="CZU2" s="113"/>
      <c r="CZV2" s="113"/>
      <c r="CZW2" s="113"/>
      <c r="CZX2" s="113"/>
      <c r="CZY2" s="113"/>
      <c r="CZZ2" s="113"/>
      <c r="DAA2" s="113"/>
      <c r="DAB2" s="113"/>
      <c r="DAC2" s="113"/>
      <c r="DAD2" s="113"/>
      <c r="DAE2" s="113"/>
      <c r="DAF2" s="113"/>
      <c r="DAG2" s="113"/>
      <c r="DAH2" s="113"/>
      <c r="DAI2" s="113"/>
      <c r="DAJ2" s="113"/>
      <c r="DAK2" s="113"/>
      <c r="DAL2" s="113"/>
      <c r="DAM2" s="113"/>
      <c r="DAN2" s="113"/>
      <c r="DAO2" s="113"/>
      <c r="DAP2" s="113"/>
      <c r="DAQ2" s="113"/>
      <c r="DAR2" s="113"/>
      <c r="DAS2" s="113"/>
      <c r="DAT2" s="113"/>
      <c r="DAU2" s="113"/>
      <c r="DAV2" s="113"/>
      <c r="DAW2" s="113"/>
      <c r="DAX2" s="113"/>
      <c r="DAY2" s="113"/>
      <c r="DAZ2" s="113"/>
      <c r="DBA2" s="113"/>
      <c r="DBB2" s="113"/>
      <c r="DBC2" s="113"/>
      <c r="DBD2" s="113"/>
      <c r="DBE2" s="113"/>
      <c r="DBF2" s="113"/>
      <c r="DBG2" s="113"/>
      <c r="DBH2" s="113"/>
      <c r="DBI2" s="113"/>
      <c r="DBJ2" s="113"/>
      <c r="DBK2" s="113"/>
      <c r="DBL2" s="113"/>
      <c r="DBM2" s="113"/>
      <c r="DBN2" s="113"/>
      <c r="DBO2" s="113"/>
      <c r="DBP2" s="113"/>
      <c r="DBQ2" s="113"/>
      <c r="DBR2" s="113"/>
      <c r="DBS2" s="113"/>
      <c r="DBT2" s="113"/>
      <c r="DBU2" s="113"/>
      <c r="DBV2" s="113"/>
      <c r="DBW2" s="113"/>
      <c r="DBX2" s="113"/>
      <c r="DBY2" s="113"/>
      <c r="DBZ2" s="113"/>
      <c r="DCA2" s="113"/>
      <c r="DCB2" s="113"/>
      <c r="DCC2" s="113"/>
      <c r="DCD2" s="113"/>
      <c r="DCE2" s="113"/>
      <c r="DCF2" s="113"/>
      <c r="DCG2" s="113"/>
      <c r="DCH2" s="113"/>
      <c r="DCI2" s="113"/>
      <c r="DCJ2" s="113"/>
      <c r="DCK2" s="113"/>
      <c r="DCL2" s="113"/>
      <c r="DCM2" s="113"/>
      <c r="DCN2" s="113"/>
      <c r="DCO2" s="113"/>
      <c r="DCP2" s="113"/>
      <c r="DCQ2" s="113"/>
      <c r="DCR2" s="113"/>
      <c r="DCS2" s="113"/>
      <c r="DCT2" s="113"/>
      <c r="DCU2" s="113"/>
      <c r="DCV2" s="113"/>
      <c r="DCW2" s="113"/>
      <c r="DCX2" s="113"/>
      <c r="DCY2" s="113"/>
      <c r="DCZ2" s="113"/>
      <c r="DDA2" s="113"/>
      <c r="DDB2" s="113"/>
      <c r="DDC2" s="113"/>
      <c r="DDD2" s="113"/>
      <c r="DDE2" s="113"/>
      <c r="DDF2" s="113"/>
      <c r="DDG2" s="113"/>
      <c r="DDH2" s="113"/>
      <c r="DDI2" s="113"/>
      <c r="DDJ2" s="113"/>
      <c r="DDK2" s="113"/>
      <c r="DDL2" s="113"/>
      <c r="DDM2" s="113"/>
      <c r="DDN2" s="113"/>
      <c r="DDO2" s="113"/>
      <c r="DDP2" s="113"/>
      <c r="DDQ2" s="113"/>
      <c r="DDR2" s="113"/>
      <c r="DDS2" s="113"/>
      <c r="DDT2" s="113"/>
      <c r="DDU2" s="113"/>
      <c r="DDV2" s="113"/>
      <c r="DDW2" s="113"/>
      <c r="DDX2" s="113"/>
      <c r="DDY2" s="113"/>
      <c r="DDZ2" s="113"/>
      <c r="DEA2" s="113"/>
      <c r="DEB2" s="113"/>
      <c r="DEC2" s="113"/>
      <c r="DED2" s="113"/>
      <c r="DEE2" s="113"/>
      <c r="DEF2" s="113"/>
      <c r="DEG2" s="113"/>
      <c r="DEH2" s="113"/>
      <c r="DEI2" s="113"/>
      <c r="DEJ2" s="113"/>
      <c r="DEK2" s="113"/>
      <c r="DEL2" s="113"/>
      <c r="DEM2" s="113"/>
      <c r="DEN2" s="113"/>
      <c r="DEO2" s="113"/>
      <c r="DEP2" s="113"/>
      <c r="DEQ2" s="113"/>
      <c r="DER2" s="113"/>
      <c r="DES2" s="113"/>
      <c r="DET2" s="113"/>
      <c r="DEU2" s="113"/>
      <c r="DEV2" s="113"/>
      <c r="DEW2" s="113"/>
      <c r="DEX2" s="113"/>
      <c r="DEY2" s="113"/>
      <c r="DEZ2" s="113"/>
      <c r="DFA2" s="113"/>
      <c r="DFB2" s="113"/>
      <c r="DFC2" s="113"/>
      <c r="DFD2" s="113"/>
      <c r="DFE2" s="113"/>
      <c r="DFF2" s="113"/>
      <c r="DFG2" s="113"/>
      <c r="DFH2" s="113"/>
      <c r="DFI2" s="113"/>
      <c r="DFJ2" s="113"/>
      <c r="DFK2" s="113"/>
      <c r="DFL2" s="113"/>
      <c r="DFM2" s="113"/>
      <c r="DFN2" s="113"/>
      <c r="DFO2" s="113"/>
      <c r="DFP2" s="113"/>
      <c r="DFQ2" s="113"/>
      <c r="DFR2" s="113"/>
      <c r="DFS2" s="113"/>
      <c r="DFT2" s="113"/>
      <c r="DFU2" s="113"/>
      <c r="DFV2" s="113"/>
      <c r="DFW2" s="113"/>
      <c r="DFX2" s="113"/>
      <c r="DFY2" s="113"/>
      <c r="DFZ2" s="113"/>
      <c r="DGA2" s="113"/>
      <c r="DGB2" s="113"/>
      <c r="DGC2" s="113"/>
      <c r="DGD2" s="113"/>
      <c r="DGE2" s="113"/>
      <c r="DGF2" s="113"/>
      <c r="DGG2" s="113"/>
      <c r="DGH2" s="113"/>
      <c r="DGI2" s="113"/>
      <c r="DGJ2" s="113"/>
      <c r="DGK2" s="113"/>
      <c r="DGL2" s="113"/>
      <c r="DGM2" s="113"/>
      <c r="DGN2" s="113"/>
      <c r="DGO2" s="113"/>
      <c r="DGP2" s="113"/>
      <c r="DGQ2" s="113"/>
      <c r="DGR2" s="113"/>
      <c r="DGS2" s="113"/>
      <c r="DGT2" s="113"/>
      <c r="DGU2" s="113"/>
      <c r="DGV2" s="113"/>
      <c r="DGW2" s="113"/>
      <c r="DGX2" s="113"/>
      <c r="DGY2" s="113"/>
      <c r="DGZ2" s="113"/>
      <c r="DHA2" s="113"/>
      <c r="DHB2" s="113"/>
      <c r="DHC2" s="113"/>
      <c r="DHD2" s="113"/>
      <c r="DHE2" s="113"/>
      <c r="DHF2" s="113"/>
      <c r="DHG2" s="113"/>
      <c r="DHH2" s="113"/>
      <c r="DHI2" s="113"/>
      <c r="DHJ2" s="113"/>
      <c r="DHK2" s="113"/>
      <c r="DHL2" s="113"/>
      <c r="DHM2" s="113"/>
      <c r="DHN2" s="113"/>
      <c r="DHO2" s="113"/>
      <c r="DHP2" s="113"/>
      <c r="DHQ2" s="113"/>
      <c r="DHR2" s="113"/>
      <c r="DHS2" s="113"/>
      <c r="DHT2" s="113"/>
      <c r="DHU2" s="113"/>
      <c r="DHV2" s="113"/>
      <c r="DHW2" s="113"/>
      <c r="DHX2" s="113"/>
      <c r="DHY2" s="113"/>
      <c r="DHZ2" s="113"/>
      <c r="DIA2" s="113"/>
      <c r="DIB2" s="113"/>
      <c r="DIC2" s="113"/>
      <c r="DID2" s="113"/>
      <c r="DIE2" s="113"/>
      <c r="DIF2" s="113"/>
      <c r="DIG2" s="113"/>
      <c r="DIH2" s="113"/>
      <c r="DII2" s="113"/>
      <c r="DIJ2" s="113"/>
      <c r="DIK2" s="113"/>
      <c r="DIL2" s="113"/>
      <c r="DIM2" s="113"/>
      <c r="DIN2" s="113"/>
      <c r="DIO2" s="113"/>
      <c r="DIP2" s="113"/>
      <c r="DIQ2" s="113"/>
      <c r="DIR2" s="113"/>
      <c r="DIS2" s="113"/>
      <c r="DIT2" s="113"/>
      <c r="DIU2" s="113"/>
      <c r="DIV2" s="113"/>
      <c r="DIW2" s="113"/>
      <c r="DIX2" s="113"/>
      <c r="DIY2" s="113"/>
      <c r="DIZ2" s="113"/>
      <c r="DJA2" s="113"/>
      <c r="DJB2" s="113"/>
      <c r="DJC2" s="113"/>
      <c r="DJD2" s="113"/>
      <c r="DJE2" s="113"/>
      <c r="DJF2" s="113"/>
      <c r="DJG2" s="113"/>
      <c r="DJH2" s="113"/>
      <c r="DJI2" s="113"/>
      <c r="DJJ2" s="113"/>
      <c r="DJK2" s="113"/>
      <c r="DJL2" s="113"/>
      <c r="DJM2" s="113"/>
      <c r="DJN2" s="113"/>
      <c r="DJO2" s="113"/>
      <c r="DJP2" s="113"/>
      <c r="DJQ2" s="113"/>
      <c r="DJR2" s="113"/>
      <c r="DJS2" s="113"/>
      <c r="DJT2" s="113"/>
      <c r="DJU2" s="113"/>
      <c r="DJV2" s="113"/>
      <c r="DJW2" s="113"/>
      <c r="DJX2" s="113"/>
      <c r="DJY2" s="113"/>
      <c r="DJZ2" s="113"/>
      <c r="DKA2" s="113"/>
      <c r="DKB2" s="113"/>
      <c r="DKC2" s="113"/>
      <c r="DKD2" s="113"/>
      <c r="DKE2" s="113"/>
      <c r="DKF2" s="113"/>
      <c r="DKG2" s="113"/>
      <c r="DKH2" s="113"/>
      <c r="DKI2" s="113"/>
      <c r="DKJ2" s="113"/>
      <c r="DKK2" s="113"/>
      <c r="DKL2" s="113"/>
      <c r="DKM2" s="113"/>
      <c r="DKN2" s="113"/>
      <c r="DKO2" s="113"/>
      <c r="DKP2" s="113"/>
      <c r="DKQ2" s="113"/>
      <c r="DKR2" s="113"/>
      <c r="DKS2" s="113"/>
      <c r="DKT2" s="113"/>
      <c r="DKU2" s="113"/>
      <c r="DKV2" s="113"/>
      <c r="DKW2" s="113"/>
      <c r="DKX2" s="113"/>
      <c r="DKY2" s="113"/>
      <c r="DKZ2" s="113"/>
      <c r="DLA2" s="113"/>
      <c r="DLB2" s="113"/>
      <c r="DLC2" s="113"/>
      <c r="DLD2" s="113"/>
      <c r="DLE2" s="113"/>
      <c r="DLF2" s="113"/>
      <c r="DLG2" s="113"/>
      <c r="DLH2" s="113"/>
      <c r="DLI2" s="113"/>
      <c r="DLJ2" s="113"/>
      <c r="DLK2" s="113"/>
      <c r="DLL2" s="113"/>
      <c r="DLM2" s="113"/>
      <c r="DLN2" s="113"/>
      <c r="DLO2" s="113"/>
      <c r="DLP2" s="113"/>
      <c r="DLQ2" s="113"/>
      <c r="DLR2" s="113"/>
      <c r="DLS2" s="113"/>
      <c r="DLT2" s="113"/>
      <c r="DLU2" s="113"/>
      <c r="DLV2" s="113"/>
      <c r="DLW2" s="113"/>
      <c r="DLX2" s="113"/>
      <c r="DLY2" s="113"/>
      <c r="DLZ2" s="113"/>
      <c r="DMA2" s="113"/>
      <c r="DMB2" s="113"/>
      <c r="DMC2" s="113"/>
      <c r="DMD2" s="113"/>
      <c r="DME2" s="113"/>
      <c r="DMF2" s="113"/>
      <c r="DMG2" s="113"/>
      <c r="DMH2" s="113"/>
      <c r="DMI2" s="113"/>
      <c r="DMJ2" s="113"/>
      <c r="DMK2" s="113"/>
      <c r="DML2" s="113"/>
      <c r="DMM2" s="113"/>
      <c r="DMN2" s="113"/>
      <c r="DMO2" s="113"/>
      <c r="DMP2" s="113"/>
      <c r="DMQ2" s="113"/>
      <c r="DMR2" s="113"/>
      <c r="DMS2" s="113"/>
      <c r="DMT2" s="113"/>
      <c r="DMU2" s="113"/>
      <c r="DMV2" s="113"/>
      <c r="DMW2" s="113"/>
      <c r="DMX2" s="113"/>
      <c r="DMY2" s="113"/>
      <c r="DMZ2" s="113"/>
      <c r="DNA2" s="113"/>
      <c r="DNB2" s="113"/>
      <c r="DNC2" s="113"/>
      <c r="DND2" s="113"/>
      <c r="DNE2" s="113"/>
      <c r="DNF2" s="113"/>
      <c r="DNG2" s="113"/>
      <c r="DNH2" s="113"/>
      <c r="DNI2" s="113"/>
      <c r="DNJ2" s="113"/>
      <c r="DNK2" s="113"/>
      <c r="DNL2" s="113"/>
      <c r="DNM2" s="113"/>
      <c r="DNN2" s="113"/>
      <c r="DNO2" s="113"/>
      <c r="DNP2" s="113"/>
      <c r="DNQ2" s="113"/>
      <c r="DNR2" s="113"/>
      <c r="DNS2" s="113"/>
      <c r="DNT2" s="113"/>
      <c r="DNU2" s="113"/>
      <c r="DNV2" s="113"/>
      <c r="DNW2" s="113"/>
      <c r="DNX2" s="113"/>
      <c r="DNY2" s="113"/>
      <c r="DNZ2" s="113"/>
      <c r="DOA2" s="113"/>
      <c r="DOB2" s="113"/>
      <c r="DOC2" s="113"/>
      <c r="DOD2" s="113"/>
      <c r="DOE2" s="113"/>
      <c r="DOF2" s="113"/>
      <c r="DOG2" s="113"/>
      <c r="DOH2" s="113"/>
      <c r="DOI2" s="113"/>
      <c r="DOJ2" s="113"/>
      <c r="DOK2" s="113"/>
      <c r="DOL2" s="113"/>
      <c r="DOM2" s="113"/>
      <c r="DON2" s="113"/>
      <c r="DOO2" s="113"/>
      <c r="DOP2" s="113"/>
      <c r="DOQ2" s="113"/>
      <c r="DOR2" s="113"/>
      <c r="DOS2" s="113"/>
      <c r="DOT2" s="113"/>
      <c r="DOU2" s="113"/>
      <c r="DOV2" s="113"/>
      <c r="DOW2" s="113"/>
      <c r="DOX2" s="113"/>
      <c r="DOY2" s="113"/>
      <c r="DOZ2" s="113"/>
      <c r="DPA2" s="113"/>
      <c r="DPB2" s="113"/>
      <c r="DPC2" s="113"/>
      <c r="DPD2" s="113"/>
      <c r="DPE2" s="113"/>
      <c r="DPF2" s="113"/>
      <c r="DPG2" s="113"/>
      <c r="DPH2" s="113"/>
      <c r="DPI2" s="113"/>
      <c r="DPJ2" s="113"/>
      <c r="DPK2" s="113"/>
      <c r="DPL2" s="113"/>
      <c r="DPM2" s="113"/>
      <c r="DPN2" s="113"/>
      <c r="DPO2" s="113"/>
      <c r="DPP2" s="113"/>
      <c r="DPQ2" s="113"/>
      <c r="DPR2" s="113"/>
      <c r="DPS2" s="113"/>
      <c r="DPT2" s="113"/>
      <c r="DPU2" s="113"/>
      <c r="DPV2" s="113"/>
      <c r="DPW2" s="113"/>
      <c r="DPX2" s="113"/>
      <c r="DPY2" s="113"/>
      <c r="DPZ2" s="113"/>
      <c r="DQA2" s="113"/>
      <c r="DQB2" s="113"/>
      <c r="DQC2" s="113"/>
      <c r="DQD2" s="113"/>
      <c r="DQE2" s="113"/>
      <c r="DQF2" s="113"/>
      <c r="DQG2" s="113"/>
      <c r="DQH2" s="113"/>
      <c r="DQI2" s="113"/>
      <c r="DQJ2" s="113"/>
      <c r="DQK2" s="113"/>
      <c r="DQL2" s="113"/>
      <c r="DQM2" s="113"/>
      <c r="DQN2" s="113"/>
      <c r="DQO2" s="113"/>
      <c r="DQP2" s="113"/>
      <c r="DQQ2" s="113"/>
      <c r="DQR2" s="113"/>
      <c r="DQS2" s="113"/>
      <c r="DQT2" s="113"/>
      <c r="DQU2" s="113"/>
      <c r="DQV2" s="113"/>
      <c r="DQW2" s="113"/>
      <c r="DQX2" s="113"/>
      <c r="DQY2" s="113"/>
      <c r="DQZ2" s="113"/>
      <c r="DRA2" s="113"/>
      <c r="DRB2" s="113"/>
      <c r="DRC2" s="113"/>
      <c r="DRD2" s="113"/>
      <c r="DRE2" s="113"/>
      <c r="DRF2" s="113"/>
      <c r="DRG2" s="113"/>
      <c r="DRH2" s="113"/>
      <c r="DRI2" s="113"/>
      <c r="DRJ2" s="113"/>
      <c r="DRK2" s="113"/>
      <c r="DRL2" s="113"/>
      <c r="DRM2" s="113"/>
      <c r="DRN2" s="113"/>
      <c r="DRO2" s="113"/>
      <c r="DRP2" s="113"/>
      <c r="DRQ2" s="113"/>
      <c r="DRR2" s="113"/>
      <c r="DRS2" s="113"/>
      <c r="DRT2" s="113"/>
      <c r="DRU2" s="113"/>
      <c r="DRV2" s="113"/>
      <c r="DRW2" s="113"/>
      <c r="DRX2" s="113"/>
      <c r="DRY2" s="113"/>
      <c r="DRZ2" s="113"/>
      <c r="DSA2" s="113"/>
      <c r="DSB2" s="113"/>
      <c r="DSC2" s="113"/>
      <c r="DSD2" s="113"/>
      <c r="DSE2" s="113"/>
      <c r="DSF2" s="113"/>
      <c r="DSG2" s="113"/>
      <c r="DSH2" s="113"/>
      <c r="DSI2" s="113"/>
      <c r="DSJ2" s="113"/>
      <c r="DSK2" s="113"/>
      <c r="DSL2" s="113"/>
      <c r="DSM2" s="113"/>
      <c r="DSN2" s="113"/>
      <c r="DSO2" s="113"/>
      <c r="DSP2" s="113"/>
      <c r="DSQ2" s="113"/>
      <c r="DSR2" s="113"/>
      <c r="DSS2" s="113"/>
      <c r="DST2" s="113"/>
      <c r="DSU2" s="113"/>
      <c r="DSV2" s="113"/>
      <c r="DSW2" s="113"/>
      <c r="DSX2" s="113"/>
      <c r="DSY2" s="113"/>
      <c r="DSZ2" s="113"/>
      <c r="DTA2" s="113"/>
      <c r="DTB2" s="113"/>
      <c r="DTC2" s="113"/>
      <c r="DTD2" s="113"/>
      <c r="DTE2" s="113"/>
      <c r="DTF2" s="113"/>
      <c r="DTG2" s="113"/>
      <c r="DTH2" s="113"/>
      <c r="DTI2" s="113"/>
      <c r="DTJ2" s="113"/>
      <c r="DTK2" s="113"/>
      <c r="DTL2" s="113"/>
      <c r="DTM2" s="113"/>
      <c r="DTN2" s="113"/>
      <c r="DTO2" s="113"/>
      <c r="DTP2" s="113"/>
      <c r="DTQ2" s="113"/>
      <c r="DTR2" s="113"/>
      <c r="DTS2" s="113"/>
      <c r="DTT2" s="113"/>
      <c r="DTU2" s="113"/>
      <c r="DTV2" s="113"/>
      <c r="DTW2" s="113"/>
      <c r="DTX2" s="113"/>
      <c r="DTY2" s="113"/>
      <c r="DTZ2" s="113"/>
      <c r="DUA2" s="113"/>
      <c r="DUB2" s="113"/>
      <c r="DUC2" s="113"/>
      <c r="DUD2" s="113"/>
      <c r="DUE2" s="113"/>
      <c r="DUF2" s="113"/>
      <c r="DUG2" s="113"/>
      <c r="DUH2" s="113"/>
      <c r="DUI2" s="113"/>
      <c r="DUJ2" s="113"/>
      <c r="DUK2" s="113"/>
      <c r="DUL2" s="113"/>
      <c r="DUM2" s="113"/>
      <c r="DUN2" s="113"/>
      <c r="DUO2" s="113"/>
      <c r="DUP2" s="113"/>
      <c r="DUQ2" s="113"/>
      <c r="DUR2" s="113"/>
      <c r="DUS2" s="113"/>
      <c r="DUT2" s="113"/>
      <c r="DUU2" s="113"/>
      <c r="DUV2" s="113"/>
      <c r="DUW2" s="113"/>
      <c r="DUX2" s="113"/>
      <c r="DUY2" s="113"/>
      <c r="DUZ2" s="113"/>
      <c r="DVA2" s="113"/>
      <c r="DVB2" s="113"/>
      <c r="DVC2" s="113"/>
      <c r="DVD2" s="113"/>
      <c r="DVE2" s="113"/>
      <c r="DVF2" s="113"/>
      <c r="DVG2" s="113"/>
      <c r="DVH2" s="113"/>
      <c r="DVI2" s="113"/>
      <c r="DVJ2" s="113"/>
      <c r="DVK2" s="113"/>
      <c r="DVL2" s="113"/>
      <c r="DVM2" s="113"/>
      <c r="DVN2" s="113"/>
      <c r="DVO2" s="113"/>
      <c r="DVP2" s="113"/>
      <c r="DVQ2" s="113"/>
      <c r="DVR2" s="113"/>
      <c r="DVS2" s="113"/>
      <c r="DVT2" s="113"/>
      <c r="DVU2" s="113"/>
      <c r="DVV2" s="113"/>
      <c r="DVW2" s="113"/>
      <c r="DVX2" s="113"/>
      <c r="DVY2" s="113"/>
      <c r="DVZ2" s="113"/>
      <c r="DWA2" s="113"/>
      <c r="DWB2" s="113"/>
      <c r="DWC2" s="113"/>
      <c r="DWD2" s="113"/>
      <c r="DWE2" s="113"/>
      <c r="DWF2" s="113"/>
      <c r="DWG2" s="113"/>
      <c r="DWH2" s="113"/>
      <c r="DWI2" s="113"/>
      <c r="DWJ2" s="113"/>
      <c r="DWK2" s="113"/>
      <c r="DWL2" s="113"/>
      <c r="DWM2" s="113"/>
      <c r="DWN2" s="113"/>
      <c r="DWO2" s="113"/>
      <c r="DWP2" s="113"/>
      <c r="DWQ2" s="113"/>
      <c r="DWR2" s="113"/>
      <c r="DWS2" s="113"/>
      <c r="DWT2" s="113"/>
      <c r="DWU2" s="113"/>
      <c r="DWV2" s="113"/>
      <c r="DWW2" s="113"/>
      <c r="DWX2" s="113"/>
      <c r="DWY2" s="113"/>
      <c r="DWZ2" s="113"/>
      <c r="DXA2" s="113"/>
      <c r="DXB2" s="113"/>
      <c r="DXC2" s="113"/>
      <c r="DXD2" s="113"/>
      <c r="DXE2" s="113"/>
      <c r="DXF2" s="113"/>
      <c r="DXG2" s="113"/>
      <c r="DXH2" s="113"/>
      <c r="DXI2" s="113"/>
      <c r="DXJ2" s="113"/>
      <c r="DXK2" s="113"/>
      <c r="DXL2" s="113"/>
      <c r="DXM2" s="113"/>
      <c r="DXN2" s="113"/>
      <c r="DXO2" s="113"/>
      <c r="DXP2" s="113"/>
      <c r="DXQ2" s="113"/>
      <c r="DXR2" s="113"/>
      <c r="DXS2" s="113"/>
      <c r="DXT2" s="113"/>
      <c r="DXU2" s="113"/>
      <c r="DXV2" s="113"/>
      <c r="DXW2" s="113"/>
      <c r="DXX2" s="113"/>
      <c r="DXY2" s="113"/>
      <c r="DXZ2" s="113"/>
      <c r="DYA2" s="113"/>
      <c r="DYB2" s="113"/>
      <c r="DYC2" s="113"/>
      <c r="DYD2" s="113"/>
      <c r="DYE2" s="113"/>
      <c r="DYF2" s="113"/>
      <c r="DYG2" s="113"/>
      <c r="DYH2" s="113"/>
      <c r="DYI2" s="113"/>
      <c r="DYJ2" s="113"/>
      <c r="DYK2" s="113"/>
      <c r="DYL2" s="113"/>
      <c r="DYM2" s="113"/>
      <c r="DYN2" s="113"/>
      <c r="DYO2" s="113"/>
      <c r="DYP2" s="113"/>
      <c r="DYQ2" s="113"/>
      <c r="DYR2" s="113"/>
      <c r="DYS2" s="113"/>
      <c r="DYT2" s="113"/>
      <c r="DYU2" s="113"/>
      <c r="DYV2" s="113"/>
      <c r="DYW2" s="113"/>
      <c r="DYX2" s="113"/>
      <c r="DYY2" s="113"/>
      <c r="DYZ2" s="113"/>
      <c r="DZA2" s="113"/>
      <c r="DZB2" s="113"/>
      <c r="DZC2" s="113"/>
      <c r="DZD2" s="113"/>
      <c r="DZE2" s="113"/>
      <c r="DZF2" s="113"/>
      <c r="DZG2" s="113"/>
      <c r="DZH2" s="113"/>
      <c r="DZI2" s="113"/>
      <c r="DZJ2" s="113"/>
      <c r="DZK2" s="113"/>
      <c r="DZL2" s="113"/>
      <c r="DZM2" s="113"/>
      <c r="DZN2" s="113"/>
      <c r="DZO2" s="113"/>
      <c r="DZP2" s="113"/>
      <c r="DZQ2" s="113"/>
      <c r="DZR2" s="113"/>
      <c r="DZS2" s="113"/>
      <c r="DZT2" s="113"/>
      <c r="DZU2" s="113"/>
      <c r="DZV2" s="113"/>
      <c r="DZW2" s="113"/>
      <c r="DZX2" s="113"/>
      <c r="DZY2" s="113"/>
      <c r="DZZ2" s="113"/>
      <c r="EAA2" s="113"/>
      <c r="EAB2" s="113"/>
      <c r="EAC2" s="113"/>
      <c r="EAD2" s="113"/>
      <c r="EAE2" s="113"/>
      <c r="EAF2" s="113"/>
      <c r="EAG2" s="113"/>
      <c r="EAH2" s="113"/>
      <c r="EAI2" s="113"/>
      <c r="EAJ2" s="113"/>
      <c r="EAK2" s="113"/>
      <c r="EAL2" s="113"/>
      <c r="EAM2" s="113"/>
      <c r="EAN2" s="113"/>
      <c r="EAO2" s="113"/>
      <c r="EAP2" s="113"/>
      <c r="EAQ2" s="113"/>
      <c r="EAR2" s="113"/>
      <c r="EAS2" s="113"/>
      <c r="EAT2" s="113"/>
      <c r="EAU2" s="113"/>
      <c r="EAV2" s="113"/>
      <c r="EAW2" s="113"/>
      <c r="EAX2" s="113"/>
      <c r="EAY2" s="113"/>
      <c r="EAZ2" s="113"/>
      <c r="EBA2" s="113"/>
      <c r="EBB2" s="113"/>
      <c r="EBC2" s="113"/>
      <c r="EBD2" s="113"/>
      <c r="EBE2" s="113"/>
      <c r="EBF2" s="113"/>
      <c r="EBG2" s="113"/>
      <c r="EBH2" s="113"/>
      <c r="EBI2" s="113"/>
      <c r="EBJ2" s="113"/>
      <c r="EBK2" s="113"/>
      <c r="EBL2" s="113"/>
      <c r="EBM2" s="113"/>
      <c r="EBN2" s="113"/>
      <c r="EBO2" s="113"/>
      <c r="EBP2" s="113"/>
      <c r="EBQ2" s="113"/>
      <c r="EBR2" s="113"/>
      <c r="EBS2" s="113"/>
      <c r="EBT2" s="113"/>
      <c r="EBU2" s="113"/>
      <c r="EBV2" s="113"/>
      <c r="EBW2" s="113"/>
      <c r="EBX2" s="113"/>
      <c r="EBY2" s="113"/>
      <c r="EBZ2" s="113"/>
      <c r="ECA2" s="113"/>
      <c r="ECB2" s="113"/>
      <c r="ECC2" s="113"/>
      <c r="ECD2" s="113"/>
      <c r="ECE2" s="113"/>
      <c r="ECF2" s="113"/>
      <c r="ECG2" s="113"/>
      <c r="ECH2" s="113"/>
      <c r="ECI2" s="113"/>
      <c r="ECJ2" s="113"/>
      <c r="ECK2" s="113"/>
      <c r="ECL2" s="113"/>
      <c r="ECM2" s="113"/>
      <c r="ECN2" s="113"/>
      <c r="ECO2" s="113"/>
      <c r="ECP2" s="113"/>
      <c r="ECQ2" s="113"/>
      <c r="ECR2" s="113"/>
      <c r="ECS2" s="113"/>
      <c r="ECT2" s="113"/>
      <c r="ECU2" s="113"/>
      <c r="ECV2" s="113"/>
      <c r="ECW2" s="113"/>
      <c r="ECX2" s="113"/>
      <c r="ECY2" s="113"/>
      <c r="ECZ2" s="113"/>
      <c r="EDA2" s="113"/>
      <c r="EDB2" s="113"/>
      <c r="EDC2" s="113"/>
      <c r="EDD2" s="113"/>
      <c r="EDE2" s="113"/>
      <c r="EDF2" s="113"/>
      <c r="EDG2" s="113"/>
      <c r="EDH2" s="113"/>
      <c r="EDI2" s="113"/>
      <c r="EDJ2" s="113"/>
      <c r="EDK2" s="113"/>
      <c r="EDL2" s="113"/>
      <c r="EDM2" s="113"/>
      <c r="EDN2" s="113"/>
      <c r="EDO2" s="113"/>
      <c r="EDP2" s="113"/>
      <c r="EDQ2" s="113"/>
      <c r="EDR2" s="113"/>
      <c r="EDS2" s="113"/>
      <c r="EDT2" s="113"/>
      <c r="EDU2" s="113"/>
      <c r="EDV2" s="113"/>
      <c r="EDW2" s="113"/>
      <c r="EDX2" s="113"/>
      <c r="EDY2" s="113"/>
      <c r="EDZ2" s="113"/>
      <c r="EEA2" s="113"/>
      <c r="EEB2" s="113"/>
      <c r="EEC2" s="113"/>
      <c r="EED2" s="113"/>
      <c r="EEE2" s="113"/>
      <c r="EEF2" s="113"/>
      <c r="EEG2" s="113"/>
      <c r="EEH2" s="113"/>
      <c r="EEI2" s="113"/>
      <c r="EEJ2" s="113"/>
      <c r="EEK2" s="113"/>
      <c r="EEL2" s="113"/>
      <c r="EEM2" s="113"/>
      <c r="EEN2" s="113"/>
      <c r="EEO2" s="113"/>
      <c r="EEP2" s="113"/>
      <c r="EEQ2" s="113"/>
      <c r="EER2" s="113"/>
      <c r="EES2" s="113"/>
      <c r="EET2" s="113"/>
      <c r="EEU2" s="113"/>
      <c r="EEV2" s="113"/>
      <c r="EEW2" s="113"/>
      <c r="EEX2" s="113"/>
      <c r="EEY2" s="113"/>
      <c r="EEZ2" s="113"/>
      <c r="EFA2" s="113"/>
      <c r="EFB2" s="113"/>
      <c r="EFC2" s="113"/>
      <c r="EFD2" s="113"/>
      <c r="EFE2" s="113"/>
      <c r="EFF2" s="113"/>
      <c r="EFG2" s="113"/>
      <c r="EFH2" s="113"/>
      <c r="EFI2" s="113"/>
      <c r="EFJ2" s="113"/>
      <c r="EFK2" s="113"/>
      <c r="EFL2" s="113"/>
      <c r="EFM2" s="113"/>
      <c r="EFN2" s="113"/>
      <c r="EFO2" s="113"/>
      <c r="EFP2" s="113"/>
      <c r="EFQ2" s="113"/>
      <c r="EFR2" s="113"/>
      <c r="EFS2" s="113"/>
      <c r="EFT2" s="113"/>
      <c r="EFU2" s="113"/>
      <c r="EFV2" s="113"/>
      <c r="EFW2" s="113"/>
      <c r="EFX2" s="113"/>
      <c r="EFY2" s="113"/>
      <c r="EFZ2" s="113"/>
      <c r="EGA2" s="113"/>
      <c r="EGB2" s="113"/>
      <c r="EGC2" s="113"/>
      <c r="EGD2" s="113"/>
      <c r="EGE2" s="113"/>
      <c r="EGF2" s="113"/>
      <c r="EGG2" s="113"/>
      <c r="EGH2" s="113"/>
      <c r="EGI2" s="113"/>
      <c r="EGJ2" s="113"/>
      <c r="EGK2" s="113"/>
      <c r="EGL2" s="113"/>
      <c r="EGM2" s="113"/>
      <c r="EGN2" s="113"/>
      <c r="EGO2" s="113"/>
      <c r="EGP2" s="113"/>
      <c r="EGQ2" s="113"/>
      <c r="EGR2" s="113"/>
      <c r="EGS2" s="113"/>
      <c r="EGT2" s="113"/>
      <c r="EGU2" s="113"/>
      <c r="EGV2" s="113"/>
      <c r="EGW2" s="113"/>
      <c r="EGX2" s="113"/>
      <c r="EGY2" s="113"/>
      <c r="EGZ2" s="113"/>
      <c r="EHA2" s="113"/>
      <c r="EHB2" s="113"/>
      <c r="EHC2" s="113"/>
      <c r="EHD2" s="113"/>
      <c r="EHE2" s="113"/>
      <c r="EHF2" s="113"/>
      <c r="EHG2" s="113"/>
      <c r="EHH2" s="113"/>
      <c r="EHI2" s="113"/>
      <c r="EHJ2" s="113"/>
      <c r="EHK2" s="113"/>
      <c r="EHL2" s="113"/>
      <c r="EHM2" s="113"/>
      <c r="EHN2" s="113"/>
      <c r="EHO2" s="113"/>
      <c r="EHP2" s="113"/>
      <c r="EHQ2" s="113"/>
      <c r="EHR2" s="113"/>
      <c r="EHS2" s="113"/>
      <c r="EHT2" s="113"/>
      <c r="EHU2" s="113"/>
      <c r="EHV2" s="113"/>
      <c r="EHW2" s="113"/>
      <c r="EHX2" s="113"/>
      <c r="EHY2" s="113"/>
      <c r="EHZ2" s="113"/>
      <c r="EIA2" s="113"/>
      <c r="EIB2" s="113"/>
      <c r="EIC2" s="113"/>
      <c r="EID2" s="113"/>
      <c r="EIE2" s="113"/>
      <c r="EIF2" s="113"/>
      <c r="EIG2" s="113"/>
      <c r="EIH2" s="113"/>
      <c r="EII2" s="113"/>
      <c r="EIJ2" s="113"/>
      <c r="EIK2" s="113"/>
      <c r="EIL2" s="113"/>
      <c r="EIM2" s="113"/>
      <c r="EIN2" s="113"/>
      <c r="EIO2" s="113"/>
      <c r="EIP2" s="113"/>
      <c r="EIQ2" s="113"/>
      <c r="EIR2" s="113"/>
      <c r="EIS2" s="113"/>
      <c r="EIT2" s="113"/>
      <c r="EIU2" s="113"/>
      <c r="EIV2" s="113"/>
      <c r="EIW2" s="113"/>
      <c r="EIX2" s="113"/>
      <c r="EIY2" s="113"/>
      <c r="EIZ2" s="113"/>
      <c r="EJA2" s="113"/>
      <c r="EJB2" s="113"/>
      <c r="EJC2" s="113"/>
      <c r="EJD2" s="113"/>
      <c r="EJE2" s="113"/>
      <c r="EJF2" s="113"/>
      <c r="EJG2" s="113"/>
      <c r="EJH2" s="113"/>
      <c r="EJI2" s="113"/>
      <c r="EJJ2" s="113"/>
      <c r="EJK2" s="113"/>
      <c r="EJL2" s="113"/>
      <c r="EJM2" s="113"/>
      <c r="EJN2" s="113"/>
      <c r="EJO2" s="113"/>
      <c r="EJP2" s="113"/>
      <c r="EJQ2" s="113"/>
      <c r="EJR2" s="113"/>
      <c r="EJS2" s="113"/>
      <c r="EJT2" s="113"/>
      <c r="EJU2" s="113"/>
      <c r="EJV2" s="113"/>
      <c r="EJW2" s="113"/>
      <c r="EJX2" s="113"/>
      <c r="EJY2" s="113"/>
      <c r="EJZ2" s="113"/>
      <c r="EKA2" s="113"/>
      <c r="EKB2" s="113"/>
      <c r="EKC2" s="113"/>
      <c r="EKD2" s="113"/>
      <c r="EKE2" s="113"/>
      <c r="EKF2" s="113"/>
      <c r="EKG2" s="113"/>
      <c r="EKH2" s="113"/>
      <c r="EKI2" s="113"/>
      <c r="EKJ2" s="113"/>
      <c r="EKK2" s="113"/>
      <c r="EKL2" s="113"/>
      <c r="EKM2" s="113"/>
      <c r="EKN2" s="113"/>
      <c r="EKO2" s="113"/>
      <c r="EKP2" s="113"/>
      <c r="EKQ2" s="113"/>
      <c r="EKR2" s="113"/>
      <c r="EKS2" s="113"/>
      <c r="EKT2" s="113"/>
      <c r="EKU2" s="113"/>
      <c r="EKV2" s="113"/>
      <c r="EKW2" s="113"/>
      <c r="EKX2" s="113"/>
      <c r="EKY2" s="113"/>
      <c r="EKZ2" s="113"/>
      <c r="ELA2" s="113"/>
      <c r="ELB2" s="113"/>
      <c r="ELC2" s="113"/>
      <c r="ELD2" s="113"/>
      <c r="ELE2" s="113"/>
      <c r="ELF2" s="113"/>
      <c r="ELG2" s="113"/>
      <c r="ELH2" s="113"/>
      <c r="ELI2" s="113"/>
      <c r="ELJ2" s="113"/>
      <c r="ELK2" s="113"/>
      <c r="ELL2" s="113"/>
      <c r="ELM2" s="113"/>
      <c r="ELN2" s="113"/>
      <c r="ELO2" s="113"/>
      <c r="ELP2" s="113"/>
      <c r="ELQ2" s="113"/>
      <c r="ELR2" s="113"/>
      <c r="ELS2" s="113"/>
      <c r="ELT2" s="113"/>
      <c r="ELU2" s="113"/>
      <c r="ELV2" s="113"/>
      <c r="ELW2" s="113"/>
      <c r="ELX2" s="113"/>
      <c r="ELY2" s="113"/>
      <c r="ELZ2" s="113"/>
      <c r="EMA2" s="113"/>
      <c r="EMB2" s="113"/>
      <c r="EMC2" s="113"/>
      <c r="EMD2" s="113"/>
      <c r="EME2" s="113"/>
      <c r="EMF2" s="113"/>
      <c r="EMG2" s="113"/>
      <c r="EMH2" s="113"/>
      <c r="EMI2" s="113"/>
      <c r="EMJ2" s="113"/>
      <c r="EMK2" s="113"/>
      <c r="EML2" s="113"/>
      <c r="EMM2" s="113"/>
      <c r="EMN2" s="113"/>
      <c r="EMO2" s="113"/>
      <c r="EMP2" s="113"/>
      <c r="EMQ2" s="113"/>
      <c r="EMR2" s="113"/>
      <c r="EMS2" s="113"/>
      <c r="EMT2" s="113"/>
      <c r="EMU2" s="113"/>
      <c r="EMV2" s="113"/>
      <c r="EMW2" s="113"/>
      <c r="EMX2" s="113"/>
      <c r="EMY2" s="113"/>
      <c r="EMZ2" s="113"/>
      <c r="ENA2" s="113"/>
      <c r="ENB2" s="113"/>
      <c r="ENC2" s="113"/>
      <c r="END2" s="113"/>
      <c r="ENE2" s="113"/>
      <c r="ENF2" s="113"/>
      <c r="ENG2" s="113"/>
      <c r="ENH2" s="113"/>
      <c r="ENI2" s="113"/>
      <c r="ENJ2" s="113"/>
      <c r="ENK2" s="113"/>
      <c r="ENL2" s="113"/>
      <c r="ENM2" s="113"/>
      <c r="ENN2" s="113"/>
      <c r="ENO2" s="113"/>
      <c r="ENP2" s="113"/>
      <c r="ENQ2" s="113"/>
      <c r="ENR2" s="113"/>
      <c r="ENS2" s="113"/>
      <c r="ENT2" s="113"/>
      <c r="ENU2" s="113"/>
      <c r="ENV2" s="113"/>
      <c r="ENW2" s="113"/>
      <c r="ENX2" s="113"/>
      <c r="ENY2" s="113"/>
      <c r="ENZ2" s="113"/>
      <c r="EOA2" s="113"/>
      <c r="EOB2" s="113"/>
      <c r="EOC2" s="113"/>
      <c r="EOD2" s="113"/>
      <c r="EOE2" s="113"/>
      <c r="EOF2" s="113"/>
      <c r="EOG2" s="113"/>
      <c r="EOH2" s="113"/>
      <c r="EOI2" s="113"/>
      <c r="EOJ2" s="113"/>
      <c r="EOK2" s="113"/>
      <c r="EOL2" s="113"/>
      <c r="EOM2" s="113"/>
      <c r="EON2" s="113"/>
      <c r="EOO2" s="113"/>
      <c r="EOP2" s="113"/>
      <c r="EOQ2" s="113"/>
      <c r="EOR2" s="113"/>
      <c r="EOS2" s="113"/>
      <c r="EOT2" s="113"/>
      <c r="EOU2" s="113"/>
      <c r="EOV2" s="113"/>
      <c r="EOW2" s="113"/>
      <c r="EOX2" s="113"/>
      <c r="EOY2" s="113"/>
      <c r="EOZ2" s="113"/>
      <c r="EPA2" s="113"/>
      <c r="EPB2" s="113"/>
      <c r="EPC2" s="113"/>
      <c r="EPD2" s="113"/>
      <c r="EPE2" s="113"/>
      <c r="EPF2" s="113"/>
      <c r="EPG2" s="113"/>
      <c r="EPH2" s="113"/>
      <c r="EPI2" s="113"/>
      <c r="EPJ2" s="113"/>
      <c r="EPK2" s="113"/>
      <c r="EPL2" s="113"/>
      <c r="EPM2" s="113"/>
      <c r="EPN2" s="113"/>
      <c r="EPO2" s="113"/>
      <c r="EPP2" s="113"/>
      <c r="EPQ2" s="113"/>
      <c r="EPR2" s="113"/>
      <c r="EPS2" s="113"/>
      <c r="EPT2" s="113"/>
      <c r="EPU2" s="113"/>
      <c r="EPV2" s="113"/>
      <c r="EPW2" s="113"/>
      <c r="EPX2" s="113"/>
      <c r="EPY2" s="113"/>
      <c r="EPZ2" s="113"/>
      <c r="EQA2" s="113"/>
      <c r="EQB2" s="113"/>
      <c r="EQC2" s="113"/>
      <c r="EQD2" s="113"/>
      <c r="EQE2" s="113"/>
      <c r="EQF2" s="113"/>
      <c r="EQG2" s="113"/>
      <c r="EQH2" s="113"/>
      <c r="EQI2" s="113"/>
      <c r="EQJ2" s="113"/>
      <c r="EQK2" s="113"/>
      <c r="EQL2" s="113"/>
      <c r="EQM2" s="113"/>
      <c r="EQN2" s="113"/>
      <c r="EQO2" s="113"/>
      <c r="EQP2" s="113"/>
      <c r="EQQ2" s="113"/>
      <c r="EQR2" s="113"/>
      <c r="EQS2" s="113"/>
      <c r="EQT2" s="113"/>
      <c r="EQU2" s="113"/>
      <c r="EQV2" s="113"/>
      <c r="EQW2" s="113"/>
      <c r="EQX2" s="113"/>
      <c r="EQY2" s="113"/>
      <c r="EQZ2" s="113"/>
      <c r="ERA2" s="113"/>
      <c r="ERB2" s="113"/>
      <c r="ERC2" s="113"/>
      <c r="ERD2" s="113"/>
      <c r="ERE2" s="113"/>
      <c r="ERF2" s="113"/>
      <c r="ERG2" s="113"/>
      <c r="ERH2" s="113"/>
      <c r="ERI2" s="113"/>
      <c r="ERJ2" s="113"/>
      <c r="ERK2" s="113"/>
      <c r="ERL2" s="113"/>
      <c r="ERM2" s="113"/>
      <c r="ERN2" s="113"/>
      <c r="ERO2" s="113"/>
      <c r="ERP2" s="113"/>
      <c r="ERQ2" s="113"/>
      <c r="ERR2" s="113"/>
      <c r="ERS2" s="113"/>
      <c r="ERT2" s="113"/>
      <c r="ERU2" s="113"/>
      <c r="ERV2" s="113"/>
      <c r="ERW2" s="113"/>
      <c r="ERX2" s="113"/>
      <c r="ERY2" s="113"/>
      <c r="ERZ2" s="113"/>
      <c r="ESA2" s="113"/>
      <c r="ESB2" s="113"/>
      <c r="ESC2" s="113"/>
      <c r="ESD2" s="113"/>
      <c r="ESE2" s="113"/>
      <c r="ESF2" s="113"/>
      <c r="ESG2" s="113"/>
      <c r="ESH2" s="113"/>
      <c r="ESI2" s="113"/>
      <c r="ESJ2" s="113"/>
      <c r="ESK2" s="113"/>
      <c r="ESL2" s="113"/>
      <c r="ESM2" s="113"/>
      <c r="ESN2" s="113"/>
      <c r="ESO2" s="113"/>
      <c r="ESP2" s="113"/>
      <c r="ESQ2" s="113"/>
      <c r="ESR2" s="113"/>
      <c r="ESS2" s="113"/>
      <c r="EST2" s="113"/>
      <c r="ESU2" s="113"/>
      <c r="ESV2" s="113"/>
      <c r="ESW2" s="113"/>
      <c r="ESX2" s="113"/>
      <c r="ESY2" s="113"/>
      <c r="ESZ2" s="113"/>
      <c r="ETA2" s="113"/>
      <c r="ETB2" s="113"/>
      <c r="ETC2" s="113"/>
      <c r="ETD2" s="113"/>
      <c r="ETE2" s="113"/>
      <c r="ETF2" s="113"/>
      <c r="ETG2" s="113"/>
      <c r="ETH2" s="113"/>
      <c r="ETI2" s="113"/>
      <c r="ETJ2" s="113"/>
      <c r="ETK2" s="113"/>
      <c r="ETL2" s="113"/>
      <c r="ETM2" s="113"/>
      <c r="ETN2" s="113"/>
      <c r="ETO2" s="113"/>
      <c r="ETP2" s="113"/>
      <c r="ETQ2" s="113"/>
      <c r="ETR2" s="113"/>
      <c r="ETS2" s="113"/>
      <c r="ETT2" s="113"/>
      <c r="ETU2" s="113"/>
      <c r="ETV2" s="113"/>
      <c r="ETW2" s="113"/>
      <c r="ETX2" s="113"/>
      <c r="ETY2" s="113"/>
      <c r="ETZ2" s="113"/>
      <c r="EUA2" s="113"/>
      <c r="EUB2" s="113"/>
      <c r="EUC2" s="113"/>
      <c r="EUD2" s="113"/>
      <c r="EUE2" s="113"/>
      <c r="EUF2" s="113"/>
      <c r="EUG2" s="113"/>
      <c r="EUH2" s="113"/>
      <c r="EUI2" s="113"/>
      <c r="EUJ2" s="113"/>
      <c r="EUK2" s="113"/>
      <c r="EUL2" s="113"/>
      <c r="EUM2" s="113"/>
      <c r="EUN2" s="113"/>
      <c r="EUO2" s="113"/>
      <c r="EUP2" s="113"/>
      <c r="EUQ2" s="113"/>
      <c r="EUR2" s="113"/>
      <c r="EUS2" s="113"/>
      <c r="EUT2" s="113"/>
      <c r="EUU2" s="113"/>
      <c r="EUV2" s="113"/>
      <c r="EUW2" s="113"/>
      <c r="EUX2" s="113"/>
      <c r="EUY2" s="113"/>
      <c r="EUZ2" s="113"/>
      <c r="EVA2" s="113"/>
      <c r="EVB2" s="113"/>
      <c r="EVC2" s="113"/>
      <c r="EVD2" s="113"/>
      <c r="EVE2" s="113"/>
      <c r="EVF2" s="113"/>
      <c r="EVG2" s="113"/>
      <c r="EVH2" s="113"/>
      <c r="EVI2" s="113"/>
      <c r="EVJ2" s="113"/>
      <c r="EVK2" s="113"/>
      <c r="EVL2" s="113"/>
      <c r="EVM2" s="113"/>
      <c r="EVN2" s="113"/>
      <c r="EVO2" s="113"/>
      <c r="EVP2" s="113"/>
      <c r="EVQ2" s="113"/>
      <c r="EVR2" s="113"/>
      <c r="EVS2" s="113"/>
      <c r="EVT2" s="113"/>
      <c r="EVU2" s="113"/>
      <c r="EVV2" s="113"/>
      <c r="EVW2" s="113"/>
      <c r="EVX2" s="113"/>
      <c r="EVY2" s="113"/>
      <c r="EVZ2" s="113"/>
      <c r="EWA2" s="113"/>
      <c r="EWB2" s="113"/>
      <c r="EWC2" s="113"/>
      <c r="EWD2" s="113"/>
      <c r="EWE2" s="113"/>
      <c r="EWF2" s="113"/>
      <c r="EWG2" s="113"/>
      <c r="EWH2" s="113"/>
      <c r="EWI2" s="113"/>
      <c r="EWJ2" s="113"/>
      <c r="EWK2" s="113"/>
      <c r="EWL2" s="113"/>
      <c r="EWM2" s="113"/>
      <c r="EWN2" s="113"/>
      <c r="EWO2" s="113"/>
      <c r="EWP2" s="113"/>
      <c r="EWQ2" s="113"/>
      <c r="EWR2" s="113"/>
      <c r="EWS2" s="113"/>
      <c r="EWT2" s="113"/>
      <c r="EWU2" s="113"/>
      <c r="EWV2" s="113"/>
      <c r="EWW2" s="113"/>
      <c r="EWX2" s="113"/>
      <c r="EWY2" s="113"/>
      <c r="EWZ2" s="113"/>
      <c r="EXA2" s="113"/>
      <c r="EXB2" s="113"/>
      <c r="EXC2" s="113"/>
      <c r="EXD2" s="113"/>
      <c r="EXE2" s="113"/>
      <c r="EXF2" s="113"/>
      <c r="EXG2" s="113"/>
      <c r="EXH2" s="113"/>
      <c r="EXI2" s="113"/>
      <c r="EXJ2" s="113"/>
      <c r="EXK2" s="113"/>
      <c r="EXL2" s="113"/>
      <c r="EXM2" s="113"/>
      <c r="EXN2" s="113"/>
      <c r="EXO2" s="113"/>
      <c r="EXP2" s="113"/>
      <c r="EXQ2" s="113"/>
      <c r="EXR2" s="113"/>
      <c r="EXS2" s="113"/>
      <c r="EXT2" s="113"/>
      <c r="EXU2" s="113"/>
      <c r="EXV2" s="113"/>
      <c r="EXW2" s="113"/>
      <c r="EXX2" s="113"/>
      <c r="EXY2" s="113"/>
      <c r="EXZ2" s="113"/>
      <c r="EYA2" s="113"/>
      <c r="EYB2" s="113"/>
      <c r="EYC2" s="113"/>
      <c r="EYD2" s="113"/>
      <c r="EYE2" s="113"/>
      <c r="EYF2" s="113"/>
      <c r="EYG2" s="113"/>
      <c r="EYH2" s="113"/>
      <c r="EYI2" s="113"/>
      <c r="EYJ2" s="113"/>
      <c r="EYK2" s="113"/>
      <c r="EYL2" s="113"/>
      <c r="EYM2" s="113"/>
      <c r="EYN2" s="113"/>
      <c r="EYO2" s="113"/>
      <c r="EYP2" s="113"/>
      <c r="EYQ2" s="113"/>
      <c r="EYR2" s="113"/>
      <c r="EYS2" s="113"/>
      <c r="EYT2" s="113"/>
      <c r="EYU2" s="113"/>
      <c r="EYV2" s="113"/>
      <c r="EYW2" s="113"/>
      <c r="EYX2" s="113"/>
      <c r="EYY2" s="113"/>
      <c r="EYZ2" s="113"/>
      <c r="EZA2" s="113"/>
      <c r="EZB2" s="113"/>
      <c r="EZC2" s="113"/>
      <c r="EZD2" s="113"/>
      <c r="EZE2" s="113"/>
      <c r="EZF2" s="113"/>
      <c r="EZG2" s="113"/>
      <c r="EZH2" s="113"/>
      <c r="EZI2" s="113"/>
      <c r="EZJ2" s="113"/>
      <c r="EZK2" s="113"/>
      <c r="EZL2" s="113"/>
      <c r="EZM2" s="113"/>
      <c r="EZN2" s="113"/>
      <c r="EZO2" s="113"/>
      <c r="EZP2" s="113"/>
      <c r="EZQ2" s="113"/>
      <c r="EZR2" s="113"/>
      <c r="EZS2" s="113"/>
      <c r="EZT2" s="113"/>
      <c r="EZU2" s="113"/>
      <c r="EZV2" s="113"/>
      <c r="EZW2" s="113"/>
      <c r="EZX2" s="113"/>
      <c r="EZY2" s="113"/>
      <c r="EZZ2" s="113"/>
      <c r="FAA2" s="113"/>
      <c r="FAB2" s="113"/>
      <c r="FAC2" s="113"/>
      <c r="FAD2" s="113"/>
      <c r="FAE2" s="113"/>
      <c r="FAF2" s="113"/>
      <c r="FAG2" s="113"/>
      <c r="FAH2" s="113"/>
      <c r="FAI2" s="113"/>
      <c r="FAJ2" s="113"/>
      <c r="FAK2" s="113"/>
      <c r="FAL2" s="113"/>
      <c r="FAM2" s="113"/>
      <c r="FAN2" s="113"/>
      <c r="FAO2" s="113"/>
      <c r="FAP2" s="113"/>
      <c r="FAQ2" s="113"/>
      <c r="FAR2" s="113"/>
      <c r="FAS2" s="113"/>
      <c r="FAT2" s="113"/>
      <c r="FAU2" s="113"/>
      <c r="FAV2" s="113"/>
      <c r="FAW2" s="113"/>
      <c r="FAX2" s="113"/>
      <c r="FAY2" s="113"/>
      <c r="FAZ2" s="113"/>
      <c r="FBA2" s="113"/>
      <c r="FBB2" s="113"/>
      <c r="FBC2" s="113"/>
      <c r="FBD2" s="113"/>
      <c r="FBE2" s="113"/>
      <c r="FBF2" s="113"/>
      <c r="FBG2" s="113"/>
      <c r="FBH2" s="113"/>
      <c r="FBI2" s="113"/>
      <c r="FBJ2" s="113"/>
      <c r="FBK2" s="113"/>
      <c r="FBL2" s="113"/>
      <c r="FBM2" s="113"/>
      <c r="FBN2" s="113"/>
      <c r="FBO2" s="113"/>
      <c r="FBP2" s="113"/>
      <c r="FBQ2" s="113"/>
      <c r="FBR2" s="113"/>
      <c r="FBS2" s="113"/>
      <c r="FBT2" s="113"/>
      <c r="FBU2" s="113"/>
      <c r="FBV2" s="113"/>
      <c r="FBW2" s="113"/>
      <c r="FBX2" s="113"/>
      <c r="FBY2" s="113"/>
      <c r="FBZ2" s="113"/>
      <c r="FCA2" s="113"/>
      <c r="FCB2" s="113"/>
      <c r="FCC2" s="113"/>
      <c r="FCD2" s="113"/>
      <c r="FCE2" s="113"/>
      <c r="FCF2" s="113"/>
      <c r="FCG2" s="113"/>
      <c r="FCH2" s="113"/>
      <c r="FCI2" s="113"/>
      <c r="FCJ2" s="113"/>
      <c r="FCK2" s="113"/>
      <c r="FCL2" s="113"/>
      <c r="FCM2" s="113"/>
      <c r="FCN2" s="113"/>
      <c r="FCO2" s="113"/>
      <c r="FCP2" s="113"/>
      <c r="FCQ2" s="113"/>
      <c r="FCR2" s="113"/>
      <c r="FCS2" s="113"/>
      <c r="FCT2" s="113"/>
      <c r="FCU2" s="113"/>
      <c r="FCV2" s="113"/>
      <c r="FCW2" s="113"/>
      <c r="FCX2" s="113"/>
      <c r="FCY2" s="113"/>
      <c r="FCZ2" s="113"/>
      <c r="FDA2" s="113"/>
      <c r="FDB2" s="113"/>
      <c r="FDC2" s="113"/>
      <c r="FDD2" s="113"/>
      <c r="FDE2" s="113"/>
      <c r="FDF2" s="113"/>
      <c r="FDG2" s="113"/>
      <c r="FDH2" s="113"/>
      <c r="FDI2" s="113"/>
      <c r="FDJ2" s="113"/>
      <c r="FDK2" s="113"/>
      <c r="FDL2" s="113"/>
      <c r="FDM2" s="113"/>
      <c r="FDN2" s="113"/>
      <c r="FDO2" s="113"/>
      <c r="FDP2" s="113"/>
      <c r="FDQ2" s="113"/>
      <c r="FDR2" s="113"/>
      <c r="FDS2" s="113"/>
      <c r="FDT2" s="113"/>
      <c r="FDU2" s="113"/>
      <c r="FDV2" s="113"/>
      <c r="FDW2" s="113"/>
      <c r="FDX2" s="113"/>
      <c r="FDY2" s="113"/>
      <c r="FDZ2" s="113"/>
      <c r="FEA2" s="113"/>
      <c r="FEB2" s="113"/>
      <c r="FEC2" s="113"/>
      <c r="FED2" s="113"/>
      <c r="FEE2" s="113"/>
      <c r="FEF2" s="113"/>
      <c r="FEG2" s="113"/>
      <c r="FEH2" s="113"/>
      <c r="FEI2" s="113"/>
      <c r="FEJ2" s="113"/>
      <c r="FEK2" s="113"/>
      <c r="FEL2" s="113"/>
      <c r="FEM2" s="113"/>
      <c r="FEN2" s="113"/>
      <c r="FEO2" s="113"/>
      <c r="FEP2" s="113"/>
      <c r="FEQ2" s="113"/>
      <c r="FER2" s="113"/>
      <c r="FES2" s="113"/>
      <c r="FET2" s="113"/>
      <c r="FEU2" s="113"/>
      <c r="FEV2" s="113"/>
      <c r="FEW2" s="113"/>
      <c r="FEX2" s="113"/>
      <c r="FEY2" s="113"/>
      <c r="FEZ2" s="113"/>
      <c r="FFA2" s="113"/>
      <c r="FFB2" s="113"/>
      <c r="FFC2" s="113"/>
      <c r="FFD2" s="113"/>
      <c r="FFE2" s="113"/>
      <c r="FFF2" s="113"/>
      <c r="FFG2" s="113"/>
      <c r="FFH2" s="113"/>
      <c r="FFI2" s="113"/>
      <c r="FFJ2" s="113"/>
      <c r="FFK2" s="113"/>
      <c r="FFL2" s="113"/>
      <c r="FFM2" s="113"/>
      <c r="FFN2" s="113"/>
      <c r="FFO2" s="113"/>
      <c r="FFP2" s="113"/>
      <c r="FFQ2" s="113"/>
      <c r="FFR2" s="113"/>
      <c r="FFS2" s="113"/>
      <c r="FFT2" s="113"/>
      <c r="FFU2" s="113"/>
      <c r="FFV2" s="113"/>
      <c r="FFW2" s="113"/>
      <c r="FFX2" s="113"/>
      <c r="FFY2" s="113"/>
      <c r="FFZ2" s="113"/>
      <c r="FGA2" s="113"/>
      <c r="FGB2" s="113"/>
      <c r="FGC2" s="113"/>
      <c r="FGD2" s="113"/>
      <c r="FGE2" s="113"/>
      <c r="FGF2" s="113"/>
      <c r="FGG2" s="113"/>
      <c r="FGH2" s="113"/>
      <c r="FGI2" s="113"/>
      <c r="FGJ2" s="113"/>
      <c r="FGK2" s="113"/>
      <c r="FGL2" s="113"/>
      <c r="FGM2" s="113"/>
      <c r="FGN2" s="113"/>
      <c r="FGO2" s="113"/>
      <c r="FGP2" s="113"/>
      <c r="FGQ2" s="113"/>
      <c r="FGR2" s="113"/>
      <c r="FGS2" s="113"/>
      <c r="FGT2" s="113"/>
      <c r="FGU2" s="113"/>
      <c r="FGV2" s="113"/>
      <c r="FGW2" s="113"/>
      <c r="FGX2" s="113"/>
      <c r="FGY2" s="113"/>
      <c r="FGZ2" s="113"/>
      <c r="FHA2" s="113"/>
      <c r="FHB2" s="113"/>
      <c r="FHC2" s="113"/>
      <c r="FHD2" s="113"/>
      <c r="FHE2" s="113"/>
      <c r="FHF2" s="113"/>
      <c r="FHG2" s="113"/>
      <c r="FHH2" s="113"/>
      <c r="FHI2" s="113"/>
      <c r="FHJ2" s="113"/>
      <c r="FHK2" s="113"/>
      <c r="FHL2" s="113"/>
      <c r="FHM2" s="113"/>
      <c r="FHN2" s="113"/>
      <c r="FHO2" s="113"/>
      <c r="FHP2" s="113"/>
      <c r="FHQ2" s="113"/>
      <c r="FHR2" s="113"/>
      <c r="FHS2" s="113"/>
      <c r="FHT2" s="113"/>
      <c r="FHU2" s="113"/>
      <c r="FHV2" s="113"/>
      <c r="FHW2" s="113"/>
      <c r="FHX2" s="113"/>
      <c r="FHY2" s="113"/>
      <c r="FHZ2" s="113"/>
      <c r="FIA2" s="113"/>
      <c r="FIB2" s="113"/>
      <c r="FIC2" s="113"/>
      <c r="FID2" s="113"/>
      <c r="FIE2" s="113"/>
      <c r="FIF2" s="113"/>
      <c r="FIG2" s="113"/>
      <c r="FIH2" s="113"/>
      <c r="FII2" s="113"/>
      <c r="FIJ2" s="113"/>
      <c r="FIK2" s="113"/>
      <c r="FIL2" s="113"/>
      <c r="FIM2" s="113"/>
      <c r="FIN2" s="113"/>
      <c r="FIO2" s="113"/>
      <c r="FIP2" s="113"/>
      <c r="FIQ2" s="113"/>
      <c r="FIR2" s="113"/>
      <c r="FIS2" s="113"/>
      <c r="FIT2" s="113"/>
      <c r="FIU2" s="113"/>
      <c r="FIV2" s="113"/>
      <c r="FIW2" s="113"/>
      <c r="FIX2" s="113"/>
      <c r="FIY2" s="113"/>
      <c r="FIZ2" s="113"/>
      <c r="FJA2" s="113"/>
      <c r="FJB2" s="113"/>
      <c r="FJC2" s="113"/>
      <c r="FJD2" s="113"/>
      <c r="FJE2" s="113"/>
      <c r="FJF2" s="113"/>
      <c r="FJG2" s="113"/>
      <c r="FJH2" s="113"/>
      <c r="FJI2" s="113"/>
      <c r="FJJ2" s="113"/>
      <c r="FJK2" s="113"/>
      <c r="FJL2" s="113"/>
      <c r="FJM2" s="113"/>
      <c r="FJN2" s="113"/>
      <c r="FJO2" s="113"/>
      <c r="FJP2" s="113"/>
      <c r="FJQ2" s="113"/>
      <c r="FJR2" s="113"/>
      <c r="FJS2" s="113"/>
      <c r="FJT2" s="113"/>
      <c r="FJU2" s="113"/>
      <c r="FJV2" s="113"/>
      <c r="FJW2" s="113"/>
      <c r="FJX2" s="113"/>
      <c r="FJY2" s="113"/>
      <c r="FJZ2" s="113"/>
      <c r="FKA2" s="113"/>
      <c r="FKB2" s="113"/>
      <c r="FKC2" s="113"/>
      <c r="FKD2" s="113"/>
      <c r="FKE2" s="113"/>
      <c r="FKF2" s="113"/>
      <c r="FKG2" s="113"/>
      <c r="FKH2" s="113"/>
      <c r="FKI2" s="113"/>
      <c r="FKJ2" s="113"/>
      <c r="FKK2" s="113"/>
      <c r="FKL2" s="113"/>
      <c r="FKM2" s="113"/>
      <c r="FKN2" s="113"/>
      <c r="FKO2" s="113"/>
      <c r="FKP2" s="113"/>
      <c r="FKQ2" s="113"/>
      <c r="FKR2" s="113"/>
      <c r="FKS2" s="113"/>
      <c r="FKT2" s="113"/>
      <c r="FKU2" s="113"/>
      <c r="FKV2" s="113"/>
      <c r="FKW2" s="113"/>
      <c r="FKX2" s="113"/>
      <c r="FKY2" s="113"/>
      <c r="FKZ2" s="113"/>
      <c r="FLA2" s="113"/>
      <c r="FLB2" s="113"/>
      <c r="FLC2" s="113"/>
      <c r="FLD2" s="113"/>
      <c r="FLE2" s="113"/>
      <c r="FLF2" s="113"/>
      <c r="FLG2" s="113"/>
      <c r="FLH2" s="113"/>
      <c r="FLI2" s="113"/>
      <c r="FLJ2" s="113"/>
      <c r="FLK2" s="113"/>
      <c r="FLL2" s="113"/>
      <c r="FLM2" s="113"/>
      <c r="FLN2" s="113"/>
      <c r="FLO2" s="113"/>
      <c r="FLP2" s="113"/>
      <c r="FLQ2" s="113"/>
      <c r="FLR2" s="113"/>
      <c r="FLS2" s="113"/>
      <c r="FLT2" s="113"/>
      <c r="FLU2" s="113"/>
      <c r="FLV2" s="113"/>
      <c r="FLW2" s="113"/>
      <c r="FLX2" s="113"/>
      <c r="FLY2" s="113"/>
      <c r="FLZ2" s="113"/>
      <c r="FMA2" s="113"/>
      <c r="FMB2" s="113"/>
      <c r="FMC2" s="113"/>
      <c r="FMD2" s="113"/>
      <c r="FME2" s="113"/>
      <c r="FMF2" s="113"/>
      <c r="FMG2" s="113"/>
      <c r="FMH2" s="113"/>
      <c r="FMI2" s="113"/>
      <c r="FMJ2" s="113"/>
      <c r="FMK2" s="113"/>
      <c r="FML2" s="113"/>
      <c r="FMM2" s="113"/>
      <c r="FMN2" s="113"/>
      <c r="FMO2" s="113"/>
      <c r="FMP2" s="113"/>
      <c r="FMQ2" s="113"/>
      <c r="FMR2" s="113"/>
      <c r="FMS2" s="113"/>
      <c r="FMT2" s="113"/>
      <c r="FMU2" s="113"/>
      <c r="FMV2" s="113"/>
      <c r="FMW2" s="113"/>
      <c r="FMX2" s="113"/>
      <c r="FMY2" s="113"/>
      <c r="FMZ2" s="113"/>
      <c r="FNA2" s="113"/>
      <c r="FNB2" s="113"/>
      <c r="FNC2" s="113"/>
      <c r="FND2" s="113"/>
      <c r="FNE2" s="113"/>
      <c r="FNF2" s="113"/>
      <c r="FNG2" s="113"/>
      <c r="FNH2" s="113"/>
      <c r="FNI2" s="113"/>
      <c r="FNJ2" s="113"/>
      <c r="FNK2" s="113"/>
      <c r="FNL2" s="113"/>
      <c r="FNM2" s="113"/>
      <c r="FNN2" s="113"/>
      <c r="FNO2" s="113"/>
      <c r="FNP2" s="113"/>
      <c r="FNQ2" s="113"/>
      <c r="FNR2" s="113"/>
      <c r="FNS2" s="113"/>
      <c r="FNT2" s="113"/>
      <c r="FNU2" s="113"/>
      <c r="FNV2" s="113"/>
      <c r="FNW2" s="113"/>
      <c r="FNX2" s="113"/>
      <c r="FNY2" s="113"/>
      <c r="FNZ2" s="113"/>
      <c r="FOA2" s="113"/>
      <c r="FOB2" s="113"/>
      <c r="FOC2" s="113"/>
      <c r="FOD2" s="113"/>
      <c r="FOE2" s="113"/>
      <c r="FOF2" s="113"/>
      <c r="FOG2" s="113"/>
      <c r="FOH2" s="113"/>
      <c r="FOI2" s="113"/>
      <c r="FOJ2" s="113"/>
      <c r="FOK2" s="113"/>
      <c r="FOL2" s="113"/>
      <c r="FOM2" s="113"/>
      <c r="FON2" s="113"/>
      <c r="FOO2" s="113"/>
      <c r="FOP2" s="113"/>
      <c r="FOQ2" s="113"/>
      <c r="FOR2" s="113"/>
      <c r="FOS2" s="113"/>
      <c r="FOT2" s="113"/>
      <c r="FOU2" s="113"/>
      <c r="FOV2" s="113"/>
      <c r="FOW2" s="113"/>
      <c r="FOX2" s="113"/>
      <c r="FOY2" s="113"/>
      <c r="FOZ2" s="113"/>
      <c r="FPA2" s="113"/>
      <c r="FPB2" s="113"/>
      <c r="FPC2" s="113"/>
      <c r="FPD2" s="113"/>
      <c r="FPE2" s="113"/>
      <c r="FPF2" s="113"/>
      <c r="FPG2" s="113"/>
      <c r="FPH2" s="113"/>
      <c r="FPI2" s="113"/>
      <c r="FPJ2" s="113"/>
      <c r="FPK2" s="113"/>
      <c r="FPL2" s="113"/>
      <c r="FPM2" s="113"/>
      <c r="FPN2" s="113"/>
      <c r="FPO2" s="113"/>
      <c r="FPP2" s="113"/>
      <c r="FPQ2" s="113"/>
      <c r="FPR2" s="113"/>
      <c r="FPS2" s="113"/>
      <c r="FPT2" s="113"/>
      <c r="FPU2" s="113"/>
      <c r="FPV2" s="113"/>
      <c r="FPW2" s="113"/>
      <c r="FPX2" s="113"/>
      <c r="FPY2" s="113"/>
      <c r="FPZ2" s="113"/>
      <c r="FQA2" s="113"/>
      <c r="FQB2" s="113"/>
      <c r="FQC2" s="113"/>
      <c r="FQD2" s="113"/>
      <c r="FQE2" s="113"/>
      <c r="FQF2" s="113"/>
      <c r="FQG2" s="113"/>
      <c r="FQH2" s="113"/>
      <c r="FQI2" s="113"/>
      <c r="FQJ2" s="113"/>
      <c r="FQK2" s="113"/>
      <c r="FQL2" s="113"/>
      <c r="FQM2" s="113"/>
      <c r="FQN2" s="113"/>
      <c r="FQO2" s="113"/>
      <c r="FQP2" s="113"/>
      <c r="FQQ2" s="113"/>
      <c r="FQR2" s="113"/>
      <c r="FQS2" s="113"/>
      <c r="FQT2" s="113"/>
      <c r="FQU2" s="113"/>
      <c r="FQV2" s="113"/>
      <c r="FQW2" s="113"/>
      <c r="FQX2" s="113"/>
      <c r="FQY2" s="113"/>
      <c r="FQZ2" s="113"/>
      <c r="FRA2" s="113"/>
      <c r="FRB2" s="113"/>
      <c r="FRC2" s="113"/>
      <c r="FRD2" s="113"/>
      <c r="FRE2" s="113"/>
      <c r="FRF2" s="113"/>
      <c r="FRG2" s="113"/>
      <c r="FRH2" s="113"/>
      <c r="FRI2" s="113"/>
      <c r="FRJ2" s="113"/>
      <c r="FRK2" s="113"/>
      <c r="FRL2" s="113"/>
      <c r="FRM2" s="113"/>
      <c r="FRN2" s="113"/>
      <c r="FRO2" s="113"/>
      <c r="FRP2" s="113"/>
      <c r="FRQ2" s="113"/>
      <c r="FRR2" s="113"/>
      <c r="FRS2" s="113"/>
      <c r="FRT2" s="113"/>
      <c r="FRU2" s="113"/>
      <c r="FRV2" s="113"/>
      <c r="FRW2" s="113"/>
      <c r="FRX2" s="113"/>
      <c r="FRY2" s="113"/>
      <c r="FRZ2" s="113"/>
      <c r="FSA2" s="113"/>
      <c r="FSB2" s="113"/>
      <c r="FSC2" s="113"/>
      <c r="FSD2" s="113"/>
      <c r="FSE2" s="113"/>
      <c r="FSF2" s="113"/>
      <c r="FSG2" s="113"/>
      <c r="FSH2" s="113"/>
      <c r="FSI2" s="113"/>
      <c r="FSJ2" s="113"/>
      <c r="FSK2" s="113"/>
      <c r="FSL2" s="113"/>
      <c r="FSM2" s="113"/>
      <c r="FSN2" s="113"/>
      <c r="FSO2" s="113"/>
      <c r="FSP2" s="113"/>
      <c r="FSQ2" s="113"/>
      <c r="FSR2" s="113"/>
      <c r="FSS2" s="113"/>
      <c r="FST2" s="113"/>
      <c r="FSU2" s="113"/>
      <c r="FSV2" s="113"/>
      <c r="FSW2" s="113"/>
      <c r="FSX2" s="113"/>
      <c r="FSY2" s="113"/>
      <c r="FSZ2" s="113"/>
      <c r="FTA2" s="113"/>
      <c r="FTB2" s="113"/>
      <c r="FTC2" s="113"/>
      <c r="FTD2" s="113"/>
      <c r="FTE2" s="113"/>
      <c r="FTF2" s="113"/>
      <c r="FTG2" s="113"/>
      <c r="FTH2" s="113"/>
      <c r="FTI2" s="113"/>
      <c r="FTJ2" s="113"/>
      <c r="FTK2" s="113"/>
      <c r="FTL2" s="113"/>
      <c r="FTM2" s="113"/>
      <c r="FTN2" s="113"/>
      <c r="FTO2" s="113"/>
      <c r="FTP2" s="113"/>
      <c r="FTQ2" s="113"/>
      <c r="FTR2" s="113"/>
      <c r="FTS2" s="113"/>
      <c r="FTT2" s="113"/>
      <c r="FTU2" s="113"/>
      <c r="FTV2" s="113"/>
      <c r="FTW2" s="113"/>
      <c r="FTX2" s="113"/>
      <c r="FTY2" s="113"/>
      <c r="FTZ2" s="113"/>
      <c r="FUA2" s="113"/>
      <c r="FUB2" s="113"/>
      <c r="FUC2" s="113"/>
      <c r="FUD2" s="113"/>
      <c r="FUE2" s="113"/>
      <c r="FUF2" s="113"/>
      <c r="FUG2" s="113"/>
      <c r="FUH2" s="113"/>
      <c r="FUI2" s="113"/>
      <c r="FUJ2" s="113"/>
      <c r="FUK2" s="113"/>
      <c r="FUL2" s="113"/>
      <c r="FUM2" s="113"/>
      <c r="FUN2" s="113"/>
      <c r="FUO2" s="113"/>
      <c r="FUP2" s="113"/>
      <c r="FUQ2" s="113"/>
      <c r="FUR2" s="113"/>
      <c r="FUS2" s="113"/>
      <c r="FUT2" s="113"/>
      <c r="FUU2" s="113"/>
      <c r="FUV2" s="113"/>
      <c r="FUW2" s="113"/>
      <c r="FUX2" s="113"/>
      <c r="FUY2" s="113"/>
      <c r="FUZ2" s="113"/>
      <c r="FVA2" s="113"/>
      <c r="FVB2" s="113"/>
      <c r="FVC2" s="113"/>
      <c r="FVD2" s="113"/>
      <c r="FVE2" s="113"/>
      <c r="FVF2" s="113"/>
      <c r="FVG2" s="113"/>
      <c r="FVH2" s="113"/>
      <c r="FVI2" s="113"/>
      <c r="FVJ2" s="113"/>
      <c r="FVK2" s="113"/>
      <c r="FVL2" s="113"/>
      <c r="FVM2" s="113"/>
      <c r="FVN2" s="113"/>
      <c r="FVO2" s="113"/>
      <c r="FVP2" s="113"/>
      <c r="FVQ2" s="113"/>
      <c r="FVR2" s="113"/>
      <c r="FVS2" s="113"/>
      <c r="FVT2" s="113"/>
      <c r="FVU2" s="113"/>
      <c r="FVV2" s="113"/>
      <c r="FVW2" s="113"/>
      <c r="FVX2" s="113"/>
      <c r="FVY2" s="113"/>
      <c r="FVZ2" s="113"/>
      <c r="FWA2" s="113"/>
      <c r="FWB2" s="113"/>
      <c r="FWC2" s="113"/>
      <c r="FWD2" s="113"/>
      <c r="FWE2" s="113"/>
      <c r="FWF2" s="113"/>
      <c r="FWG2" s="113"/>
      <c r="FWH2" s="113"/>
      <c r="FWI2" s="113"/>
      <c r="FWJ2" s="113"/>
      <c r="FWK2" s="113"/>
      <c r="FWL2" s="113"/>
      <c r="FWM2" s="113"/>
      <c r="FWN2" s="113"/>
      <c r="FWO2" s="113"/>
      <c r="FWP2" s="113"/>
      <c r="FWQ2" s="113"/>
      <c r="FWR2" s="113"/>
      <c r="FWS2" s="113"/>
      <c r="FWT2" s="113"/>
      <c r="FWU2" s="113"/>
      <c r="FWV2" s="113"/>
      <c r="FWW2" s="113"/>
      <c r="FWX2" s="113"/>
      <c r="FWY2" s="113"/>
      <c r="FWZ2" s="113"/>
      <c r="FXA2" s="113"/>
      <c r="FXB2" s="113"/>
      <c r="FXC2" s="113"/>
      <c r="FXD2" s="113"/>
      <c r="FXE2" s="113"/>
      <c r="FXF2" s="113"/>
      <c r="FXG2" s="113"/>
      <c r="FXH2" s="113"/>
      <c r="FXI2" s="113"/>
      <c r="FXJ2" s="113"/>
      <c r="FXK2" s="113"/>
      <c r="FXL2" s="113"/>
      <c r="FXM2" s="113"/>
      <c r="FXN2" s="113"/>
      <c r="FXO2" s="113"/>
      <c r="FXP2" s="113"/>
      <c r="FXQ2" s="113"/>
      <c r="FXR2" s="113"/>
      <c r="FXS2" s="113"/>
      <c r="FXT2" s="113"/>
      <c r="FXU2" s="113"/>
      <c r="FXV2" s="113"/>
      <c r="FXW2" s="113"/>
      <c r="FXX2" s="113"/>
      <c r="FXY2" s="113"/>
      <c r="FXZ2" s="113"/>
      <c r="FYA2" s="113"/>
      <c r="FYB2" s="113"/>
      <c r="FYC2" s="113"/>
      <c r="FYD2" s="113"/>
      <c r="FYE2" s="113"/>
      <c r="FYF2" s="113"/>
      <c r="FYG2" s="113"/>
      <c r="FYH2" s="113"/>
      <c r="FYI2" s="113"/>
      <c r="FYJ2" s="113"/>
      <c r="FYK2" s="113"/>
      <c r="FYL2" s="113"/>
      <c r="FYM2" s="113"/>
      <c r="FYN2" s="113"/>
      <c r="FYO2" s="113"/>
      <c r="FYP2" s="113"/>
      <c r="FYQ2" s="113"/>
      <c r="FYR2" s="113"/>
      <c r="FYS2" s="113"/>
      <c r="FYT2" s="113"/>
      <c r="FYU2" s="113"/>
      <c r="FYV2" s="113"/>
      <c r="FYW2" s="113"/>
      <c r="FYX2" s="113"/>
      <c r="FYY2" s="113"/>
      <c r="FYZ2" s="113"/>
      <c r="FZA2" s="113"/>
      <c r="FZB2" s="113"/>
      <c r="FZC2" s="113"/>
      <c r="FZD2" s="113"/>
      <c r="FZE2" s="113"/>
      <c r="FZF2" s="113"/>
      <c r="FZG2" s="113"/>
      <c r="FZH2" s="113"/>
      <c r="FZI2" s="113"/>
      <c r="FZJ2" s="113"/>
      <c r="FZK2" s="113"/>
      <c r="FZL2" s="113"/>
      <c r="FZM2" s="113"/>
      <c r="FZN2" s="113"/>
      <c r="FZO2" s="113"/>
      <c r="FZP2" s="113"/>
      <c r="FZQ2" s="113"/>
      <c r="FZR2" s="113"/>
      <c r="FZS2" s="113"/>
      <c r="FZT2" s="113"/>
      <c r="FZU2" s="113"/>
      <c r="FZV2" s="113"/>
      <c r="FZW2" s="113"/>
      <c r="FZX2" s="113"/>
      <c r="FZY2" s="113"/>
      <c r="FZZ2" s="113"/>
      <c r="GAA2" s="113"/>
      <c r="GAB2" s="113"/>
      <c r="GAC2" s="113"/>
      <c r="GAD2" s="113"/>
      <c r="GAE2" s="113"/>
      <c r="GAF2" s="113"/>
      <c r="GAG2" s="113"/>
      <c r="GAH2" s="113"/>
      <c r="GAI2" s="113"/>
      <c r="GAJ2" s="113"/>
      <c r="GAK2" s="113"/>
      <c r="GAL2" s="113"/>
      <c r="GAM2" s="113"/>
      <c r="GAN2" s="113"/>
      <c r="GAO2" s="113"/>
      <c r="GAP2" s="113"/>
      <c r="GAQ2" s="113"/>
      <c r="GAR2" s="113"/>
      <c r="GAS2" s="113"/>
      <c r="GAT2" s="113"/>
      <c r="GAU2" s="113"/>
      <c r="GAV2" s="113"/>
      <c r="GAW2" s="113"/>
      <c r="GAX2" s="113"/>
      <c r="GAY2" s="113"/>
      <c r="GAZ2" s="113"/>
      <c r="GBA2" s="113"/>
      <c r="GBB2" s="113"/>
      <c r="GBC2" s="113"/>
      <c r="GBD2" s="113"/>
      <c r="GBE2" s="113"/>
      <c r="GBF2" s="113"/>
      <c r="GBG2" s="113"/>
      <c r="GBH2" s="113"/>
      <c r="GBI2" s="113"/>
      <c r="GBJ2" s="113"/>
      <c r="GBK2" s="113"/>
      <c r="GBL2" s="113"/>
      <c r="GBM2" s="113"/>
      <c r="GBN2" s="113"/>
      <c r="GBO2" s="113"/>
      <c r="GBP2" s="113"/>
      <c r="GBQ2" s="113"/>
      <c r="GBR2" s="113"/>
      <c r="GBS2" s="113"/>
      <c r="GBT2" s="113"/>
      <c r="GBU2" s="113"/>
      <c r="GBV2" s="113"/>
      <c r="GBW2" s="113"/>
      <c r="GBX2" s="113"/>
      <c r="GBY2" s="113"/>
      <c r="GBZ2" s="113"/>
      <c r="GCA2" s="113"/>
      <c r="GCB2" s="113"/>
      <c r="GCC2" s="113"/>
      <c r="GCD2" s="113"/>
      <c r="GCE2" s="113"/>
      <c r="GCF2" s="113"/>
      <c r="GCG2" s="113"/>
      <c r="GCH2" s="113"/>
      <c r="GCI2" s="113"/>
      <c r="GCJ2" s="113"/>
      <c r="GCK2" s="113"/>
      <c r="GCL2" s="113"/>
      <c r="GCM2" s="113"/>
      <c r="GCN2" s="113"/>
      <c r="GCO2" s="113"/>
      <c r="GCP2" s="113"/>
      <c r="GCQ2" s="113"/>
      <c r="GCR2" s="113"/>
      <c r="GCS2" s="113"/>
      <c r="GCT2" s="113"/>
      <c r="GCU2" s="113"/>
      <c r="GCV2" s="113"/>
      <c r="GCW2" s="113"/>
      <c r="GCX2" s="113"/>
      <c r="GCY2" s="113"/>
      <c r="GCZ2" s="113"/>
      <c r="GDA2" s="113"/>
      <c r="GDB2" s="113"/>
      <c r="GDC2" s="113"/>
      <c r="GDD2" s="113"/>
      <c r="GDE2" s="113"/>
      <c r="GDF2" s="113"/>
      <c r="GDG2" s="113"/>
      <c r="GDH2" s="113"/>
      <c r="GDI2" s="113"/>
      <c r="GDJ2" s="113"/>
      <c r="GDK2" s="113"/>
      <c r="GDL2" s="113"/>
      <c r="GDM2" s="113"/>
      <c r="GDN2" s="113"/>
      <c r="GDO2" s="113"/>
      <c r="GDP2" s="113"/>
      <c r="GDQ2" s="113"/>
      <c r="GDR2" s="113"/>
      <c r="GDS2" s="113"/>
      <c r="GDT2" s="113"/>
      <c r="GDU2" s="113"/>
      <c r="GDV2" s="113"/>
      <c r="GDW2" s="113"/>
      <c r="GDX2" s="113"/>
      <c r="GDY2" s="113"/>
      <c r="GDZ2" s="113"/>
      <c r="GEA2" s="113"/>
      <c r="GEB2" s="113"/>
      <c r="GEC2" s="113"/>
      <c r="GED2" s="113"/>
      <c r="GEE2" s="113"/>
      <c r="GEF2" s="113"/>
      <c r="GEG2" s="113"/>
      <c r="GEH2" s="113"/>
      <c r="GEI2" s="113"/>
      <c r="GEJ2" s="113"/>
      <c r="GEK2" s="113"/>
      <c r="GEL2" s="113"/>
      <c r="GEM2" s="113"/>
      <c r="GEN2" s="113"/>
      <c r="GEO2" s="113"/>
      <c r="GEP2" s="113"/>
      <c r="GEQ2" s="113"/>
      <c r="GER2" s="113"/>
      <c r="GES2" s="113"/>
      <c r="GET2" s="113"/>
      <c r="GEU2" s="113"/>
      <c r="GEV2" s="113"/>
      <c r="GEW2" s="113"/>
      <c r="GEX2" s="113"/>
      <c r="GEY2" s="113"/>
      <c r="GEZ2" s="113"/>
      <c r="GFA2" s="113"/>
      <c r="GFB2" s="113"/>
      <c r="GFC2" s="113"/>
      <c r="GFD2" s="113"/>
      <c r="GFE2" s="113"/>
      <c r="GFF2" s="113"/>
      <c r="GFG2" s="113"/>
      <c r="GFH2" s="113"/>
      <c r="GFI2" s="113"/>
      <c r="GFJ2" s="113"/>
      <c r="GFK2" s="113"/>
      <c r="GFL2" s="113"/>
      <c r="GFM2" s="113"/>
      <c r="GFN2" s="113"/>
      <c r="GFO2" s="113"/>
      <c r="GFP2" s="113"/>
      <c r="GFQ2" s="113"/>
      <c r="GFR2" s="113"/>
      <c r="GFS2" s="113"/>
      <c r="GFT2" s="113"/>
      <c r="GFU2" s="113"/>
      <c r="GFV2" s="113"/>
      <c r="GFW2" s="113"/>
      <c r="GFX2" s="113"/>
      <c r="GFY2" s="113"/>
      <c r="GFZ2" s="113"/>
      <c r="GGA2" s="113"/>
      <c r="GGB2" s="113"/>
      <c r="GGC2" s="113"/>
      <c r="GGD2" s="113"/>
      <c r="GGE2" s="113"/>
      <c r="GGF2" s="113"/>
      <c r="GGG2" s="113"/>
      <c r="GGH2" s="113"/>
      <c r="GGI2" s="113"/>
      <c r="GGJ2" s="113"/>
      <c r="GGK2" s="113"/>
      <c r="GGL2" s="113"/>
      <c r="GGM2" s="113"/>
      <c r="GGN2" s="113"/>
      <c r="GGO2" s="113"/>
      <c r="GGP2" s="113"/>
      <c r="GGQ2" s="113"/>
      <c r="GGR2" s="113"/>
      <c r="GGS2" s="113"/>
      <c r="GGT2" s="113"/>
      <c r="GGU2" s="113"/>
      <c r="GGV2" s="113"/>
      <c r="GGW2" s="113"/>
      <c r="GGX2" s="113"/>
      <c r="GGY2" s="113"/>
      <c r="GGZ2" s="113"/>
      <c r="GHA2" s="113"/>
      <c r="GHB2" s="113"/>
      <c r="GHC2" s="113"/>
      <c r="GHD2" s="113"/>
      <c r="GHE2" s="113"/>
      <c r="GHF2" s="113"/>
      <c r="GHG2" s="113"/>
      <c r="GHH2" s="113"/>
      <c r="GHI2" s="113"/>
      <c r="GHJ2" s="113"/>
      <c r="GHK2" s="113"/>
      <c r="GHL2" s="113"/>
      <c r="GHM2" s="113"/>
      <c r="GHN2" s="113"/>
      <c r="GHO2" s="113"/>
      <c r="GHP2" s="113"/>
      <c r="GHQ2" s="113"/>
      <c r="GHR2" s="113"/>
      <c r="GHS2" s="113"/>
      <c r="GHT2" s="113"/>
      <c r="GHU2" s="113"/>
      <c r="GHV2" s="113"/>
      <c r="GHW2" s="113"/>
      <c r="GHX2" s="113"/>
      <c r="GHY2" s="113"/>
      <c r="GHZ2" s="113"/>
      <c r="GIA2" s="113"/>
      <c r="GIB2" s="113"/>
      <c r="GIC2" s="113"/>
      <c r="GID2" s="113"/>
      <c r="GIE2" s="113"/>
      <c r="GIF2" s="113"/>
      <c r="GIG2" s="113"/>
      <c r="GIH2" s="113"/>
      <c r="GII2" s="113"/>
      <c r="GIJ2" s="113"/>
      <c r="GIK2" s="113"/>
      <c r="GIL2" s="113"/>
      <c r="GIM2" s="113"/>
      <c r="GIN2" s="113"/>
      <c r="GIO2" s="113"/>
      <c r="GIP2" s="113"/>
      <c r="GIQ2" s="113"/>
      <c r="GIR2" s="113"/>
      <c r="GIS2" s="113"/>
      <c r="GIT2" s="113"/>
      <c r="GIU2" s="113"/>
      <c r="GIV2" s="113"/>
      <c r="GIW2" s="113"/>
      <c r="GIX2" s="113"/>
      <c r="GIY2" s="113"/>
      <c r="GIZ2" s="113"/>
      <c r="GJA2" s="113"/>
      <c r="GJB2" s="113"/>
      <c r="GJC2" s="113"/>
      <c r="GJD2" s="113"/>
      <c r="GJE2" s="113"/>
      <c r="GJF2" s="113"/>
      <c r="GJG2" s="113"/>
      <c r="GJH2" s="113"/>
      <c r="GJI2" s="113"/>
      <c r="GJJ2" s="113"/>
      <c r="GJK2" s="113"/>
      <c r="GJL2" s="113"/>
      <c r="GJM2" s="113"/>
      <c r="GJN2" s="113"/>
      <c r="GJO2" s="113"/>
      <c r="GJP2" s="113"/>
      <c r="GJQ2" s="113"/>
      <c r="GJR2" s="113"/>
      <c r="GJS2" s="113"/>
      <c r="GJT2" s="113"/>
      <c r="GJU2" s="113"/>
      <c r="GJV2" s="113"/>
      <c r="GJW2" s="113"/>
      <c r="GJX2" s="113"/>
      <c r="GJY2" s="113"/>
      <c r="GJZ2" s="113"/>
      <c r="GKA2" s="113"/>
      <c r="GKB2" s="113"/>
      <c r="GKC2" s="113"/>
      <c r="GKD2" s="113"/>
      <c r="GKE2" s="113"/>
      <c r="GKF2" s="113"/>
      <c r="GKG2" s="113"/>
      <c r="GKH2" s="113"/>
      <c r="GKI2" s="113"/>
      <c r="GKJ2" s="113"/>
      <c r="GKK2" s="113"/>
      <c r="GKL2" s="113"/>
      <c r="GKM2" s="113"/>
      <c r="GKN2" s="113"/>
      <c r="GKO2" s="113"/>
      <c r="GKP2" s="113"/>
      <c r="GKQ2" s="113"/>
      <c r="GKR2" s="113"/>
      <c r="GKS2" s="113"/>
      <c r="GKT2" s="113"/>
      <c r="GKU2" s="113"/>
      <c r="GKV2" s="113"/>
      <c r="GKW2" s="113"/>
      <c r="GKX2" s="113"/>
      <c r="GKY2" s="113"/>
      <c r="GKZ2" s="113"/>
      <c r="GLA2" s="113"/>
      <c r="GLB2" s="113"/>
      <c r="GLC2" s="113"/>
      <c r="GLD2" s="113"/>
      <c r="GLE2" s="113"/>
      <c r="GLF2" s="113"/>
      <c r="GLG2" s="113"/>
      <c r="GLH2" s="113"/>
      <c r="GLI2" s="113"/>
      <c r="GLJ2" s="113"/>
      <c r="GLK2" s="113"/>
      <c r="GLL2" s="113"/>
      <c r="GLM2" s="113"/>
      <c r="GLN2" s="113"/>
      <c r="GLO2" s="113"/>
      <c r="GLP2" s="113"/>
      <c r="GLQ2" s="113"/>
      <c r="GLR2" s="113"/>
      <c r="GLS2" s="113"/>
      <c r="GLT2" s="113"/>
      <c r="GLU2" s="113"/>
      <c r="GLV2" s="113"/>
      <c r="GLW2" s="113"/>
      <c r="GLX2" s="113"/>
      <c r="GLY2" s="113"/>
      <c r="GLZ2" s="113"/>
      <c r="GMA2" s="113"/>
      <c r="GMB2" s="113"/>
      <c r="GMC2" s="113"/>
      <c r="GMD2" s="113"/>
      <c r="GME2" s="113"/>
      <c r="GMF2" s="113"/>
      <c r="GMG2" s="113"/>
      <c r="GMH2" s="113"/>
      <c r="GMI2" s="113"/>
      <c r="GMJ2" s="113"/>
      <c r="GMK2" s="113"/>
      <c r="GML2" s="113"/>
      <c r="GMM2" s="113"/>
      <c r="GMN2" s="113"/>
      <c r="GMO2" s="113"/>
      <c r="GMP2" s="113"/>
      <c r="GMQ2" s="113"/>
      <c r="GMR2" s="113"/>
      <c r="GMS2" s="113"/>
      <c r="GMT2" s="113"/>
      <c r="GMU2" s="113"/>
      <c r="GMV2" s="113"/>
      <c r="GMW2" s="113"/>
      <c r="GMX2" s="113"/>
      <c r="GMY2" s="113"/>
      <c r="GMZ2" s="113"/>
      <c r="GNA2" s="113"/>
      <c r="GNB2" s="113"/>
      <c r="GNC2" s="113"/>
      <c r="GND2" s="113"/>
      <c r="GNE2" s="113"/>
      <c r="GNF2" s="113"/>
      <c r="GNG2" s="113"/>
      <c r="GNH2" s="113"/>
      <c r="GNI2" s="113"/>
      <c r="GNJ2" s="113"/>
      <c r="GNK2" s="113"/>
      <c r="GNL2" s="113"/>
      <c r="GNM2" s="113"/>
      <c r="GNN2" s="113"/>
      <c r="GNO2" s="113"/>
      <c r="GNP2" s="113"/>
      <c r="GNQ2" s="113"/>
      <c r="GNR2" s="113"/>
      <c r="GNS2" s="113"/>
      <c r="GNT2" s="113"/>
      <c r="GNU2" s="113"/>
      <c r="GNV2" s="113"/>
      <c r="GNW2" s="113"/>
      <c r="GNX2" s="113"/>
      <c r="GNY2" s="113"/>
      <c r="GNZ2" s="113"/>
      <c r="GOA2" s="113"/>
      <c r="GOB2" s="113"/>
      <c r="GOC2" s="113"/>
      <c r="GOD2" s="113"/>
      <c r="GOE2" s="113"/>
      <c r="GOF2" s="113"/>
      <c r="GOG2" s="113"/>
      <c r="GOH2" s="113"/>
      <c r="GOI2" s="113"/>
      <c r="GOJ2" s="113"/>
      <c r="GOK2" s="113"/>
      <c r="GOL2" s="113"/>
      <c r="GOM2" s="113"/>
      <c r="GON2" s="113"/>
      <c r="GOO2" s="113"/>
      <c r="GOP2" s="113"/>
      <c r="GOQ2" s="113"/>
      <c r="GOR2" s="113"/>
      <c r="GOS2" s="113"/>
      <c r="GOT2" s="113"/>
      <c r="GOU2" s="113"/>
      <c r="GOV2" s="113"/>
      <c r="GOW2" s="113"/>
      <c r="GOX2" s="113"/>
      <c r="GOY2" s="113"/>
      <c r="GOZ2" s="113"/>
      <c r="GPA2" s="113"/>
      <c r="GPB2" s="113"/>
      <c r="GPC2" s="113"/>
      <c r="GPD2" s="113"/>
      <c r="GPE2" s="113"/>
      <c r="GPF2" s="113"/>
      <c r="GPG2" s="113"/>
      <c r="GPH2" s="113"/>
      <c r="GPI2" s="113"/>
      <c r="GPJ2" s="113"/>
      <c r="GPK2" s="113"/>
      <c r="GPL2" s="113"/>
      <c r="GPM2" s="113"/>
      <c r="GPN2" s="113"/>
      <c r="GPO2" s="113"/>
      <c r="GPP2" s="113"/>
      <c r="GPQ2" s="113"/>
      <c r="GPR2" s="113"/>
      <c r="GPS2" s="113"/>
      <c r="GPT2" s="113"/>
      <c r="GPU2" s="113"/>
      <c r="GPV2" s="113"/>
      <c r="GPW2" s="113"/>
      <c r="GPX2" s="113"/>
      <c r="GPY2" s="113"/>
      <c r="GPZ2" s="113"/>
      <c r="GQA2" s="113"/>
      <c r="GQB2" s="113"/>
      <c r="GQC2" s="113"/>
      <c r="GQD2" s="113"/>
      <c r="GQE2" s="113"/>
      <c r="GQF2" s="113"/>
      <c r="GQG2" s="113"/>
      <c r="GQH2" s="113"/>
      <c r="GQI2" s="113"/>
      <c r="GQJ2" s="113"/>
      <c r="GQK2" s="113"/>
      <c r="GQL2" s="113"/>
      <c r="GQM2" s="113"/>
      <c r="GQN2" s="113"/>
      <c r="GQO2" s="113"/>
      <c r="GQP2" s="113"/>
      <c r="GQQ2" s="113"/>
      <c r="GQR2" s="113"/>
      <c r="GQS2" s="113"/>
      <c r="GQT2" s="113"/>
      <c r="GQU2" s="113"/>
      <c r="GQV2" s="113"/>
      <c r="GQW2" s="113"/>
      <c r="GQX2" s="113"/>
      <c r="GQY2" s="113"/>
      <c r="GQZ2" s="113"/>
      <c r="GRA2" s="113"/>
      <c r="GRB2" s="113"/>
      <c r="GRC2" s="113"/>
      <c r="GRD2" s="113"/>
      <c r="GRE2" s="113"/>
      <c r="GRF2" s="113"/>
      <c r="GRG2" s="113"/>
      <c r="GRH2" s="113"/>
      <c r="GRI2" s="113"/>
      <c r="GRJ2" s="113"/>
      <c r="GRK2" s="113"/>
      <c r="GRL2" s="113"/>
      <c r="GRM2" s="113"/>
      <c r="GRN2" s="113"/>
      <c r="GRO2" s="113"/>
      <c r="GRP2" s="113"/>
      <c r="GRQ2" s="113"/>
      <c r="GRR2" s="113"/>
      <c r="GRS2" s="113"/>
      <c r="GRT2" s="113"/>
      <c r="GRU2" s="113"/>
      <c r="GRV2" s="113"/>
      <c r="GRW2" s="113"/>
      <c r="GRX2" s="113"/>
      <c r="GRY2" s="113"/>
      <c r="GRZ2" s="113"/>
      <c r="GSA2" s="113"/>
      <c r="GSB2" s="113"/>
      <c r="GSC2" s="113"/>
      <c r="GSD2" s="113"/>
      <c r="GSE2" s="113"/>
      <c r="GSF2" s="113"/>
      <c r="GSG2" s="113"/>
      <c r="GSH2" s="113"/>
      <c r="GSI2" s="113"/>
      <c r="GSJ2" s="113"/>
      <c r="GSK2" s="113"/>
      <c r="GSL2" s="113"/>
      <c r="GSM2" s="113"/>
      <c r="GSN2" s="113"/>
      <c r="GSO2" s="113"/>
      <c r="GSP2" s="113"/>
      <c r="GSQ2" s="113"/>
      <c r="GSR2" s="113"/>
      <c r="GSS2" s="113"/>
      <c r="GST2" s="113"/>
      <c r="GSU2" s="113"/>
      <c r="GSV2" s="113"/>
      <c r="GSW2" s="113"/>
      <c r="GSX2" s="113"/>
      <c r="GSY2" s="113"/>
      <c r="GSZ2" s="113"/>
      <c r="GTA2" s="113"/>
      <c r="GTB2" s="113"/>
      <c r="GTC2" s="113"/>
      <c r="GTD2" s="113"/>
      <c r="GTE2" s="113"/>
      <c r="GTF2" s="113"/>
      <c r="GTG2" s="113"/>
      <c r="GTH2" s="113"/>
      <c r="GTI2" s="113"/>
      <c r="GTJ2" s="113"/>
      <c r="GTK2" s="113"/>
      <c r="GTL2" s="113"/>
      <c r="GTM2" s="113"/>
      <c r="GTN2" s="113"/>
      <c r="GTO2" s="113"/>
      <c r="GTP2" s="113"/>
      <c r="GTQ2" s="113"/>
      <c r="GTR2" s="113"/>
      <c r="GTS2" s="113"/>
      <c r="GTT2" s="113"/>
      <c r="GTU2" s="113"/>
      <c r="GTV2" s="113"/>
      <c r="GTW2" s="113"/>
      <c r="GTX2" s="113"/>
      <c r="GTY2" s="113"/>
      <c r="GTZ2" s="113"/>
      <c r="GUA2" s="113"/>
      <c r="GUB2" s="113"/>
      <c r="GUC2" s="113"/>
      <c r="GUD2" s="113"/>
      <c r="GUE2" s="113"/>
      <c r="GUF2" s="113"/>
      <c r="GUG2" s="113"/>
      <c r="GUH2" s="113"/>
      <c r="GUI2" s="113"/>
      <c r="GUJ2" s="113"/>
      <c r="GUK2" s="113"/>
      <c r="GUL2" s="113"/>
      <c r="GUM2" s="113"/>
      <c r="GUN2" s="113"/>
      <c r="GUO2" s="113"/>
      <c r="GUP2" s="113"/>
      <c r="GUQ2" s="113"/>
      <c r="GUR2" s="113"/>
      <c r="GUS2" s="113"/>
      <c r="GUT2" s="113"/>
      <c r="GUU2" s="113"/>
      <c r="GUV2" s="113"/>
      <c r="GUW2" s="113"/>
      <c r="GUX2" s="113"/>
      <c r="GUY2" s="113"/>
      <c r="GUZ2" s="113"/>
      <c r="GVA2" s="113"/>
      <c r="GVB2" s="113"/>
      <c r="GVC2" s="113"/>
      <c r="GVD2" s="113"/>
      <c r="GVE2" s="113"/>
      <c r="GVF2" s="113"/>
      <c r="GVG2" s="113"/>
      <c r="GVH2" s="113"/>
      <c r="GVI2" s="113"/>
      <c r="GVJ2" s="113"/>
      <c r="GVK2" s="113"/>
      <c r="GVL2" s="113"/>
      <c r="GVM2" s="113"/>
      <c r="GVN2" s="113"/>
      <c r="GVO2" s="113"/>
      <c r="GVP2" s="113"/>
      <c r="GVQ2" s="113"/>
      <c r="GVR2" s="113"/>
      <c r="GVS2" s="113"/>
      <c r="GVT2" s="113"/>
      <c r="GVU2" s="113"/>
      <c r="GVV2" s="113"/>
      <c r="GVW2" s="113"/>
      <c r="GVX2" s="113"/>
      <c r="GVY2" s="113"/>
      <c r="GVZ2" s="113"/>
      <c r="GWA2" s="113"/>
      <c r="GWB2" s="113"/>
      <c r="GWC2" s="113"/>
      <c r="GWD2" s="113"/>
      <c r="GWE2" s="113"/>
      <c r="GWF2" s="113"/>
      <c r="GWG2" s="113"/>
      <c r="GWH2" s="113"/>
      <c r="GWI2" s="113"/>
      <c r="GWJ2" s="113"/>
      <c r="GWK2" s="113"/>
      <c r="GWL2" s="113"/>
      <c r="GWM2" s="113"/>
      <c r="GWN2" s="113"/>
      <c r="GWO2" s="113"/>
      <c r="GWP2" s="113"/>
      <c r="GWQ2" s="113"/>
      <c r="GWR2" s="113"/>
      <c r="GWS2" s="113"/>
      <c r="GWT2" s="113"/>
      <c r="GWU2" s="113"/>
      <c r="GWV2" s="113"/>
      <c r="GWW2" s="113"/>
      <c r="GWX2" s="113"/>
      <c r="GWY2" s="113"/>
      <c r="GWZ2" s="113"/>
      <c r="GXA2" s="113"/>
      <c r="GXB2" s="113"/>
      <c r="GXC2" s="113"/>
      <c r="GXD2" s="113"/>
      <c r="GXE2" s="113"/>
      <c r="GXF2" s="113"/>
      <c r="GXG2" s="113"/>
      <c r="GXH2" s="113"/>
      <c r="GXI2" s="113"/>
      <c r="GXJ2" s="113"/>
      <c r="GXK2" s="113"/>
      <c r="GXL2" s="113"/>
      <c r="GXM2" s="113"/>
      <c r="GXN2" s="113"/>
      <c r="GXO2" s="113"/>
      <c r="GXP2" s="113"/>
      <c r="GXQ2" s="113"/>
      <c r="GXR2" s="113"/>
      <c r="GXS2" s="113"/>
      <c r="GXT2" s="113"/>
      <c r="GXU2" s="113"/>
      <c r="GXV2" s="113"/>
      <c r="GXW2" s="113"/>
      <c r="GXX2" s="113"/>
      <c r="GXY2" s="113"/>
      <c r="GXZ2" s="113"/>
      <c r="GYA2" s="113"/>
      <c r="GYB2" s="113"/>
      <c r="GYC2" s="113"/>
      <c r="GYD2" s="113"/>
      <c r="GYE2" s="113"/>
      <c r="GYF2" s="113"/>
      <c r="GYG2" s="113"/>
      <c r="GYH2" s="113"/>
      <c r="GYI2" s="113"/>
      <c r="GYJ2" s="113"/>
      <c r="GYK2" s="113"/>
      <c r="GYL2" s="113"/>
      <c r="GYM2" s="113"/>
      <c r="GYN2" s="113"/>
      <c r="GYO2" s="113"/>
      <c r="GYP2" s="113"/>
      <c r="GYQ2" s="113"/>
      <c r="GYR2" s="113"/>
      <c r="GYS2" s="113"/>
      <c r="GYT2" s="113"/>
      <c r="GYU2" s="113"/>
      <c r="GYV2" s="113"/>
      <c r="GYW2" s="113"/>
      <c r="GYX2" s="113"/>
      <c r="GYY2" s="113"/>
      <c r="GYZ2" s="113"/>
      <c r="GZA2" s="113"/>
      <c r="GZB2" s="113"/>
      <c r="GZC2" s="113"/>
      <c r="GZD2" s="113"/>
      <c r="GZE2" s="113"/>
      <c r="GZF2" s="113"/>
      <c r="GZG2" s="113"/>
      <c r="GZH2" s="113"/>
      <c r="GZI2" s="113"/>
      <c r="GZJ2" s="113"/>
      <c r="GZK2" s="113"/>
      <c r="GZL2" s="113"/>
      <c r="GZM2" s="113"/>
      <c r="GZN2" s="113"/>
      <c r="GZO2" s="113"/>
      <c r="GZP2" s="113"/>
      <c r="GZQ2" s="113"/>
      <c r="GZR2" s="113"/>
      <c r="GZS2" s="113"/>
      <c r="GZT2" s="113"/>
      <c r="GZU2" s="113"/>
      <c r="GZV2" s="113"/>
      <c r="GZW2" s="113"/>
      <c r="GZX2" s="113"/>
      <c r="GZY2" s="113"/>
      <c r="GZZ2" s="113"/>
      <c r="HAA2" s="113"/>
      <c r="HAB2" s="113"/>
      <c r="HAC2" s="113"/>
      <c r="HAD2" s="113"/>
      <c r="HAE2" s="113"/>
      <c r="HAF2" s="113"/>
      <c r="HAG2" s="113"/>
      <c r="HAH2" s="113"/>
      <c r="HAI2" s="113"/>
      <c r="HAJ2" s="113"/>
      <c r="HAK2" s="113"/>
      <c r="HAL2" s="113"/>
      <c r="HAM2" s="113"/>
      <c r="HAN2" s="113"/>
      <c r="HAO2" s="113"/>
      <c r="HAP2" s="113"/>
      <c r="HAQ2" s="113"/>
      <c r="HAR2" s="113"/>
      <c r="HAS2" s="113"/>
      <c r="HAT2" s="113"/>
      <c r="HAU2" s="113"/>
      <c r="HAV2" s="113"/>
      <c r="HAW2" s="113"/>
      <c r="HAX2" s="113"/>
      <c r="HAY2" s="113"/>
      <c r="HAZ2" s="113"/>
      <c r="HBA2" s="113"/>
      <c r="HBB2" s="113"/>
      <c r="HBC2" s="113"/>
      <c r="HBD2" s="113"/>
      <c r="HBE2" s="113"/>
      <c r="HBF2" s="113"/>
      <c r="HBG2" s="113"/>
      <c r="HBH2" s="113"/>
      <c r="HBI2" s="113"/>
      <c r="HBJ2" s="113"/>
      <c r="HBK2" s="113"/>
      <c r="HBL2" s="113"/>
      <c r="HBM2" s="113"/>
      <c r="HBN2" s="113"/>
      <c r="HBO2" s="113"/>
      <c r="HBP2" s="113"/>
      <c r="HBQ2" s="113"/>
      <c r="HBR2" s="113"/>
      <c r="HBS2" s="113"/>
      <c r="HBT2" s="113"/>
      <c r="HBU2" s="113"/>
      <c r="HBV2" s="113"/>
      <c r="HBW2" s="113"/>
      <c r="HBX2" s="113"/>
      <c r="HBY2" s="113"/>
      <c r="HBZ2" s="113"/>
      <c r="HCA2" s="113"/>
      <c r="HCB2" s="113"/>
      <c r="HCC2" s="113"/>
      <c r="HCD2" s="113"/>
      <c r="HCE2" s="113"/>
      <c r="HCF2" s="113"/>
      <c r="HCG2" s="113"/>
      <c r="HCH2" s="113"/>
      <c r="HCI2" s="113"/>
      <c r="HCJ2" s="113"/>
      <c r="HCK2" s="113"/>
      <c r="HCL2" s="113"/>
      <c r="HCM2" s="113"/>
      <c r="HCN2" s="113"/>
      <c r="HCO2" s="113"/>
      <c r="HCP2" s="113"/>
      <c r="HCQ2" s="113"/>
      <c r="HCR2" s="113"/>
      <c r="HCS2" s="113"/>
      <c r="HCT2" s="113"/>
      <c r="HCU2" s="113"/>
      <c r="HCV2" s="113"/>
      <c r="HCW2" s="113"/>
      <c r="HCX2" s="113"/>
      <c r="HCY2" s="113"/>
      <c r="HCZ2" s="113"/>
      <c r="HDA2" s="113"/>
      <c r="HDB2" s="113"/>
      <c r="HDC2" s="113"/>
      <c r="HDD2" s="113"/>
      <c r="HDE2" s="113"/>
      <c r="HDF2" s="113"/>
      <c r="HDG2" s="113"/>
      <c r="HDH2" s="113"/>
      <c r="HDI2" s="113"/>
      <c r="HDJ2" s="113"/>
      <c r="HDK2" s="113"/>
      <c r="HDL2" s="113"/>
      <c r="HDM2" s="113"/>
      <c r="HDN2" s="113"/>
      <c r="HDO2" s="113"/>
      <c r="HDP2" s="113"/>
      <c r="HDQ2" s="113"/>
      <c r="HDR2" s="113"/>
      <c r="HDS2" s="113"/>
      <c r="HDT2" s="113"/>
      <c r="HDU2" s="113"/>
      <c r="HDV2" s="113"/>
      <c r="HDW2" s="113"/>
      <c r="HDX2" s="113"/>
      <c r="HDY2" s="113"/>
      <c r="HDZ2" s="113"/>
      <c r="HEA2" s="113"/>
      <c r="HEB2" s="113"/>
      <c r="HEC2" s="113"/>
      <c r="HED2" s="113"/>
      <c r="HEE2" s="113"/>
      <c r="HEF2" s="113"/>
      <c r="HEG2" s="113"/>
      <c r="HEH2" s="113"/>
      <c r="HEI2" s="113"/>
      <c r="HEJ2" s="113"/>
      <c r="HEK2" s="113"/>
      <c r="HEL2" s="113"/>
      <c r="HEM2" s="113"/>
      <c r="HEN2" s="113"/>
      <c r="HEO2" s="113"/>
      <c r="HEP2" s="113"/>
      <c r="HEQ2" s="113"/>
      <c r="HER2" s="113"/>
      <c r="HES2" s="113"/>
      <c r="HET2" s="113"/>
      <c r="HEU2" s="113"/>
      <c r="HEV2" s="113"/>
      <c r="HEW2" s="113"/>
      <c r="HEX2" s="113"/>
      <c r="HEY2" s="113"/>
      <c r="HEZ2" s="113"/>
      <c r="HFA2" s="113"/>
      <c r="HFB2" s="113"/>
      <c r="HFC2" s="113"/>
      <c r="HFD2" s="113"/>
      <c r="HFE2" s="113"/>
      <c r="HFF2" s="113"/>
      <c r="HFG2" s="113"/>
      <c r="HFH2" s="113"/>
      <c r="HFI2" s="113"/>
      <c r="HFJ2" s="113"/>
      <c r="HFK2" s="113"/>
      <c r="HFL2" s="113"/>
      <c r="HFM2" s="113"/>
      <c r="HFN2" s="113"/>
      <c r="HFO2" s="113"/>
      <c r="HFP2" s="113"/>
      <c r="HFQ2" s="113"/>
      <c r="HFR2" s="113"/>
      <c r="HFS2" s="113"/>
      <c r="HFT2" s="113"/>
      <c r="HFU2" s="113"/>
      <c r="HFV2" s="113"/>
      <c r="HFW2" s="113"/>
      <c r="HFX2" s="113"/>
      <c r="HFY2" s="113"/>
      <c r="HFZ2" s="113"/>
      <c r="HGA2" s="113"/>
      <c r="HGB2" s="113"/>
      <c r="HGC2" s="113"/>
      <c r="HGD2" s="113"/>
      <c r="HGE2" s="113"/>
      <c r="HGF2" s="113"/>
      <c r="HGG2" s="113"/>
      <c r="HGH2" s="113"/>
      <c r="HGI2" s="113"/>
      <c r="HGJ2" s="113"/>
      <c r="HGK2" s="113"/>
      <c r="HGL2" s="113"/>
      <c r="HGM2" s="113"/>
      <c r="HGN2" s="113"/>
      <c r="HGO2" s="113"/>
      <c r="HGP2" s="113"/>
      <c r="HGQ2" s="113"/>
      <c r="HGR2" s="113"/>
      <c r="HGS2" s="113"/>
      <c r="HGT2" s="113"/>
      <c r="HGU2" s="113"/>
      <c r="HGV2" s="113"/>
      <c r="HGW2" s="113"/>
      <c r="HGX2" s="113"/>
      <c r="HGY2" s="113"/>
      <c r="HGZ2" s="113"/>
      <c r="HHA2" s="113"/>
      <c r="HHB2" s="113"/>
      <c r="HHC2" s="113"/>
      <c r="HHD2" s="113"/>
      <c r="HHE2" s="113"/>
      <c r="HHF2" s="113"/>
      <c r="HHG2" s="113"/>
      <c r="HHH2" s="113"/>
      <c r="HHI2" s="113"/>
      <c r="HHJ2" s="113"/>
      <c r="HHK2" s="113"/>
      <c r="HHL2" s="113"/>
      <c r="HHM2" s="113"/>
      <c r="HHN2" s="113"/>
      <c r="HHO2" s="113"/>
      <c r="HHP2" s="113"/>
      <c r="HHQ2" s="113"/>
      <c r="HHR2" s="113"/>
      <c r="HHS2" s="113"/>
      <c r="HHT2" s="113"/>
      <c r="HHU2" s="113"/>
      <c r="HHV2" s="113"/>
      <c r="HHW2" s="113"/>
      <c r="HHX2" s="113"/>
      <c r="HHY2" s="113"/>
      <c r="HHZ2" s="113"/>
      <c r="HIA2" s="113"/>
      <c r="HIB2" s="113"/>
      <c r="HIC2" s="113"/>
      <c r="HID2" s="113"/>
      <c r="HIE2" s="113"/>
      <c r="HIF2" s="113"/>
      <c r="HIG2" s="113"/>
      <c r="HIH2" s="113"/>
      <c r="HII2" s="113"/>
      <c r="HIJ2" s="113"/>
      <c r="HIK2" s="113"/>
      <c r="HIL2" s="113"/>
      <c r="HIM2" s="113"/>
      <c r="HIN2" s="113"/>
      <c r="HIO2" s="113"/>
      <c r="HIP2" s="113"/>
      <c r="HIQ2" s="113"/>
      <c r="HIR2" s="113"/>
      <c r="HIS2" s="113"/>
      <c r="HIT2" s="113"/>
      <c r="HIU2" s="113"/>
      <c r="HIV2" s="113"/>
      <c r="HIW2" s="113"/>
      <c r="HIX2" s="113"/>
      <c r="HIY2" s="113"/>
      <c r="HIZ2" s="113"/>
      <c r="HJA2" s="113"/>
      <c r="HJB2" s="113"/>
      <c r="HJC2" s="113"/>
      <c r="HJD2" s="113"/>
      <c r="HJE2" s="113"/>
      <c r="HJF2" s="113"/>
      <c r="HJG2" s="113"/>
      <c r="HJH2" s="113"/>
      <c r="HJI2" s="113"/>
      <c r="HJJ2" s="113"/>
      <c r="HJK2" s="113"/>
      <c r="HJL2" s="113"/>
      <c r="HJM2" s="113"/>
      <c r="HJN2" s="113"/>
      <c r="HJO2" s="113"/>
      <c r="HJP2" s="113"/>
      <c r="HJQ2" s="113"/>
      <c r="HJR2" s="113"/>
      <c r="HJS2" s="113"/>
      <c r="HJT2" s="113"/>
      <c r="HJU2" s="113"/>
      <c r="HJV2" s="113"/>
      <c r="HJW2" s="113"/>
      <c r="HJX2" s="113"/>
      <c r="HJY2" s="113"/>
      <c r="HJZ2" s="113"/>
      <c r="HKA2" s="113"/>
      <c r="HKB2" s="113"/>
      <c r="HKC2" s="113"/>
      <c r="HKD2" s="113"/>
      <c r="HKE2" s="113"/>
      <c r="HKF2" s="113"/>
      <c r="HKG2" s="113"/>
      <c r="HKH2" s="113"/>
      <c r="HKI2" s="113"/>
      <c r="HKJ2" s="113"/>
      <c r="HKK2" s="113"/>
      <c r="HKL2" s="113"/>
      <c r="HKM2" s="113"/>
      <c r="HKN2" s="113"/>
      <c r="HKO2" s="113"/>
      <c r="HKP2" s="113"/>
      <c r="HKQ2" s="113"/>
      <c r="HKR2" s="113"/>
      <c r="HKS2" s="113"/>
      <c r="HKT2" s="113"/>
      <c r="HKU2" s="113"/>
      <c r="HKV2" s="113"/>
      <c r="HKW2" s="113"/>
      <c r="HKX2" s="113"/>
      <c r="HKY2" s="113"/>
      <c r="HKZ2" s="113"/>
      <c r="HLA2" s="113"/>
      <c r="HLB2" s="113"/>
      <c r="HLC2" s="113"/>
      <c r="HLD2" s="113"/>
      <c r="HLE2" s="113"/>
      <c r="HLF2" s="113"/>
      <c r="HLG2" s="113"/>
      <c r="HLH2" s="113"/>
      <c r="HLI2" s="113"/>
      <c r="HLJ2" s="113"/>
      <c r="HLK2" s="113"/>
      <c r="HLL2" s="113"/>
      <c r="HLM2" s="113"/>
      <c r="HLN2" s="113"/>
      <c r="HLO2" s="113"/>
      <c r="HLP2" s="113"/>
      <c r="HLQ2" s="113"/>
      <c r="HLR2" s="113"/>
      <c r="HLS2" s="113"/>
      <c r="HLT2" s="113"/>
      <c r="HLU2" s="113"/>
      <c r="HLV2" s="113"/>
      <c r="HLW2" s="113"/>
      <c r="HLX2" s="113"/>
      <c r="HLY2" s="113"/>
      <c r="HLZ2" s="113"/>
      <c r="HMA2" s="113"/>
      <c r="HMB2" s="113"/>
      <c r="HMC2" s="113"/>
      <c r="HMD2" s="113"/>
      <c r="HME2" s="113"/>
      <c r="HMF2" s="113"/>
      <c r="HMG2" s="113"/>
      <c r="HMH2" s="113"/>
      <c r="HMI2" s="113"/>
      <c r="HMJ2" s="113"/>
      <c r="HMK2" s="113"/>
      <c r="HML2" s="113"/>
      <c r="HMM2" s="113"/>
      <c r="HMN2" s="113"/>
      <c r="HMO2" s="113"/>
      <c r="HMP2" s="113"/>
      <c r="HMQ2" s="113"/>
      <c r="HMR2" s="113"/>
      <c r="HMS2" s="113"/>
      <c r="HMT2" s="113"/>
      <c r="HMU2" s="113"/>
      <c r="HMV2" s="113"/>
      <c r="HMW2" s="113"/>
      <c r="HMX2" s="113"/>
      <c r="HMY2" s="113"/>
      <c r="HMZ2" s="113"/>
      <c r="HNA2" s="113"/>
      <c r="HNB2" s="113"/>
      <c r="HNC2" s="113"/>
      <c r="HND2" s="113"/>
      <c r="HNE2" s="113"/>
      <c r="HNF2" s="113"/>
      <c r="HNG2" s="113"/>
      <c r="HNH2" s="113"/>
      <c r="HNI2" s="113"/>
      <c r="HNJ2" s="113"/>
      <c r="HNK2" s="113"/>
      <c r="HNL2" s="113"/>
      <c r="HNM2" s="113"/>
      <c r="HNN2" s="113"/>
      <c r="HNO2" s="113"/>
      <c r="HNP2" s="113"/>
      <c r="HNQ2" s="113"/>
      <c r="HNR2" s="113"/>
      <c r="HNS2" s="113"/>
      <c r="HNT2" s="113"/>
      <c r="HNU2" s="113"/>
      <c r="HNV2" s="113"/>
      <c r="HNW2" s="113"/>
      <c r="HNX2" s="113"/>
      <c r="HNY2" s="113"/>
      <c r="HNZ2" s="113"/>
      <c r="HOA2" s="113"/>
      <c r="HOB2" s="113"/>
      <c r="HOC2" s="113"/>
      <c r="HOD2" s="113"/>
      <c r="HOE2" s="113"/>
      <c r="HOF2" s="113"/>
      <c r="HOG2" s="113"/>
      <c r="HOH2" s="113"/>
      <c r="HOI2" s="113"/>
      <c r="HOJ2" s="113"/>
      <c r="HOK2" s="113"/>
      <c r="HOL2" s="113"/>
      <c r="HOM2" s="113"/>
      <c r="HON2" s="113"/>
      <c r="HOO2" s="113"/>
      <c r="HOP2" s="113"/>
      <c r="HOQ2" s="113"/>
      <c r="HOR2" s="113"/>
      <c r="HOS2" s="113"/>
      <c r="HOT2" s="113"/>
      <c r="HOU2" s="113"/>
      <c r="HOV2" s="113"/>
      <c r="HOW2" s="113"/>
      <c r="HOX2" s="113"/>
      <c r="HOY2" s="113"/>
      <c r="HOZ2" s="113"/>
      <c r="HPA2" s="113"/>
      <c r="HPB2" s="113"/>
      <c r="HPC2" s="113"/>
      <c r="HPD2" s="113"/>
      <c r="HPE2" s="113"/>
      <c r="HPF2" s="113"/>
      <c r="HPG2" s="113"/>
      <c r="HPH2" s="113"/>
      <c r="HPI2" s="113"/>
      <c r="HPJ2" s="113"/>
      <c r="HPK2" s="113"/>
      <c r="HPL2" s="113"/>
      <c r="HPM2" s="113"/>
      <c r="HPN2" s="113"/>
      <c r="HPO2" s="113"/>
      <c r="HPP2" s="113"/>
      <c r="HPQ2" s="113"/>
      <c r="HPR2" s="113"/>
      <c r="HPS2" s="113"/>
      <c r="HPT2" s="113"/>
      <c r="HPU2" s="113"/>
      <c r="HPV2" s="113"/>
      <c r="HPW2" s="113"/>
      <c r="HPX2" s="113"/>
      <c r="HPY2" s="113"/>
      <c r="HPZ2" s="113"/>
      <c r="HQA2" s="113"/>
      <c r="HQB2" s="113"/>
      <c r="HQC2" s="113"/>
      <c r="HQD2" s="113"/>
      <c r="HQE2" s="113"/>
      <c r="HQF2" s="113"/>
      <c r="HQG2" s="113"/>
      <c r="HQH2" s="113"/>
      <c r="HQI2" s="113"/>
      <c r="HQJ2" s="113"/>
      <c r="HQK2" s="113"/>
      <c r="HQL2" s="113"/>
      <c r="HQM2" s="113"/>
      <c r="HQN2" s="113"/>
      <c r="HQO2" s="113"/>
      <c r="HQP2" s="113"/>
      <c r="HQQ2" s="113"/>
      <c r="HQR2" s="113"/>
      <c r="HQS2" s="113"/>
      <c r="HQT2" s="113"/>
      <c r="HQU2" s="113"/>
      <c r="HQV2" s="113"/>
      <c r="HQW2" s="113"/>
      <c r="HQX2" s="113"/>
      <c r="HQY2" s="113"/>
      <c r="HQZ2" s="113"/>
      <c r="HRA2" s="113"/>
      <c r="HRB2" s="113"/>
      <c r="HRC2" s="113"/>
      <c r="HRD2" s="113"/>
      <c r="HRE2" s="113"/>
      <c r="HRF2" s="113"/>
      <c r="HRG2" s="113"/>
      <c r="HRH2" s="113"/>
      <c r="HRI2" s="113"/>
      <c r="HRJ2" s="113"/>
      <c r="HRK2" s="113"/>
      <c r="HRL2" s="113"/>
      <c r="HRM2" s="113"/>
      <c r="HRN2" s="113"/>
      <c r="HRO2" s="113"/>
      <c r="HRP2" s="113"/>
      <c r="HRQ2" s="113"/>
      <c r="HRR2" s="113"/>
      <c r="HRS2" s="113"/>
      <c r="HRT2" s="113"/>
      <c r="HRU2" s="113"/>
      <c r="HRV2" s="113"/>
      <c r="HRW2" s="113"/>
      <c r="HRX2" s="113"/>
      <c r="HRY2" s="113"/>
      <c r="HRZ2" s="113"/>
      <c r="HSA2" s="113"/>
      <c r="HSB2" s="113"/>
      <c r="HSC2" s="113"/>
      <c r="HSD2" s="113"/>
      <c r="HSE2" s="113"/>
      <c r="HSF2" s="113"/>
      <c r="HSG2" s="113"/>
      <c r="HSH2" s="113"/>
      <c r="HSI2" s="113"/>
      <c r="HSJ2" s="113"/>
      <c r="HSK2" s="113"/>
      <c r="HSL2" s="113"/>
      <c r="HSM2" s="113"/>
      <c r="HSN2" s="113"/>
      <c r="HSO2" s="113"/>
      <c r="HSP2" s="113"/>
      <c r="HSQ2" s="113"/>
      <c r="HSR2" s="113"/>
      <c r="HSS2" s="113"/>
      <c r="HST2" s="113"/>
      <c r="HSU2" s="113"/>
      <c r="HSV2" s="113"/>
      <c r="HSW2" s="113"/>
      <c r="HSX2" s="113"/>
      <c r="HSY2" s="113"/>
      <c r="HSZ2" s="113"/>
      <c r="HTA2" s="113"/>
      <c r="HTB2" s="113"/>
      <c r="HTC2" s="113"/>
      <c r="HTD2" s="113"/>
      <c r="HTE2" s="113"/>
      <c r="HTF2" s="113"/>
      <c r="HTG2" s="113"/>
      <c r="HTH2" s="113"/>
      <c r="HTI2" s="113"/>
      <c r="HTJ2" s="113"/>
      <c r="HTK2" s="113"/>
      <c r="HTL2" s="113"/>
      <c r="HTM2" s="113"/>
      <c r="HTN2" s="113"/>
      <c r="HTO2" s="113"/>
      <c r="HTP2" s="113"/>
      <c r="HTQ2" s="113"/>
      <c r="HTR2" s="113"/>
      <c r="HTS2" s="113"/>
      <c r="HTT2" s="113"/>
      <c r="HTU2" s="113"/>
      <c r="HTV2" s="113"/>
      <c r="HTW2" s="113"/>
      <c r="HTX2" s="113"/>
      <c r="HTY2" s="113"/>
      <c r="HTZ2" s="113"/>
      <c r="HUA2" s="113"/>
      <c r="HUB2" s="113"/>
      <c r="HUC2" s="113"/>
      <c r="HUD2" s="113"/>
      <c r="HUE2" s="113"/>
      <c r="HUF2" s="113"/>
      <c r="HUG2" s="113"/>
      <c r="HUH2" s="113"/>
      <c r="HUI2" s="113"/>
      <c r="HUJ2" s="113"/>
      <c r="HUK2" s="113"/>
      <c r="HUL2" s="113"/>
      <c r="HUM2" s="113"/>
      <c r="HUN2" s="113"/>
      <c r="HUO2" s="113"/>
      <c r="HUP2" s="113"/>
      <c r="HUQ2" s="113"/>
      <c r="HUR2" s="113"/>
      <c r="HUS2" s="113"/>
      <c r="HUT2" s="113"/>
      <c r="HUU2" s="113"/>
      <c r="HUV2" s="113"/>
      <c r="HUW2" s="113"/>
      <c r="HUX2" s="113"/>
      <c r="HUY2" s="113"/>
      <c r="HUZ2" s="113"/>
      <c r="HVA2" s="113"/>
      <c r="HVB2" s="113"/>
      <c r="HVC2" s="113"/>
      <c r="HVD2" s="113"/>
      <c r="HVE2" s="113"/>
      <c r="HVF2" s="113"/>
      <c r="HVG2" s="113"/>
      <c r="HVH2" s="113"/>
      <c r="HVI2" s="113"/>
      <c r="HVJ2" s="113"/>
      <c r="HVK2" s="113"/>
      <c r="HVL2" s="113"/>
      <c r="HVM2" s="113"/>
      <c r="HVN2" s="113"/>
      <c r="HVO2" s="113"/>
      <c r="HVP2" s="113"/>
      <c r="HVQ2" s="113"/>
      <c r="HVR2" s="113"/>
      <c r="HVS2" s="113"/>
      <c r="HVT2" s="113"/>
      <c r="HVU2" s="113"/>
      <c r="HVV2" s="113"/>
      <c r="HVW2" s="113"/>
      <c r="HVX2" s="113"/>
      <c r="HVY2" s="113"/>
      <c r="HVZ2" s="113"/>
      <c r="HWA2" s="113"/>
      <c r="HWB2" s="113"/>
      <c r="HWC2" s="113"/>
      <c r="HWD2" s="113"/>
      <c r="HWE2" s="113"/>
      <c r="HWF2" s="113"/>
      <c r="HWG2" s="113"/>
      <c r="HWH2" s="113"/>
      <c r="HWI2" s="113"/>
      <c r="HWJ2" s="113"/>
      <c r="HWK2" s="113"/>
      <c r="HWL2" s="113"/>
      <c r="HWM2" s="113"/>
      <c r="HWN2" s="113"/>
      <c r="HWO2" s="113"/>
      <c r="HWP2" s="113"/>
      <c r="HWQ2" s="113"/>
      <c r="HWR2" s="113"/>
      <c r="HWS2" s="113"/>
      <c r="HWT2" s="113"/>
      <c r="HWU2" s="113"/>
      <c r="HWV2" s="113"/>
      <c r="HWW2" s="113"/>
      <c r="HWX2" s="113"/>
      <c r="HWY2" s="113"/>
      <c r="HWZ2" s="113"/>
      <c r="HXA2" s="113"/>
      <c r="HXB2" s="113"/>
      <c r="HXC2" s="113"/>
      <c r="HXD2" s="113"/>
      <c r="HXE2" s="113"/>
      <c r="HXF2" s="113"/>
      <c r="HXG2" s="113"/>
      <c r="HXH2" s="113"/>
      <c r="HXI2" s="113"/>
      <c r="HXJ2" s="113"/>
      <c r="HXK2" s="113"/>
      <c r="HXL2" s="113"/>
      <c r="HXM2" s="113"/>
      <c r="HXN2" s="113"/>
      <c r="HXO2" s="113"/>
      <c r="HXP2" s="113"/>
      <c r="HXQ2" s="113"/>
      <c r="HXR2" s="113"/>
      <c r="HXS2" s="113"/>
      <c r="HXT2" s="113"/>
      <c r="HXU2" s="113"/>
      <c r="HXV2" s="113"/>
      <c r="HXW2" s="113"/>
      <c r="HXX2" s="113"/>
      <c r="HXY2" s="113"/>
      <c r="HXZ2" s="113"/>
      <c r="HYA2" s="113"/>
      <c r="HYB2" s="113"/>
      <c r="HYC2" s="113"/>
      <c r="HYD2" s="113"/>
      <c r="HYE2" s="113"/>
      <c r="HYF2" s="113"/>
      <c r="HYG2" s="113"/>
      <c r="HYH2" s="113"/>
      <c r="HYI2" s="113"/>
      <c r="HYJ2" s="113"/>
      <c r="HYK2" s="113"/>
      <c r="HYL2" s="113"/>
      <c r="HYM2" s="113"/>
      <c r="HYN2" s="113"/>
      <c r="HYO2" s="113"/>
      <c r="HYP2" s="113"/>
      <c r="HYQ2" s="113"/>
      <c r="HYR2" s="113"/>
      <c r="HYS2" s="113"/>
      <c r="HYT2" s="113"/>
      <c r="HYU2" s="113"/>
      <c r="HYV2" s="113"/>
      <c r="HYW2" s="113"/>
      <c r="HYX2" s="113"/>
      <c r="HYY2" s="113"/>
      <c r="HYZ2" s="113"/>
      <c r="HZA2" s="113"/>
      <c r="HZB2" s="113"/>
      <c r="HZC2" s="113"/>
      <c r="HZD2" s="113"/>
      <c r="HZE2" s="113"/>
      <c r="HZF2" s="113"/>
      <c r="HZG2" s="113"/>
      <c r="HZH2" s="113"/>
      <c r="HZI2" s="113"/>
      <c r="HZJ2" s="113"/>
      <c r="HZK2" s="113"/>
      <c r="HZL2" s="113"/>
      <c r="HZM2" s="113"/>
      <c r="HZN2" s="113"/>
      <c r="HZO2" s="113"/>
      <c r="HZP2" s="113"/>
      <c r="HZQ2" s="113"/>
      <c r="HZR2" s="113"/>
      <c r="HZS2" s="113"/>
      <c r="HZT2" s="113"/>
      <c r="HZU2" s="113"/>
      <c r="HZV2" s="113"/>
      <c r="HZW2" s="113"/>
      <c r="HZX2" s="113"/>
      <c r="HZY2" s="113"/>
      <c r="HZZ2" s="113"/>
      <c r="IAA2" s="113"/>
      <c r="IAB2" s="113"/>
      <c r="IAC2" s="113"/>
      <c r="IAD2" s="113"/>
      <c r="IAE2" s="113"/>
      <c r="IAF2" s="113"/>
      <c r="IAG2" s="113"/>
      <c r="IAH2" s="113"/>
      <c r="IAI2" s="113"/>
      <c r="IAJ2" s="113"/>
      <c r="IAK2" s="113"/>
      <c r="IAL2" s="113"/>
      <c r="IAM2" s="113"/>
      <c r="IAN2" s="113"/>
      <c r="IAO2" s="113"/>
      <c r="IAP2" s="113"/>
      <c r="IAQ2" s="113"/>
      <c r="IAR2" s="113"/>
      <c r="IAS2" s="113"/>
      <c r="IAT2" s="113"/>
      <c r="IAU2" s="113"/>
      <c r="IAV2" s="113"/>
      <c r="IAW2" s="113"/>
      <c r="IAX2" s="113"/>
      <c r="IAY2" s="113"/>
      <c r="IAZ2" s="113"/>
      <c r="IBA2" s="113"/>
      <c r="IBB2" s="113"/>
      <c r="IBC2" s="113"/>
      <c r="IBD2" s="113"/>
      <c r="IBE2" s="113"/>
      <c r="IBF2" s="113"/>
      <c r="IBG2" s="113"/>
      <c r="IBH2" s="113"/>
      <c r="IBI2" s="113"/>
      <c r="IBJ2" s="113"/>
      <c r="IBK2" s="113"/>
      <c r="IBL2" s="113"/>
      <c r="IBM2" s="113"/>
      <c r="IBN2" s="113"/>
      <c r="IBO2" s="113"/>
      <c r="IBP2" s="113"/>
      <c r="IBQ2" s="113"/>
      <c r="IBR2" s="113"/>
      <c r="IBS2" s="113"/>
      <c r="IBT2" s="113"/>
      <c r="IBU2" s="113"/>
      <c r="IBV2" s="113"/>
      <c r="IBW2" s="113"/>
      <c r="IBX2" s="113"/>
      <c r="IBY2" s="113"/>
      <c r="IBZ2" s="113"/>
      <c r="ICA2" s="113"/>
      <c r="ICB2" s="113"/>
      <c r="ICC2" s="113"/>
      <c r="ICD2" s="113"/>
      <c r="ICE2" s="113"/>
      <c r="ICF2" s="113"/>
      <c r="ICG2" s="113"/>
      <c r="ICH2" s="113"/>
      <c r="ICI2" s="113"/>
      <c r="ICJ2" s="113"/>
      <c r="ICK2" s="113"/>
      <c r="ICL2" s="113"/>
      <c r="ICM2" s="113"/>
      <c r="ICN2" s="113"/>
      <c r="ICO2" s="113"/>
      <c r="ICP2" s="113"/>
      <c r="ICQ2" s="113"/>
      <c r="ICR2" s="113"/>
      <c r="ICS2" s="113"/>
      <c r="ICT2" s="113"/>
      <c r="ICU2" s="113"/>
      <c r="ICV2" s="113"/>
      <c r="ICW2" s="113"/>
      <c r="ICX2" s="113"/>
      <c r="ICY2" s="113"/>
      <c r="ICZ2" s="113"/>
      <c r="IDA2" s="113"/>
      <c r="IDB2" s="113"/>
      <c r="IDC2" s="113"/>
      <c r="IDD2" s="113"/>
      <c r="IDE2" s="113"/>
      <c r="IDF2" s="113"/>
      <c r="IDG2" s="113"/>
      <c r="IDH2" s="113"/>
      <c r="IDI2" s="113"/>
      <c r="IDJ2" s="113"/>
      <c r="IDK2" s="113"/>
      <c r="IDL2" s="113"/>
      <c r="IDM2" s="113"/>
      <c r="IDN2" s="113"/>
      <c r="IDO2" s="113"/>
      <c r="IDP2" s="113"/>
      <c r="IDQ2" s="113"/>
      <c r="IDR2" s="113"/>
      <c r="IDS2" s="113"/>
      <c r="IDT2" s="113"/>
      <c r="IDU2" s="113"/>
      <c r="IDV2" s="113"/>
      <c r="IDW2" s="113"/>
      <c r="IDX2" s="113"/>
      <c r="IDY2" s="113"/>
      <c r="IDZ2" s="113"/>
      <c r="IEA2" s="113"/>
      <c r="IEB2" s="113"/>
      <c r="IEC2" s="113"/>
      <c r="IED2" s="113"/>
      <c r="IEE2" s="113"/>
      <c r="IEF2" s="113"/>
      <c r="IEG2" s="113"/>
      <c r="IEH2" s="113"/>
      <c r="IEI2" s="113"/>
      <c r="IEJ2" s="113"/>
      <c r="IEK2" s="113"/>
      <c r="IEL2" s="113"/>
      <c r="IEM2" s="113"/>
      <c r="IEN2" s="113"/>
      <c r="IEO2" s="113"/>
      <c r="IEP2" s="113"/>
      <c r="IEQ2" s="113"/>
      <c r="IER2" s="113"/>
      <c r="IES2" s="113"/>
      <c r="IET2" s="113"/>
      <c r="IEU2" s="113"/>
      <c r="IEV2" s="113"/>
      <c r="IEW2" s="113"/>
      <c r="IEX2" s="113"/>
      <c r="IEY2" s="113"/>
      <c r="IEZ2" s="113"/>
      <c r="IFA2" s="113"/>
      <c r="IFB2" s="113"/>
      <c r="IFC2" s="113"/>
      <c r="IFD2" s="113"/>
      <c r="IFE2" s="113"/>
      <c r="IFF2" s="113"/>
      <c r="IFG2" s="113"/>
      <c r="IFH2" s="113"/>
      <c r="IFI2" s="113"/>
      <c r="IFJ2" s="113"/>
      <c r="IFK2" s="113"/>
      <c r="IFL2" s="113"/>
      <c r="IFM2" s="113"/>
      <c r="IFN2" s="113"/>
      <c r="IFO2" s="113"/>
      <c r="IFP2" s="113"/>
      <c r="IFQ2" s="113"/>
      <c r="IFR2" s="113"/>
      <c r="IFS2" s="113"/>
      <c r="IFT2" s="113"/>
      <c r="IFU2" s="113"/>
      <c r="IFV2" s="113"/>
      <c r="IFW2" s="113"/>
      <c r="IFX2" s="113"/>
      <c r="IFY2" s="113"/>
      <c r="IFZ2" s="113"/>
      <c r="IGA2" s="113"/>
      <c r="IGB2" s="113"/>
      <c r="IGC2" s="113"/>
      <c r="IGD2" s="113"/>
      <c r="IGE2" s="113"/>
      <c r="IGF2" s="113"/>
      <c r="IGG2" s="113"/>
      <c r="IGH2" s="113"/>
      <c r="IGI2" s="113"/>
      <c r="IGJ2" s="113"/>
      <c r="IGK2" s="113"/>
      <c r="IGL2" s="113"/>
      <c r="IGM2" s="113"/>
      <c r="IGN2" s="113"/>
      <c r="IGO2" s="113"/>
      <c r="IGP2" s="113"/>
      <c r="IGQ2" s="113"/>
      <c r="IGR2" s="113"/>
      <c r="IGS2" s="113"/>
      <c r="IGT2" s="113"/>
      <c r="IGU2" s="113"/>
      <c r="IGV2" s="113"/>
      <c r="IGW2" s="113"/>
      <c r="IGX2" s="113"/>
      <c r="IGY2" s="113"/>
      <c r="IGZ2" s="113"/>
      <c r="IHA2" s="113"/>
      <c r="IHB2" s="113"/>
      <c r="IHC2" s="113"/>
      <c r="IHD2" s="113"/>
      <c r="IHE2" s="113"/>
      <c r="IHF2" s="113"/>
      <c r="IHG2" s="113"/>
      <c r="IHH2" s="113"/>
      <c r="IHI2" s="113"/>
      <c r="IHJ2" s="113"/>
      <c r="IHK2" s="113"/>
      <c r="IHL2" s="113"/>
      <c r="IHM2" s="113"/>
      <c r="IHN2" s="113"/>
      <c r="IHO2" s="113"/>
      <c r="IHP2" s="113"/>
      <c r="IHQ2" s="113"/>
      <c r="IHR2" s="113"/>
      <c r="IHS2" s="113"/>
      <c r="IHT2" s="113"/>
      <c r="IHU2" s="113"/>
      <c r="IHV2" s="113"/>
      <c r="IHW2" s="113"/>
      <c r="IHX2" s="113"/>
      <c r="IHY2" s="113"/>
      <c r="IHZ2" s="113"/>
      <c r="IIA2" s="113"/>
      <c r="IIB2" s="113"/>
      <c r="IIC2" s="113"/>
      <c r="IID2" s="113"/>
      <c r="IIE2" s="113"/>
      <c r="IIF2" s="113"/>
      <c r="IIG2" s="113"/>
      <c r="IIH2" s="113"/>
      <c r="III2" s="113"/>
      <c r="IIJ2" s="113"/>
      <c r="IIK2" s="113"/>
      <c r="IIL2" s="113"/>
      <c r="IIM2" s="113"/>
      <c r="IIN2" s="113"/>
      <c r="IIO2" s="113"/>
      <c r="IIP2" s="113"/>
      <c r="IIQ2" s="113"/>
      <c r="IIR2" s="113"/>
      <c r="IIS2" s="113"/>
      <c r="IIT2" s="113"/>
      <c r="IIU2" s="113"/>
      <c r="IIV2" s="113"/>
      <c r="IIW2" s="113"/>
      <c r="IIX2" s="113"/>
      <c r="IIY2" s="113"/>
      <c r="IIZ2" s="113"/>
      <c r="IJA2" s="113"/>
      <c r="IJB2" s="113"/>
      <c r="IJC2" s="113"/>
      <c r="IJD2" s="113"/>
      <c r="IJE2" s="113"/>
      <c r="IJF2" s="113"/>
      <c r="IJG2" s="113"/>
      <c r="IJH2" s="113"/>
      <c r="IJI2" s="113"/>
      <c r="IJJ2" s="113"/>
      <c r="IJK2" s="113"/>
      <c r="IJL2" s="113"/>
      <c r="IJM2" s="113"/>
      <c r="IJN2" s="113"/>
      <c r="IJO2" s="113"/>
      <c r="IJP2" s="113"/>
      <c r="IJQ2" s="113"/>
      <c r="IJR2" s="113"/>
      <c r="IJS2" s="113"/>
      <c r="IJT2" s="113"/>
      <c r="IJU2" s="113"/>
      <c r="IJV2" s="113"/>
      <c r="IJW2" s="113"/>
      <c r="IJX2" s="113"/>
      <c r="IJY2" s="113"/>
      <c r="IJZ2" s="113"/>
      <c r="IKA2" s="113"/>
      <c r="IKB2" s="113"/>
      <c r="IKC2" s="113"/>
      <c r="IKD2" s="113"/>
      <c r="IKE2" s="113"/>
      <c r="IKF2" s="113"/>
      <c r="IKG2" s="113"/>
      <c r="IKH2" s="113"/>
      <c r="IKI2" s="113"/>
      <c r="IKJ2" s="113"/>
      <c r="IKK2" s="113"/>
      <c r="IKL2" s="113"/>
      <c r="IKM2" s="113"/>
      <c r="IKN2" s="113"/>
      <c r="IKO2" s="113"/>
      <c r="IKP2" s="113"/>
      <c r="IKQ2" s="113"/>
      <c r="IKR2" s="113"/>
      <c r="IKS2" s="113"/>
      <c r="IKT2" s="113"/>
      <c r="IKU2" s="113"/>
      <c r="IKV2" s="113"/>
      <c r="IKW2" s="113"/>
      <c r="IKX2" s="113"/>
      <c r="IKY2" s="113"/>
      <c r="IKZ2" s="113"/>
      <c r="ILA2" s="113"/>
      <c r="ILB2" s="113"/>
      <c r="ILC2" s="113"/>
      <c r="ILD2" s="113"/>
      <c r="ILE2" s="113"/>
      <c r="ILF2" s="113"/>
      <c r="ILG2" s="113"/>
      <c r="ILH2" s="113"/>
      <c r="ILI2" s="113"/>
      <c r="ILJ2" s="113"/>
      <c r="ILK2" s="113"/>
      <c r="ILL2" s="113"/>
      <c r="ILM2" s="113"/>
      <c r="ILN2" s="113"/>
      <c r="ILO2" s="113"/>
      <c r="ILP2" s="113"/>
      <c r="ILQ2" s="113"/>
      <c r="ILR2" s="113"/>
      <c r="ILS2" s="113"/>
      <c r="ILT2" s="113"/>
      <c r="ILU2" s="113"/>
      <c r="ILV2" s="113"/>
      <c r="ILW2" s="113"/>
      <c r="ILX2" s="113"/>
      <c r="ILY2" s="113"/>
      <c r="ILZ2" s="113"/>
      <c r="IMA2" s="113"/>
      <c r="IMB2" s="113"/>
      <c r="IMC2" s="113"/>
      <c r="IMD2" s="113"/>
      <c r="IME2" s="113"/>
      <c r="IMF2" s="113"/>
      <c r="IMG2" s="113"/>
      <c r="IMH2" s="113"/>
      <c r="IMI2" s="113"/>
      <c r="IMJ2" s="113"/>
      <c r="IMK2" s="113"/>
      <c r="IML2" s="113"/>
      <c r="IMM2" s="113"/>
      <c r="IMN2" s="113"/>
      <c r="IMO2" s="113"/>
      <c r="IMP2" s="113"/>
      <c r="IMQ2" s="113"/>
      <c r="IMR2" s="113"/>
      <c r="IMS2" s="113"/>
      <c r="IMT2" s="113"/>
      <c r="IMU2" s="113"/>
      <c r="IMV2" s="113"/>
      <c r="IMW2" s="113"/>
      <c r="IMX2" s="113"/>
      <c r="IMY2" s="113"/>
      <c r="IMZ2" s="113"/>
      <c r="INA2" s="113"/>
      <c r="INB2" s="113"/>
      <c r="INC2" s="113"/>
      <c r="IND2" s="113"/>
      <c r="INE2" s="113"/>
      <c r="INF2" s="113"/>
      <c r="ING2" s="113"/>
      <c r="INH2" s="113"/>
      <c r="INI2" s="113"/>
      <c r="INJ2" s="113"/>
      <c r="INK2" s="113"/>
      <c r="INL2" s="113"/>
      <c r="INM2" s="113"/>
      <c r="INN2" s="113"/>
      <c r="INO2" s="113"/>
      <c r="INP2" s="113"/>
      <c r="INQ2" s="113"/>
      <c r="INR2" s="113"/>
      <c r="INS2" s="113"/>
      <c r="INT2" s="113"/>
      <c r="INU2" s="113"/>
      <c r="INV2" s="113"/>
      <c r="INW2" s="113"/>
      <c r="INX2" s="113"/>
      <c r="INY2" s="113"/>
      <c r="INZ2" s="113"/>
      <c r="IOA2" s="113"/>
      <c r="IOB2" s="113"/>
      <c r="IOC2" s="113"/>
      <c r="IOD2" s="113"/>
      <c r="IOE2" s="113"/>
      <c r="IOF2" s="113"/>
      <c r="IOG2" s="113"/>
      <c r="IOH2" s="113"/>
      <c r="IOI2" s="113"/>
      <c r="IOJ2" s="113"/>
      <c r="IOK2" s="113"/>
      <c r="IOL2" s="113"/>
      <c r="IOM2" s="113"/>
      <c r="ION2" s="113"/>
      <c r="IOO2" s="113"/>
      <c r="IOP2" s="113"/>
      <c r="IOQ2" s="113"/>
      <c r="IOR2" s="113"/>
      <c r="IOS2" s="113"/>
      <c r="IOT2" s="113"/>
      <c r="IOU2" s="113"/>
      <c r="IOV2" s="113"/>
      <c r="IOW2" s="113"/>
      <c r="IOX2" s="113"/>
      <c r="IOY2" s="113"/>
      <c r="IOZ2" s="113"/>
      <c r="IPA2" s="113"/>
      <c r="IPB2" s="113"/>
      <c r="IPC2" s="113"/>
      <c r="IPD2" s="113"/>
      <c r="IPE2" s="113"/>
      <c r="IPF2" s="113"/>
      <c r="IPG2" s="113"/>
      <c r="IPH2" s="113"/>
      <c r="IPI2" s="113"/>
      <c r="IPJ2" s="113"/>
      <c r="IPK2" s="113"/>
      <c r="IPL2" s="113"/>
      <c r="IPM2" s="113"/>
      <c r="IPN2" s="113"/>
      <c r="IPO2" s="113"/>
      <c r="IPP2" s="113"/>
      <c r="IPQ2" s="113"/>
      <c r="IPR2" s="113"/>
      <c r="IPS2" s="113"/>
      <c r="IPT2" s="113"/>
      <c r="IPU2" s="113"/>
      <c r="IPV2" s="113"/>
      <c r="IPW2" s="113"/>
      <c r="IPX2" s="113"/>
      <c r="IPY2" s="113"/>
      <c r="IPZ2" s="113"/>
      <c r="IQA2" s="113"/>
      <c r="IQB2" s="113"/>
      <c r="IQC2" s="113"/>
      <c r="IQD2" s="113"/>
      <c r="IQE2" s="113"/>
      <c r="IQF2" s="113"/>
      <c r="IQG2" s="113"/>
      <c r="IQH2" s="113"/>
      <c r="IQI2" s="113"/>
      <c r="IQJ2" s="113"/>
      <c r="IQK2" s="113"/>
      <c r="IQL2" s="113"/>
      <c r="IQM2" s="113"/>
      <c r="IQN2" s="113"/>
      <c r="IQO2" s="113"/>
      <c r="IQP2" s="113"/>
      <c r="IQQ2" s="113"/>
      <c r="IQR2" s="113"/>
      <c r="IQS2" s="113"/>
      <c r="IQT2" s="113"/>
      <c r="IQU2" s="113"/>
      <c r="IQV2" s="113"/>
      <c r="IQW2" s="113"/>
      <c r="IQX2" s="113"/>
      <c r="IQY2" s="113"/>
      <c r="IQZ2" s="113"/>
      <c r="IRA2" s="113"/>
      <c r="IRB2" s="113"/>
      <c r="IRC2" s="113"/>
      <c r="IRD2" s="113"/>
      <c r="IRE2" s="113"/>
      <c r="IRF2" s="113"/>
      <c r="IRG2" s="113"/>
      <c r="IRH2" s="113"/>
      <c r="IRI2" s="113"/>
      <c r="IRJ2" s="113"/>
      <c r="IRK2" s="113"/>
      <c r="IRL2" s="113"/>
      <c r="IRM2" s="113"/>
      <c r="IRN2" s="113"/>
      <c r="IRO2" s="113"/>
      <c r="IRP2" s="113"/>
      <c r="IRQ2" s="113"/>
      <c r="IRR2" s="113"/>
      <c r="IRS2" s="113"/>
      <c r="IRT2" s="113"/>
      <c r="IRU2" s="113"/>
      <c r="IRV2" s="113"/>
      <c r="IRW2" s="113"/>
      <c r="IRX2" s="113"/>
      <c r="IRY2" s="113"/>
      <c r="IRZ2" s="113"/>
      <c r="ISA2" s="113"/>
      <c r="ISB2" s="113"/>
      <c r="ISC2" s="113"/>
      <c r="ISD2" s="113"/>
      <c r="ISE2" s="113"/>
      <c r="ISF2" s="113"/>
      <c r="ISG2" s="113"/>
      <c r="ISH2" s="113"/>
      <c r="ISI2" s="113"/>
      <c r="ISJ2" s="113"/>
      <c r="ISK2" s="113"/>
      <c r="ISL2" s="113"/>
      <c r="ISM2" s="113"/>
      <c r="ISN2" s="113"/>
      <c r="ISO2" s="113"/>
      <c r="ISP2" s="113"/>
      <c r="ISQ2" s="113"/>
      <c r="ISR2" s="113"/>
      <c r="ISS2" s="113"/>
      <c r="IST2" s="113"/>
      <c r="ISU2" s="113"/>
      <c r="ISV2" s="113"/>
      <c r="ISW2" s="113"/>
      <c r="ISX2" s="113"/>
      <c r="ISY2" s="113"/>
      <c r="ISZ2" s="113"/>
      <c r="ITA2" s="113"/>
      <c r="ITB2" s="113"/>
      <c r="ITC2" s="113"/>
      <c r="ITD2" s="113"/>
      <c r="ITE2" s="113"/>
      <c r="ITF2" s="113"/>
      <c r="ITG2" s="113"/>
      <c r="ITH2" s="113"/>
      <c r="ITI2" s="113"/>
      <c r="ITJ2" s="113"/>
      <c r="ITK2" s="113"/>
      <c r="ITL2" s="113"/>
      <c r="ITM2" s="113"/>
      <c r="ITN2" s="113"/>
      <c r="ITO2" s="113"/>
      <c r="ITP2" s="113"/>
      <c r="ITQ2" s="113"/>
      <c r="ITR2" s="113"/>
      <c r="ITS2" s="113"/>
      <c r="ITT2" s="113"/>
      <c r="ITU2" s="113"/>
      <c r="ITV2" s="113"/>
      <c r="ITW2" s="113"/>
      <c r="ITX2" s="113"/>
      <c r="ITY2" s="113"/>
      <c r="ITZ2" s="113"/>
      <c r="IUA2" s="113"/>
      <c r="IUB2" s="113"/>
      <c r="IUC2" s="113"/>
      <c r="IUD2" s="113"/>
      <c r="IUE2" s="113"/>
      <c r="IUF2" s="113"/>
      <c r="IUG2" s="113"/>
      <c r="IUH2" s="113"/>
      <c r="IUI2" s="113"/>
      <c r="IUJ2" s="113"/>
      <c r="IUK2" s="113"/>
      <c r="IUL2" s="113"/>
      <c r="IUM2" s="113"/>
      <c r="IUN2" s="113"/>
      <c r="IUO2" s="113"/>
      <c r="IUP2" s="113"/>
      <c r="IUQ2" s="113"/>
      <c r="IUR2" s="113"/>
      <c r="IUS2" s="113"/>
      <c r="IUT2" s="113"/>
      <c r="IUU2" s="113"/>
      <c r="IUV2" s="113"/>
      <c r="IUW2" s="113"/>
      <c r="IUX2" s="113"/>
      <c r="IUY2" s="113"/>
      <c r="IUZ2" s="113"/>
      <c r="IVA2" s="113"/>
      <c r="IVB2" s="113"/>
      <c r="IVC2" s="113"/>
      <c r="IVD2" s="113"/>
      <c r="IVE2" s="113"/>
      <c r="IVF2" s="113"/>
      <c r="IVG2" s="113"/>
      <c r="IVH2" s="113"/>
      <c r="IVI2" s="113"/>
      <c r="IVJ2" s="113"/>
      <c r="IVK2" s="113"/>
      <c r="IVL2" s="113"/>
      <c r="IVM2" s="113"/>
      <c r="IVN2" s="113"/>
      <c r="IVO2" s="113"/>
      <c r="IVP2" s="113"/>
      <c r="IVQ2" s="113"/>
      <c r="IVR2" s="113"/>
      <c r="IVS2" s="113"/>
      <c r="IVT2" s="113"/>
      <c r="IVU2" s="113"/>
      <c r="IVV2" s="113"/>
      <c r="IVW2" s="113"/>
      <c r="IVX2" s="113"/>
      <c r="IVY2" s="113"/>
      <c r="IVZ2" s="113"/>
      <c r="IWA2" s="113"/>
      <c r="IWB2" s="113"/>
      <c r="IWC2" s="113"/>
      <c r="IWD2" s="113"/>
      <c r="IWE2" s="113"/>
      <c r="IWF2" s="113"/>
      <c r="IWG2" s="113"/>
      <c r="IWH2" s="113"/>
      <c r="IWI2" s="113"/>
      <c r="IWJ2" s="113"/>
      <c r="IWK2" s="113"/>
      <c r="IWL2" s="113"/>
      <c r="IWM2" s="113"/>
      <c r="IWN2" s="113"/>
      <c r="IWO2" s="113"/>
      <c r="IWP2" s="113"/>
      <c r="IWQ2" s="113"/>
      <c r="IWR2" s="113"/>
      <c r="IWS2" s="113"/>
      <c r="IWT2" s="113"/>
      <c r="IWU2" s="113"/>
      <c r="IWV2" s="113"/>
      <c r="IWW2" s="113"/>
      <c r="IWX2" s="113"/>
      <c r="IWY2" s="113"/>
      <c r="IWZ2" s="113"/>
      <c r="IXA2" s="113"/>
      <c r="IXB2" s="113"/>
      <c r="IXC2" s="113"/>
      <c r="IXD2" s="113"/>
      <c r="IXE2" s="113"/>
      <c r="IXF2" s="113"/>
      <c r="IXG2" s="113"/>
      <c r="IXH2" s="113"/>
      <c r="IXI2" s="113"/>
      <c r="IXJ2" s="113"/>
      <c r="IXK2" s="113"/>
      <c r="IXL2" s="113"/>
      <c r="IXM2" s="113"/>
      <c r="IXN2" s="113"/>
      <c r="IXO2" s="113"/>
      <c r="IXP2" s="113"/>
      <c r="IXQ2" s="113"/>
      <c r="IXR2" s="113"/>
      <c r="IXS2" s="113"/>
      <c r="IXT2" s="113"/>
      <c r="IXU2" s="113"/>
      <c r="IXV2" s="113"/>
      <c r="IXW2" s="113"/>
      <c r="IXX2" s="113"/>
      <c r="IXY2" s="113"/>
      <c r="IXZ2" s="113"/>
      <c r="IYA2" s="113"/>
      <c r="IYB2" s="113"/>
      <c r="IYC2" s="113"/>
      <c r="IYD2" s="113"/>
      <c r="IYE2" s="113"/>
      <c r="IYF2" s="113"/>
      <c r="IYG2" s="113"/>
      <c r="IYH2" s="113"/>
      <c r="IYI2" s="113"/>
      <c r="IYJ2" s="113"/>
      <c r="IYK2" s="113"/>
      <c r="IYL2" s="113"/>
      <c r="IYM2" s="113"/>
      <c r="IYN2" s="113"/>
      <c r="IYO2" s="113"/>
      <c r="IYP2" s="113"/>
      <c r="IYQ2" s="113"/>
      <c r="IYR2" s="113"/>
      <c r="IYS2" s="113"/>
      <c r="IYT2" s="113"/>
      <c r="IYU2" s="113"/>
      <c r="IYV2" s="113"/>
      <c r="IYW2" s="113"/>
      <c r="IYX2" s="113"/>
      <c r="IYY2" s="113"/>
      <c r="IYZ2" s="113"/>
      <c r="IZA2" s="113"/>
      <c r="IZB2" s="113"/>
      <c r="IZC2" s="113"/>
      <c r="IZD2" s="113"/>
      <c r="IZE2" s="113"/>
      <c r="IZF2" s="113"/>
      <c r="IZG2" s="113"/>
      <c r="IZH2" s="113"/>
      <c r="IZI2" s="113"/>
      <c r="IZJ2" s="113"/>
      <c r="IZK2" s="113"/>
      <c r="IZL2" s="113"/>
      <c r="IZM2" s="113"/>
      <c r="IZN2" s="113"/>
      <c r="IZO2" s="113"/>
      <c r="IZP2" s="113"/>
      <c r="IZQ2" s="113"/>
      <c r="IZR2" s="113"/>
      <c r="IZS2" s="113"/>
      <c r="IZT2" s="113"/>
      <c r="IZU2" s="113"/>
      <c r="IZV2" s="113"/>
      <c r="IZW2" s="113"/>
      <c r="IZX2" s="113"/>
      <c r="IZY2" s="113"/>
      <c r="IZZ2" s="113"/>
      <c r="JAA2" s="113"/>
      <c r="JAB2" s="113"/>
      <c r="JAC2" s="113"/>
      <c r="JAD2" s="113"/>
      <c r="JAE2" s="113"/>
      <c r="JAF2" s="113"/>
      <c r="JAG2" s="113"/>
      <c r="JAH2" s="113"/>
      <c r="JAI2" s="113"/>
      <c r="JAJ2" s="113"/>
      <c r="JAK2" s="113"/>
      <c r="JAL2" s="113"/>
      <c r="JAM2" s="113"/>
      <c r="JAN2" s="113"/>
      <c r="JAO2" s="113"/>
      <c r="JAP2" s="113"/>
      <c r="JAQ2" s="113"/>
      <c r="JAR2" s="113"/>
      <c r="JAS2" s="113"/>
      <c r="JAT2" s="113"/>
      <c r="JAU2" s="113"/>
      <c r="JAV2" s="113"/>
      <c r="JAW2" s="113"/>
      <c r="JAX2" s="113"/>
      <c r="JAY2" s="113"/>
      <c r="JAZ2" s="113"/>
      <c r="JBA2" s="113"/>
      <c r="JBB2" s="113"/>
      <c r="JBC2" s="113"/>
      <c r="JBD2" s="113"/>
      <c r="JBE2" s="113"/>
      <c r="JBF2" s="113"/>
      <c r="JBG2" s="113"/>
      <c r="JBH2" s="113"/>
      <c r="JBI2" s="113"/>
      <c r="JBJ2" s="113"/>
      <c r="JBK2" s="113"/>
      <c r="JBL2" s="113"/>
      <c r="JBM2" s="113"/>
      <c r="JBN2" s="113"/>
      <c r="JBO2" s="113"/>
      <c r="JBP2" s="113"/>
      <c r="JBQ2" s="113"/>
      <c r="JBR2" s="113"/>
      <c r="JBS2" s="113"/>
      <c r="JBT2" s="113"/>
      <c r="JBU2" s="113"/>
      <c r="JBV2" s="113"/>
      <c r="JBW2" s="113"/>
      <c r="JBX2" s="113"/>
      <c r="JBY2" s="113"/>
      <c r="JBZ2" s="113"/>
      <c r="JCA2" s="113"/>
      <c r="JCB2" s="113"/>
      <c r="JCC2" s="113"/>
      <c r="JCD2" s="113"/>
      <c r="JCE2" s="113"/>
      <c r="JCF2" s="113"/>
      <c r="JCG2" s="113"/>
      <c r="JCH2" s="113"/>
      <c r="JCI2" s="113"/>
      <c r="JCJ2" s="113"/>
      <c r="JCK2" s="113"/>
      <c r="JCL2" s="113"/>
      <c r="JCM2" s="113"/>
      <c r="JCN2" s="113"/>
      <c r="JCO2" s="113"/>
      <c r="JCP2" s="113"/>
      <c r="JCQ2" s="113"/>
      <c r="JCR2" s="113"/>
      <c r="JCS2" s="113"/>
      <c r="JCT2" s="113"/>
      <c r="JCU2" s="113"/>
      <c r="JCV2" s="113"/>
      <c r="JCW2" s="113"/>
      <c r="JCX2" s="113"/>
      <c r="JCY2" s="113"/>
      <c r="JCZ2" s="113"/>
      <c r="JDA2" s="113"/>
      <c r="JDB2" s="113"/>
      <c r="JDC2" s="113"/>
      <c r="JDD2" s="113"/>
      <c r="JDE2" s="113"/>
      <c r="JDF2" s="113"/>
      <c r="JDG2" s="113"/>
      <c r="JDH2" s="113"/>
      <c r="JDI2" s="113"/>
      <c r="JDJ2" s="113"/>
      <c r="JDK2" s="113"/>
      <c r="JDL2" s="113"/>
      <c r="JDM2" s="113"/>
      <c r="JDN2" s="113"/>
      <c r="JDO2" s="113"/>
      <c r="JDP2" s="113"/>
      <c r="JDQ2" s="113"/>
      <c r="JDR2" s="113"/>
      <c r="JDS2" s="113"/>
      <c r="JDT2" s="113"/>
      <c r="JDU2" s="113"/>
      <c r="JDV2" s="113"/>
      <c r="JDW2" s="113"/>
      <c r="JDX2" s="113"/>
      <c r="JDY2" s="113"/>
      <c r="JDZ2" s="113"/>
      <c r="JEA2" s="113"/>
      <c r="JEB2" s="113"/>
      <c r="JEC2" s="113"/>
      <c r="JED2" s="113"/>
      <c r="JEE2" s="113"/>
      <c r="JEF2" s="113"/>
      <c r="JEG2" s="113"/>
      <c r="JEH2" s="113"/>
      <c r="JEI2" s="113"/>
      <c r="JEJ2" s="113"/>
      <c r="JEK2" s="113"/>
      <c r="JEL2" s="113"/>
      <c r="JEM2" s="113"/>
      <c r="JEN2" s="113"/>
      <c r="JEO2" s="113"/>
      <c r="JEP2" s="113"/>
      <c r="JEQ2" s="113"/>
      <c r="JER2" s="113"/>
      <c r="JES2" s="113"/>
      <c r="JET2" s="113"/>
      <c r="JEU2" s="113"/>
      <c r="JEV2" s="113"/>
      <c r="JEW2" s="113"/>
      <c r="JEX2" s="113"/>
      <c r="JEY2" s="113"/>
      <c r="JEZ2" s="113"/>
      <c r="JFA2" s="113"/>
      <c r="JFB2" s="113"/>
      <c r="JFC2" s="113"/>
      <c r="JFD2" s="113"/>
      <c r="JFE2" s="113"/>
      <c r="JFF2" s="113"/>
      <c r="JFG2" s="113"/>
      <c r="JFH2" s="113"/>
      <c r="JFI2" s="113"/>
      <c r="JFJ2" s="113"/>
      <c r="JFK2" s="113"/>
      <c r="JFL2" s="113"/>
      <c r="JFM2" s="113"/>
      <c r="JFN2" s="113"/>
      <c r="JFO2" s="113"/>
      <c r="JFP2" s="113"/>
      <c r="JFQ2" s="113"/>
      <c r="JFR2" s="113"/>
      <c r="JFS2" s="113"/>
      <c r="JFT2" s="113"/>
      <c r="JFU2" s="113"/>
      <c r="JFV2" s="113"/>
      <c r="JFW2" s="113"/>
      <c r="JFX2" s="113"/>
      <c r="JFY2" s="113"/>
      <c r="JFZ2" s="113"/>
      <c r="JGA2" s="113"/>
      <c r="JGB2" s="113"/>
      <c r="JGC2" s="113"/>
      <c r="JGD2" s="113"/>
      <c r="JGE2" s="113"/>
      <c r="JGF2" s="113"/>
      <c r="JGG2" s="113"/>
      <c r="JGH2" s="113"/>
      <c r="JGI2" s="113"/>
      <c r="JGJ2" s="113"/>
      <c r="JGK2" s="113"/>
      <c r="JGL2" s="113"/>
      <c r="JGM2" s="113"/>
      <c r="JGN2" s="113"/>
      <c r="JGO2" s="113"/>
      <c r="JGP2" s="113"/>
      <c r="JGQ2" s="113"/>
      <c r="JGR2" s="113"/>
      <c r="JGS2" s="113"/>
      <c r="JGT2" s="113"/>
      <c r="JGU2" s="113"/>
      <c r="JGV2" s="113"/>
      <c r="JGW2" s="113"/>
      <c r="JGX2" s="113"/>
      <c r="JGY2" s="113"/>
      <c r="JGZ2" s="113"/>
      <c r="JHA2" s="113"/>
      <c r="JHB2" s="113"/>
      <c r="JHC2" s="113"/>
      <c r="JHD2" s="113"/>
      <c r="JHE2" s="113"/>
      <c r="JHF2" s="113"/>
      <c r="JHG2" s="113"/>
      <c r="JHH2" s="113"/>
      <c r="JHI2" s="113"/>
      <c r="JHJ2" s="113"/>
      <c r="JHK2" s="113"/>
      <c r="JHL2" s="113"/>
      <c r="JHM2" s="113"/>
      <c r="JHN2" s="113"/>
      <c r="JHO2" s="113"/>
      <c r="JHP2" s="113"/>
      <c r="JHQ2" s="113"/>
      <c r="JHR2" s="113"/>
      <c r="JHS2" s="113"/>
      <c r="JHT2" s="113"/>
      <c r="JHU2" s="113"/>
      <c r="JHV2" s="113"/>
      <c r="JHW2" s="113"/>
      <c r="JHX2" s="113"/>
      <c r="JHY2" s="113"/>
      <c r="JHZ2" s="113"/>
      <c r="JIA2" s="113"/>
      <c r="JIB2" s="113"/>
      <c r="JIC2" s="113"/>
      <c r="JID2" s="113"/>
      <c r="JIE2" s="113"/>
      <c r="JIF2" s="113"/>
      <c r="JIG2" s="113"/>
      <c r="JIH2" s="113"/>
      <c r="JII2" s="113"/>
      <c r="JIJ2" s="113"/>
      <c r="JIK2" s="113"/>
      <c r="JIL2" s="113"/>
      <c r="JIM2" s="113"/>
      <c r="JIN2" s="113"/>
      <c r="JIO2" s="113"/>
      <c r="JIP2" s="113"/>
      <c r="JIQ2" s="113"/>
      <c r="JIR2" s="113"/>
      <c r="JIS2" s="113"/>
      <c r="JIT2" s="113"/>
      <c r="JIU2" s="113"/>
      <c r="JIV2" s="113"/>
      <c r="JIW2" s="113"/>
      <c r="JIX2" s="113"/>
      <c r="JIY2" s="113"/>
      <c r="JIZ2" s="113"/>
      <c r="JJA2" s="113"/>
      <c r="JJB2" s="113"/>
      <c r="JJC2" s="113"/>
      <c r="JJD2" s="113"/>
      <c r="JJE2" s="113"/>
      <c r="JJF2" s="113"/>
      <c r="JJG2" s="113"/>
      <c r="JJH2" s="113"/>
      <c r="JJI2" s="113"/>
      <c r="JJJ2" s="113"/>
      <c r="JJK2" s="113"/>
      <c r="JJL2" s="113"/>
      <c r="JJM2" s="113"/>
      <c r="JJN2" s="113"/>
      <c r="JJO2" s="113"/>
      <c r="JJP2" s="113"/>
      <c r="JJQ2" s="113"/>
      <c r="JJR2" s="113"/>
      <c r="JJS2" s="113"/>
      <c r="JJT2" s="113"/>
      <c r="JJU2" s="113"/>
      <c r="JJV2" s="113"/>
      <c r="JJW2" s="113"/>
      <c r="JJX2" s="113"/>
      <c r="JJY2" s="113"/>
      <c r="JJZ2" s="113"/>
      <c r="JKA2" s="113"/>
      <c r="JKB2" s="113"/>
      <c r="JKC2" s="113"/>
      <c r="JKD2" s="113"/>
      <c r="JKE2" s="113"/>
      <c r="JKF2" s="113"/>
      <c r="JKG2" s="113"/>
      <c r="JKH2" s="113"/>
      <c r="JKI2" s="113"/>
      <c r="JKJ2" s="113"/>
      <c r="JKK2" s="113"/>
      <c r="JKL2" s="113"/>
      <c r="JKM2" s="113"/>
      <c r="JKN2" s="113"/>
      <c r="JKO2" s="113"/>
      <c r="JKP2" s="113"/>
      <c r="JKQ2" s="113"/>
      <c r="JKR2" s="113"/>
      <c r="JKS2" s="113"/>
      <c r="JKT2" s="113"/>
      <c r="JKU2" s="113"/>
      <c r="JKV2" s="113"/>
      <c r="JKW2" s="113"/>
      <c r="JKX2" s="113"/>
      <c r="JKY2" s="113"/>
      <c r="JKZ2" s="113"/>
      <c r="JLA2" s="113"/>
      <c r="JLB2" s="113"/>
      <c r="JLC2" s="113"/>
      <c r="JLD2" s="113"/>
      <c r="JLE2" s="113"/>
      <c r="JLF2" s="113"/>
      <c r="JLG2" s="113"/>
      <c r="JLH2" s="113"/>
      <c r="JLI2" s="113"/>
      <c r="JLJ2" s="113"/>
      <c r="JLK2" s="113"/>
      <c r="JLL2" s="113"/>
      <c r="JLM2" s="113"/>
      <c r="JLN2" s="113"/>
      <c r="JLO2" s="113"/>
      <c r="JLP2" s="113"/>
      <c r="JLQ2" s="113"/>
      <c r="JLR2" s="113"/>
      <c r="JLS2" s="113"/>
      <c r="JLT2" s="113"/>
      <c r="JLU2" s="113"/>
      <c r="JLV2" s="113"/>
      <c r="JLW2" s="113"/>
      <c r="JLX2" s="113"/>
      <c r="JLY2" s="113"/>
      <c r="JLZ2" s="113"/>
      <c r="JMA2" s="113"/>
      <c r="JMB2" s="113"/>
      <c r="JMC2" s="113"/>
      <c r="JMD2" s="113"/>
      <c r="JME2" s="113"/>
      <c r="JMF2" s="113"/>
      <c r="JMG2" s="113"/>
      <c r="JMH2" s="113"/>
      <c r="JMI2" s="113"/>
      <c r="JMJ2" s="113"/>
      <c r="JMK2" s="113"/>
      <c r="JML2" s="113"/>
      <c r="JMM2" s="113"/>
      <c r="JMN2" s="113"/>
      <c r="JMO2" s="113"/>
      <c r="JMP2" s="113"/>
      <c r="JMQ2" s="113"/>
      <c r="JMR2" s="113"/>
      <c r="JMS2" s="113"/>
      <c r="JMT2" s="113"/>
      <c r="JMU2" s="113"/>
      <c r="JMV2" s="113"/>
      <c r="JMW2" s="113"/>
      <c r="JMX2" s="113"/>
      <c r="JMY2" s="113"/>
      <c r="JMZ2" s="113"/>
      <c r="JNA2" s="113"/>
      <c r="JNB2" s="113"/>
      <c r="JNC2" s="113"/>
      <c r="JND2" s="113"/>
      <c r="JNE2" s="113"/>
      <c r="JNF2" s="113"/>
      <c r="JNG2" s="113"/>
      <c r="JNH2" s="113"/>
      <c r="JNI2" s="113"/>
      <c r="JNJ2" s="113"/>
      <c r="JNK2" s="113"/>
      <c r="JNL2" s="113"/>
      <c r="JNM2" s="113"/>
      <c r="JNN2" s="113"/>
      <c r="JNO2" s="113"/>
      <c r="JNP2" s="113"/>
      <c r="JNQ2" s="113"/>
      <c r="JNR2" s="113"/>
      <c r="JNS2" s="113"/>
      <c r="JNT2" s="113"/>
      <c r="JNU2" s="113"/>
      <c r="JNV2" s="113"/>
      <c r="JNW2" s="113"/>
      <c r="JNX2" s="113"/>
      <c r="JNY2" s="113"/>
      <c r="JNZ2" s="113"/>
      <c r="JOA2" s="113"/>
      <c r="JOB2" s="113"/>
      <c r="JOC2" s="113"/>
      <c r="JOD2" s="113"/>
      <c r="JOE2" s="113"/>
      <c r="JOF2" s="113"/>
      <c r="JOG2" s="113"/>
      <c r="JOH2" s="113"/>
      <c r="JOI2" s="113"/>
      <c r="JOJ2" s="113"/>
      <c r="JOK2" s="113"/>
      <c r="JOL2" s="113"/>
      <c r="JOM2" s="113"/>
      <c r="JON2" s="113"/>
      <c r="JOO2" s="113"/>
      <c r="JOP2" s="113"/>
      <c r="JOQ2" s="113"/>
      <c r="JOR2" s="113"/>
      <c r="JOS2" s="113"/>
      <c r="JOT2" s="113"/>
      <c r="JOU2" s="113"/>
      <c r="JOV2" s="113"/>
      <c r="JOW2" s="113"/>
      <c r="JOX2" s="113"/>
      <c r="JOY2" s="113"/>
      <c r="JOZ2" s="113"/>
      <c r="JPA2" s="113"/>
      <c r="JPB2" s="113"/>
      <c r="JPC2" s="113"/>
      <c r="JPD2" s="113"/>
      <c r="JPE2" s="113"/>
      <c r="JPF2" s="113"/>
      <c r="JPG2" s="113"/>
      <c r="JPH2" s="113"/>
      <c r="JPI2" s="113"/>
      <c r="JPJ2" s="113"/>
      <c r="JPK2" s="113"/>
      <c r="JPL2" s="113"/>
      <c r="JPM2" s="113"/>
      <c r="JPN2" s="113"/>
      <c r="JPO2" s="113"/>
      <c r="JPP2" s="113"/>
      <c r="JPQ2" s="113"/>
      <c r="JPR2" s="113"/>
      <c r="JPS2" s="113"/>
      <c r="JPT2" s="113"/>
      <c r="JPU2" s="113"/>
      <c r="JPV2" s="113"/>
      <c r="JPW2" s="113"/>
      <c r="JPX2" s="113"/>
      <c r="JPY2" s="113"/>
      <c r="JPZ2" s="113"/>
      <c r="JQA2" s="113"/>
      <c r="JQB2" s="113"/>
      <c r="JQC2" s="113"/>
      <c r="JQD2" s="113"/>
      <c r="JQE2" s="113"/>
      <c r="JQF2" s="113"/>
      <c r="JQG2" s="113"/>
      <c r="JQH2" s="113"/>
      <c r="JQI2" s="113"/>
      <c r="JQJ2" s="113"/>
      <c r="JQK2" s="113"/>
      <c r="JQL2" s="113"/>
      <c r="JQM2" s="113"/>
      <c r="JQN2" s="113"/>
      <c r="JQO2" s="113"/>
      <c r="JQP2" s="113"/>
      <c r="JQQ2" s="113"/>
      <c r="JQR2" s="113"/>
      <c r="JQS2" s="113"/>
      <c r="JQT2" s="113"/>
      <c r="JQU2" s="113"/>
      <c r="JQV2" s="113"/>
      <c r="JQW2" s="113"/>
      <c r="JQX2" s="113"/>
      <c r="JQY2" s="113"/>
      <c r="JQZ2" s="113"/>
      <c r="JRA2" s="113"/>
      <c r="JRB2" s="113"/>
      <c r="JRC2" s="113"/>
      <c r="JRD2" s="113"/>
      <c r="JRE2" s="113"/>
      <c r="JRF2" s="113"/>
      <c r="JRG2" s="113"/>
      <c r="JRH2" s="113"/>
      <c r="JRI2" s="113"/>
      <c r="JRJ2" s="113"/>
      <c r="JRK2" s="113"/>
      <c r="JRL2" s="113"/>
      <c r="JRM2" s="113"/>
      <c r="JRN2" s="113"/>
      <c r="JRO2" s="113"/>
      <c r="JRP2" s="113"/>
      <c r="JRQ2" s="113"/>
      <c r="JRR2" s="113"/>
      <c r="JRS2" s="113"/>
      <c r="JRT2" s="113"/>
      <c r="JRU2" s="113"/>
      <c r="JRV2" s="113"/>
      <c r="JRW2" s="113"/>
      <c r="JRX2" s="113"/>
      <c r="JRY2" s="113"/>
      <c r="JRZ2" s="113"/>
      <c r="JSA2" s="113"/>
      <c r="JSB2" s="113"/>
      <c r="JSC2" s="113"/>
      <c r="JSD2" s="113"/>
      <c r="JSE2" s="113"/>
      <c r="JSF2" s="113"/>
      <c r="JSG2" s="113"/>
      <c r="JSH2" s="113"/>
      <c r="JSI2" s="113"/>
      <c r="JSJ2" s="113"/>
      <c r="JSK2" s="113"/>
      <c r="JSL2" s="113"/>
      <c r="JSM2" s="113"/>
      <c r="JSN2" s="113"/>
      <c r="JSO2" s="113"/>
      <c r="JSP2" s="113"/>
      <c r="JSQ2" s="113"/>
      <c r="JSR2" s="113"/>
      <c r="JSS2" s="113"/>
      <c r="JST2" s="113"/>
      <c r="JSU2" s="113"/>
      <c r="JSV2" s="113"/>
      <c r="JSW2" s="113"/>
      <c r="JSX2" s="113"/>
      <c r="JSY2" s="113"/>
      <c r="JSZ2" s="113"/>
      <c r="JTA2" s="113"/>
      <c r="JTB2" s="113"/>
      <c r="JTC2" s="113"/>
      <c r="JTD2" s="113"/>
      <c r="JTE2" s="113"/>
      <c r="JTF2" s="113"/>
      <c r="JTG2" s="113"/>
      <c r="JTH2" s="113"/>
      <c r="JTI2" s="113"/>
      <c r="JTJ2" s="113"/>
      <c r="JTK2" s="113"/>
      <c r="JTL2" s="113"/>
      <c r="JTM2" s="113"/>
      <c r="JTN2" s="113"/>
      <c r="JTO2" s="113"/>
      <c r="JTP2" s="113"/>
      <c r="JTQ2" s="113"/>
      <c r="JTR2" s="113"/>
      <c r="JTS2" s="113"/>
      <c r="JTT2" s="113"/>
      <c r="JTU2" s="113"/>
      <c r="JTV2" s="113"/>
      <c r="JTW2" s="113"/>
      <c r="JTX2" s="113"/>
      <c r="JTY2" s="113"/>
      <c r="JTZ2" s="113"/>
      <c r="JUA2" s="113"/>
      <c r="JUB2" s="113"/>
      <c r="JUC2" s="113"/>
      <c r="JUD2" s="113"/>
      <c r="JUE2" s="113"/>
      <c r="JUF2" s="113"/>
      <c r="JUG2" s="113"/>
      <c r="JUH2" s="113"/>
      <c r="JUI2" s="113"/>
      <c r="JUJ2" s="113"/>
      <c r="JUK2" s="113"/>
      <c r="JUL2" s="113"/>
      <c r="JUM2" s="113"/>
      <c r="JUN2" s="113"/>
      <c r="JUO2" s="113"/>
      <c r="JUP2" s="113"/>
      <c r="JUQ2" s="113"/>
      <c r="JUR2" s="113"/>
      <c r="JUS2" s="113"/>
      <c r="JUT2" s="113"/>
      <c r="JUU2" s="113"/>
      <c r="JUV2" s="113"/>
      <c r="JUW2" s="113"/>
      <c r="JUX2" s="113"/>
      <c r="JUY2" s="113"/>
      <c r="JUZ2" s="113"/>
      <c r="JVA2" s="113"/>
      <c r="JVB2" s="113"/>
      <c r="JVC2" s="113"/>
      <c r="JVD2" s="113"/>
      <c r="JVE2" s="113"/>
      <c r="JVF2" s="113"/>
      <c r="JVG2" s="113"/>
      <c r="JVH2" s="113"/>
      <c r="JVI2" s="113"/>
      <c r="JVJ2" s="113"/>
      <c r="JVK2" s="113"/>
      <c r="JVL2" s="113"/>
      <c r="JVM2" s="113"/>
      <c r="JVN2" s="113"/>
      <c r="JVO2" s="113"/>
      <c r="JVP2" s="113"/>
      <c r="JVQ2" s="113"/>
      <c r="JVR2" s="113"/>
      <c r="JVS2" s="113"/>
      <c r="JVT2" s="113"/>
      <c r="JVU2" s="113"/>
      <c r="JVV2" s="113"/>
      <c r="JVW2" s="113"/>
      <c r="JVX2" s="113"/>
      <c r="JVY2" s="113"/>
      <c r="JVZ2" s="113"/>
      <c r="JWA2" s="113"/>
      <c r="JWB2" s="113"/>
      <c r="JWC2" s="113"/>
      <c r="JWD2" s="113"/>
      <c r="JWE2" s="113"/>
      <c r="JWF2" s="113"/>
      <c r="JWG2" s="113"/>
      <c r="JWH2" s="113"/>
      <c r="JWI2" s="113"/>
      <c r="JWJ2" s="113"/>
      <c r="JWK2" s="113"/>
      <c r="JWL2" s="113"/>
      <c r="JWM2" s="113"/>
      <c r="JWN2" s="113"/>
      <c r="JWO2" s="113"/>
      <c r="JWP2" s="113"/>
      <c r="JWQ2" s="113"/>
      <c r="JWR2" s="113"/>
      <c r="JWS2" s="113"/>
      <c r="JWT2" s="113"/>
      <c r="JWU2" s="113"/>
      <c r="JWV2" s="113"/>
      <c r="JWW2" s="113"/>
      <c r="JWX2" s="113"/>
      <c r="JWY2" s="113"/>
      <c r="JWZ2" s="113"/>
      <c r="JXA2" s="113"/>
      <c r="JXB2" s="113"/>
      <c r="JXC2" s="113"/>
      <c r="JXD2" s="113"/>
      <c r="JXE2" s="113"/>
      <c r="JXF2" s="113"/>
      <c r="JXG2" s="113"/>
      <c r="JXH2" s="113"/>
      <c r="JXI2" s="113"/>
      <c r="JXJ2" s="113"/>
      <c r="JXK2" s="113"/>
      <c r="JXL2" s="113"/>
      <c r="JXM2" s="113"/>
      <c r="JXN2" s="113"/>
      <c r="JXO2" s="113"/>
      <c r="JXP2" s="113"/>
      <c r="JXQ2" s="113"/>
      <c r="JXR2" s="113"/>
      <c r="JXS2" s="113"/>
      <c r="JXT2" s="113"/>
      <c r="JXU2" s="113"/>
      <c r="JXV2" s="113"/>
      <c r="JXW2" s="113"/>
      <c r="JXX2" s="113"/>
      <c r="JXY2" s="113"/>
      <c r="JXZ2" s="113"/>
      <c r="JYA2" s="113"/>
      <c r="JYB2" s="113"/>
      <c r="JYC2" s="113"/>
      <c r="JYD2" s="113"/>
      <c r="JYE2" s="113"/>
      <c r="JYF2" s="113"/>
      <c r="JYG2" s="113"/>
      <c r="JYH2" s="113"/>
      <c r="JYI2" s="113"/>
      <c r="JYJ2" s="113"/>
      <c r="JYK2" s="113"/>
      <c r="JYL2" s="113"/>
      <c r="JYM2" s="113"/>
      <c r="JYN2" s="113"/>
      <c r="JYO2" s="113"/>
      <c r="JYP2" s="113"/>
      <c r="JYQ2" s="113"/>
      <c r="JYR2" s="113"/>
      <c r="JYS2" s="113"/>
      <c r="JYT2" s="113"/>
      <c r="JYU2" s="113"/>
      <c r="JYV2" s="113"/>
      <c r="JYW2" s="113"/>
      <c r="JYX2" s="113"/>
      <c r="JYY2" s="113"/>
      <c r="JYZ2" s="113"/>
      <c r="JZA2" s="113"/>
      <c r="JZB2" s="113"/>
      <c r="JZC2" s="113"/>
      <c r="JZD2" s="113"/>
      <c r="JZE2" s="113"/>
      <c r="JZF2" s="113"/>
      <c r="JZG2" s="113"/>
      <c r="JZH2" s="113"/>
      <c r="JZI2" s="113"/>
      <c r="JZJ2" s="113"/>
      <c r="JZK2" s="113"/>
      <c r="JZL2" s="113"/>
      <c r="JZM2" s="113"/>
      <c r="JZN2" s="113"/>
      <c r="JZO2" s="113"/>
      <c r="JZP2" s="113"/>
      <c r="JZQ2" s="113"/>
      <c r="JZR2" s="113"/>
      <c r="JZS2" s="113"/>
      <c r="JZT2" s="113"/>
      <c r="JZU2" s="113"/>
      <c r="JZV2" s="113"/>
      <c r="JZW2" s="113"/>
      <c r="JZX2" s="113"/>
      <c r="JZY2" s="113"/>
      <c r="JZZ2" s="113"/>
      <c r="KAA2" s="113"/>
      <c r="KAB2" s="113"/>
      <c r="KAC2" s="113"/>
      <c r="KAD2" s="113"/>
      <c r="KAE2" s="113"/>
      <c r="KAF2" s="113"/>
      <c r="KAG2" s="113"/>
      <c r="KAH2" s="113"/>
      <c r="KAI2" s="113"/>
      <c r="KAJ2" s="113"/>
      <c r="KAK2" s="113"/>
      <c r="KAL2" s="113"/>
      <c r="KAM2" s="113"/>
      <c r="KAN2" s="113"/>
      <c r="KAO2" s="113"/>
      <c r="KAP2" s="113"/>
      <c r="KAQ2" s="113"/>
      <c r="KAR2" s="113"/>
      <c r="KAS2" s="113"/>
      <c r="KAT2" s="113"/>
      <c r="KAU2" s="113"/>
      <c r="KAV2" s="113"/>
      <c r="KAW2" s="113"/>
      <c r="KAX2" s="113"/>
      <c r="KAY2" s="113"/>
      <c r="KAZ2" s="113"/>
      <c r="KBA2" s="113"/>
      <c r="KBB2" s="113"/>
      <c r="KBC2" s="113"/>
      <c r="KBD2" s="113"/>
      <c r="KBE2" s="113"/>
      <c r="KBF2" s="113"/>
      <c r="KBG2" s="113"/>
      <c r="KBH2" s="113"/>
      <c r="KBI2" s="113"/>
      <c r="KBJ2" s="113"/>
      <c r="KBK2" s="113"/>
      <c r="KBL2" s="113"/>
      <c r="KBM2" s="113"/>
      <c r="KBN2" s="113"/>
      <c r="KBO2" s="113"/>
      <c r="KBP2" s="113"/>
      <c r="KBQ2" s="113"/>
      <c r="KBR2" s="113"/>
      <c r="KBS2" s="113"/>
      <c r="KBT2" s="113"/>
      <c r="KBU2" s="113"/>
      <c r="KBV2" s="113"/>
      <c r="KBW2" s="113"/>
      <c r="KBX2" s="113"/>
      <c r="KBY2" s="113"/>
      <c r="KBZ2" s="113"/>
      <c r="KCA2" s="113"/>
      <c r="KCB2" s="113"/>
      <c r="KCC2" s="113"/>
      <c r="KCD2" s="113"/>
      <c r="KCE2" s="113"/>
      <c r="KCF2" s="113"/>
      <c r="KCG2" s="113"/>
      <c r="KCH2" s="113"/>
      <c r="KCI2" s="113"/>
      <c r="KCJ2" s="113"/>
      <c r="KCK2" s="113"/>
      <c r="KCL2" s="113"/>
      <c r="KCM2" s="113"/>
      <c r="KCN2" s="113"/>
      <c r="KCO2" s="113"/>
      <c r="KCP2" s="113"/>
      <c r="KCQ2" s="113"/>
      <c r="KCR2" s="113"/>
      <c r="KCS2" s="113"/>
      <c r="KCT2" s="113"/>
      <c r="KCU2" s="113"/>
      <c r="KCV2" s="113"/>
      <c r="KCW2" s="113"/>
      <c r="KCX2" s="113"/>
      <c r="KCY2" s="113"/>
      <c r="KCZ2" s="113"/>
      <c r="KDA2" s="113"/>
      <c r="KDB2" s="113"/>
      <c r="KDC2" s="113"/>
      <c r="KDD2" s="113"/>
      <c r="KDE2" s="113"/>
      <c r="KDF2" s="113"/>
      <c r="KDG2" s="113"/>
      <c r="KDH2" s="113"/>
      <c r="KDI2" s="113"/>
      <c r="KDJ2" s="113"/>
      <c r="KDK2" s="113"/>
      <c r="KDL2" s="113"/>
      <c r="KDM2" s="113"/>
      <c r="KDN2" s="113"/>
      <c r="KDO2" s="113"/>
      <c r="KDP2" s="113"/>
      <c r="KDQ2" s="113"/>
      <c r="KDR2" s="113"/>
      <c r="KDS2" s="113"/>
      <c r="KDT2" s="113"/>
      <c r="KDU2" s="113"/>
      <c r="KDV2" s="113"/>
      <c r="KDW2" s="113"/>
      <c r="KDX2" s="113"/>
      <c r="KDY2" s="113"/>
      <c r="KDZ2" s="113"/>
      <c r="KEA2" s="113"/>
      <c r="KEB2" s="113"/>
      <c r="KEC2" s="113"/>
      <c r="KED2" s="113"/>
      <c r="KEE2" s="113"/>
      <c r="KEF2" s="113"/>
      <c r="KEG2" s="113"/>
      <c r="KEH2" s="113"/>
      <c r="KEI2" s="113"/>
      <c r="KEJ2" s="113"/>
      <c r="KEK2" s="113"/>
      <c r="KEL2" s="113"/>
      <c r="KEM2" s="113"/>
      <c r="KEN2" s="113"/>
      <c r="KEO2" s="113"/>
      <c r="KEP2" s="113"/>
      <c r="KEQ2" s="113"/>
      <c r="KER2" s="113"/>
      <c r="KES2" s="113"/>
      <c r="KET2" s="113"/>
      <c r="KEU2" s="113"/>
      <c r="KEV2" s="113"/>
      <c r="KEW2" s="113"/>
      <c r="KEX2" s="113"/>
      <c r="KEY2" s="113"/>
      <c r="KEZ2" s="113"/>
      <c r="KFA2" s="113"/>
      <c r="KFB2" s="113"/>
      <c r="KFC2" s="113"/>
      <c r="KFD2" s="113"/>
      <c r="KFE2" s="113"/>
      <c r="KFF2" s="113"/>
      <c r="KFG2" s="113"/>
      <c r="KFH2" s="113"/>
      <c r="KFI2" s="113"/>
      <c r="KFJ2" s="113"/>
      <c r="KFK2" s="113"/>
      <c r="KFL2" s="113"/>
      <c r="KFM2" s="113"/>
      <c r="KFN2" s="113"/>
      <c r="KFO2" s="113"/>
      <c r="KFP2" s="113"/>
      <c r="KFQ2" s="113"/>
      <c r="KFR2" s="113"/>
      <c r="KFS2" s="113"/>
      <c r="KFT2" s="113"/>
      <c r="KFU2" s="113"/>
      <c r="KFV2" s="113"/>
      <c r="KFW2" s="113"/>
      <c r="KFX2" s="113"/>
      <c r="KFY2" s="113"/>
      <c r="KFZ2" s="113"/>
      <c r="KGA2" s="113"/>
      <c r="KGB2" s="113"/>
      <c r="KGC2" s="113"/>
      <c r="KGD2" s="113"/>
      <c r="KGE2" s="113"/>
      <c r="KGF2" s="113"/>
      <c r="KGG2" s="113"/>
      <c r="KGH2" s="113"/>
      <c r="KGI2" s="113"/>
      <c r="KGJ2" s="113"/>
      <c r="KGK2" s="113"/>
      <c r="KGL2" s="113"/>
      <c r="KGM2" s="113"/>
      <c r="KGN2" s="113"/>
      <c r="KGO2" s="113"/>
      <c r="KGP2" s="113"/>
      <c r="KGQ2" s="113"/>
      <c r="KGR2" s="113"/>
      <c r="KGS2" s="113"/>
      <c r="KGT2" s="113"/>
      <c r="KGU2" s="113"/>
      <c r="KGV2" s="113"/>
      <c r="KGW2" s="113"/>
      <c r="KGX2" s="113"/>
      <c r="KGY2" s="113"/>
      <c r="KGZ2" s="113"/>
      <c r="KHA2" s="113"/>
      <c r="KHB2" s="113"/>
      <c r="KHC2" s="113"/>
      <c r="KHD2" s="113"/>
      <c r="KHE2" s="113"/>
      <c r="KHF2" s="113"/>
      <c r="KHG2" s="113"/>
      <c r="KHH2" s="113"/>
      <c r="KHI2" s="113"/>
      <c r="KHJ2" s="113"/>
      <c r="KHK2" s="113"/>
      <c r="KHL2" s="113"/>
      <c r="KHM2" s="113"/>
      <c r="KHN2" s="113"/>
      <c r="KHO2" s="113"/>
      <c r="KHP2" s="113"/>
      <c r="KHQ2" s="113"/>
      <c r="KHR2" s="113"/>
      <c r="KHS2" s="113"/>
      <c r="KHT2" s="113"/>
      <c r="KHU2" s="113"/>
      <c r="KHV2" s="113"/>
      <c r="KHW2" s="113"/>
      <c r="KHX2" s="113"/>
      <c r="KHY2" s="113"/>
      <c r="KHZ2" s="113"/>
      <c r="KIA2" s="113"/>
      <c r="KIB2" s="113"/>
      <c r="KIC2" s="113"/>
      <c r="KID2" s="113"/>
      <c r="KIE2" s="113"/>
      <c r="KIF2" s="113"/>
      <c r="KIG2" s="113"/>
      <c r="KIH2" s="113"/>
      <c r="KII2" s="113"/>
      <c r="KIJ2" s="113"/>
      <c r="KIK2" s="113"/>
      <c r="KIL2" s="113"/>
      <c r="KIM2" s="113"/>
      <c r="KIN2" s="113"/>
      <c r="KIO2" s="113"/>
      <c r="KIP2" s="113"/>
      <c r="KIQ2" s="113"/>
      <c r="KIR2" s="113"/>
      <c r="KIS2" s="113"/>
      <c r="KIT2" s="113"/>
      <c r="KIU2" s="113"/>
      <c r="KIV2" s="113"/>
      <c r="KIW2" s="113"/>
      <c r="KIX2" s="113"/>
      <c r="KIY2" s="113"/>
      <c r="KIZ2" s="113"/>
      <c r="KJA2" s="113"/>
      <c r="KJB2" s="113"/>
      <c r="KJC2" s="113"/>
      <c r="KJD2" s="113"/>
      <c r="KJE2" s="113"/>
      <c r="KJF2" s="113"/>
      <c r="KJG2" s="113"/>
      <c r="KJH2" s="113"/>
      <c r="KJI2" s="113"/>
      <c r="KJJ2" s="113"/>
      <c r="KJK2" s="113"/>
      <c r="KJL2" s="113"/>
      <c r="KJM2" s="113"/>
      <c r="KJN2" s="113"/>
      <c r="KJO2" s="113"/>
      <c r="KJP2" s="113"/>
      <c r="KJQ2" s="113"/>
      <c r="KJR2" s="113"/>
      <c r="KJS2" s="113"/>
      <c r="KJT2" s="113"/>
      <c r="KJU2" s="113"/>
      <c r="KJV2" s="113"/>
      <c r="KJW2" s="113"/>
      <c r="KJX2" s="113"/>
      <c r="KJY2" s="113"/>
      <c r="KJZ2" s="113"/>
      <c r="KKA2" s="113"/>
      <c r="KKB2" s="113"/>
      <c r="KKC2" s="113"/>
      <c r="KKD2" s="113"/>
      <c r="KKE2" s="113"/>
      <c r="KKF2" s="113"/>
      <c r="KKG2" s="113"/>
      <c r="KKH2" s="113"/>
      <c r="KKI2" s="113"/>
      <c r="KKJ2" s="113"/>
      <c r="KKK2" s="113"/>
      <c r="KKL2" s="113"/>
      <c r="KKM2" s="113"/>
      <c r="KKN2" s="113"/>
      <c r="KKO2" s="113"/>
      <c r="KKP2" s="113"/>
      <c r="KKQ2" s="113"/>
      <c r="KKR2" s="113"/>
      <c r="KKS2" s="113"/>
      <c r="KKT2" s="113"/>
      <c r="KKU2" s="113"/>
      <c r="KKV2" s="113"/>
      <c r="KKW2" s="113"/>
      <c r="KKX2" s="113"/>
      <c r="KKY2" s="113"/>
      <c r="KKZ2" s="113"/>
      <c r="KLA2" s="113"/>
      <c r="KLB2" s="113"/>
      <c r="KLC2" s="113"/>
      <c r="KLD2" s="113"/>
      <c r="KLE2" s="113"/>
      <c r="KLF2" s="113"/>
      <c r="KLG2" s="113"/>
      <c r="KLH2" s="113"/>
      <c r="KLI2" s="113"/>
      <c r="KLJ2" s="113"/>
      <c r="KLK2" s="113"/>
      <c r="KLL2" s="113"/>
      <c r="KLM2" s="113"/>
      <c r="KLN2" s="113"/>
      <c r="KLO2" s="113"/>
      <c r="KLP2" s="113"/>
      <c r="KLQ2" s="113"/>
      <c r="KLR2" s="113"/>
      <c r="KLS2" s="113"/>
      <c r="KLT2" s="113"/>
      <c r="KLU2" s="113"/>
      <c r="KLV2" s="113"/>
      <c r="KLW2" s="113"/>
      <c r="KLX2" s="113"/>
      <c r="KLY2" s="113"/>
      <c r="KLZ2" s="113"/>
      <c r="KMA2" s="113"/>
      <c r="KMB2" s="113"/>
      <c r="KMC2" s="113"/>
      <c r="KMD2" s="113"/>
      <c r="KME2" s="113"/>
      <c r="KMF2" s="113"/>
      <c r="KMG2" s="113"/>
      <c r="KMH2" s="113"/>
      <c r="KMI2" s="113"/>
      <c r="KMJ2" s="113"/>
      <c r="KMK2" s="113"/>
      <c r="KML2" s="113"/>
      <c r="KMM2" s="113"/>
      <c r="KMN2" s="113"/>
      <c r="KMO2" s="113"/>
      <c r="KMP2" s="113"/>
      <c r="KMQ2" s="113"/>
      <c r="KMR2" s="113"/>
      <c r="KMS2" s="113"/>
      <c r="KMT2" s="113"/>
      <c r="KMU2" s="113"/>
      <c r="KMV2" s="113"/>
      <c r="KMW2" s="113"/>
      <c r="KMX2" s="113"/>
      <c r="KMY2" s="113"/>
      <c r="KMZ2" s="113"/>
      <c r="KNA2" s="113"/>
      <c r="KNB2" s="113"/>
      <c r="KNC2" s="113"/>
      <c r="KND2" s="113"/>
      <c r="KNE2" s="113"/>
      <c r="KNF2" s="113"/>
      <c r="KNG2" s="113"/>
      <c r="KNH2" s="113"/>
      <c r="KNI2" s="113"/>
      <c r="KNJ2" s="113"/>
      <c r="KNK2" s="113"/>
      <c r="KNL2" s="113"/>
      <c r="KNM2" s="113"/>
      <c r="KNN2" s="113"/>
      <c r="KNO2" s="113"/>
      <c r="KNP2" s="113"/>
      <c r="KNQ2" s="113"/>
      <c r="KNR2" s="113"/>
      <c r="KNS2" s="113"/>
      <c r="KNT2" s="113"/>
      <c r="KNU2" s="113"/>
      <c r="KNV2" s="113"/>
      <c r="KNW2" s="113"/>
      <c r="KNX2" s="113"/>
      <c r="KNY2" s="113"/>
      <c r="KNZ2" s="113"/>
      <c r="KOA2" s="113"/>
      <c r="KOB2" s="113"/>
      <c r="KOC2" s="113"/>
      <c r="KOD2" s="113"/>
      <c r="KOE2" s="113"/>
      <c r="KOF2" s="113"/>
      <c r="KOG2" s="113"/>
      <c r="KOH2" s="113"/>
      <c r="KOI2" s="113"/>
      <c r="KOJ2" s="113"/>
      <c r="KOK2" s="113"/>
      <c r="KOL2" s="113"/>
      <c r="KOM2" s="113"/>
      <c r="KON2" s="113"/>
      <c r="KOO2" s="113"/>
      <c r="KOP2" s="113"/>
      <c r="KOQ2" s="113"/>
      <c r="KOR2" s="113"/>
      <c r="KOS2" s="113"/>
      <c r="KOT2" s="113"/>
      <c r="KOU2" s="113"/>
      <c r="KOV2" s="113"/>
      <c r="KOW2" s="113"/>
      <c r="KOX2" s="113"/>
      <c r="KOY2" s="113"/>
      <c r="KOZ2" s="113"/>
      <c r="KPA2" s="113"/>
      <c r="KPB2" s="113"/>
      <c r="KPC2" s="113"/>
      <c r="KPD2" s="113"/>
      <c r="KPE2" s="113"/>
      <c r="KPF2" s="113"/>
      <c r="KPG2" s="113"/>
      <c r="KPH2" s="113"/>
      <c r="KPI2" s="113"/>
      <c r="KPJ2" s="113"/>
      <c r="KPK2" s="113"/>
      <c r="KPL2" s="113"/>
      <c r="KPM2" s="113"/>
      <c r="KPN2" s="113"/>
      <c r="KPO2" s="113"/>
      <c r="KPP2" s="113"/>
      <c r="KPQ2" s="113"/>
      <c r="KPR2" s="113"/>
      <c r="KPS2" s="113"/>
      <c r="KPT2" s="113"/>
      <c r="KPU2" s="113"/>
      <c r="KPV2" s="113"/>
      <c r="KPW2" s="113"/>
      <c r="KPX2" s="113"/>
      <c r="KPY2" s="113"/>
      <c r="KPZ2" s="113"/>
      <c r="KQA2" s="113"/>
      <c r="KQB2" s="113"/>
      <c r="KQC2" s="113"/>
      <c r="KQD2" s="113"/>
      <c r="KQE2" s="113"/>
      <c r="KQF2" s="113"/>
      <c r="KQG2" s="113"/>
      <c r="KQH2" s="113"/>
      <c r="KQI2" s="113"/>
      <c r="KQJ2" s="113"/>
      <c r="KQK2" s="113"/>
      <c r="KQL2" s="113"/>
      <c r="KQM2" s="113"/>
      <c r="KQN2" s="113"/>
      <c r="KQO2" s="113"/>
      <c r="KQP2" s="113"/>
      <c r="KQQ2" s="113"/>
      <c r="KQR2" s="113"/>
      <c r="KQS2" s="113"/>
      <c r="KQT2" s="113"/>
      <c r="KQU2" s="113"/>
      <c r="KQV2" s="113"/>
      <c r="KQW2" s="113"/>
      <c r="KQX2" s="113"/>
      <c r="KQY2" s="113"/>
      <c r="KQZ2" s="113"/>
      <c r="KRA2" s="113"/>
      <c r="KRB2" s="113"/>
      <c r="KRC2" s="113"/>
      <c r="KRD2" s="113"/>
      <c r="KRE2" s="113"/>
      <c r="KRF2" s="113"/>
      <c r="KRG2" s="113"/>
      <c r="KRH2" s="113"/>
      <c r="KRI2" s="113"/>
      <c r="KRJ2" s="113"/>
      <c r="KRK2" s="113"/>
      <c r="KRL2" s="113"/>
      <c r="KRM2" s="113"/>
      <c r="KRN2" s="113"/>
      <c r="KRO2" s="113"/>
      <c r="KRP2" s="113"/>
      <c r="KRQ2" s="113"/>
      <c r="KRR2" s="113"/>
      <c r="KRS2" s="113"/>
      <c r="KRT2" s="113"/>
      <c r="KRU2" s="113"/>
      <c r="KRV2" s="113"/>
      <c r="KRW2" s="113"/>
      <c r="KRX2" s="113"/>
      <c r="KRY2" s="113"/>
      <c r="KRZ2" s="113"/>
      <c r="KSA2" s="113"/>
      <c r="KSB2" s="113"/>
      <c r="KSC2" s="113"/>
      <c r="KSD2" s="113"/>
      <c r="KSE2" s="113"/>
      <c r="KSF2" s="113"/>
      <c r="KSG2" s="113"/>
      <c r="KSH2" s="113"/>
      <c r="KSI2" s="113"/>
      <c r="KSJ2" s="113"/>
      <c r="KSK2" s="113"/>
      <c r="KSL2" s="113"/>
      <c r="KSM2" s="113"/>
      <c r="KSN2" s="113"/>
      <c r="KSO2" s="113"/>
      <c r="KSP2" s="113"/>
      <c r="KSQ2" s="113"/>
      <c r="KSR2" s="113"/>
      <c r="KSS2" s="113"/>
      <c r="KST2" s="113"/>
      <c r="KSU2" s="113"/>
      <c r="KSV2" s="113"/>
      <c r="KSW2" s="113"/>
      <c r="KSX2" s="113"/>
      <c r="KSY2" s="113"/>
      <c r="KSZ2" s="113"/>
      <c r="KTA2" s="113"/>
      <c r="KTB2" s="113"/>
      <c r="KTC2" s="113"/>
      <c r="KTD2" s="113"/>
      <c r="KTE2" s="113"/>
      <c r="KTF2" s="113"/>
      <c r="KTG2" s="113"/>
      <c r="KTH2" s="113"/>
      <c r="KTI2" s="113"/>
      <c r="KTJ2" s="113"/>
      <c r="KTK2" s="113"/>
      <c r="KTL2" s="113"/>
      <c r="KTM2" s="113"/>
      <c r="KTN2" s="113"/>
      <c r="KTO2" s="113"/>
      <c r="KTP2" s="113"/>
      <c r="KTQ2" s="113"/>
      <c r="KTR2" s="113"/>
      <c r="KTS2" s="113"/>
      <c r="KTT2" s="113"/>
      <c r="KTU2" s="113"/>
      <c r="KTV2" s="113"/>
      <c r="KTW2" s="113"/>
      <c r="KTX2" s="113"/>
      <c r="KTY2" s="113"/>
      <c r="KTZ2" s="113"/>
      <c r="KUA2" s="113"/>
      <c r="KUB2" s="113"/>
      <c r="KUC2" s="113"/>
      <c r="KUD2" s="113"/>
      <c r="KUE2" s="113"/>
      <c r="KUF2" s="113"/>
      <c r="KUG2" s="113"/>
      <c r="KUH2" s="113"/>
      <c r="KUI2" s="113"/>
      <c r="KUJ2" s="113"/>
      <c r="KUK2" s="113"/>
      <c r="KUL2" s="113"/>
      <c r="KUM2" s="113"/>
      <c r="KUN2" s="113"/>
      <c r="KUO2" s="113"/>
      <c r="KUP2" s="113"/>
      <c r="KUQ2" s="113"/>
      <c r="KUR2" s="113"/>
      <c r="KUS2" s="113"/>
      <c r="KUT2" s="113"/>
      <c r="KUU2" s="113"/>
      <c r="KUV2" s="113"/>
      <c r="KUW2" s="113"/>
      <c r="KUX2" s="113"/>
      <c r="KUY2" s="113"/>
      <c r="KUZ2" s="113"/>
      <c r="KVA2" s="113"/>
      <c r="KVB2" s="113"/>
      <c r="KVC2" s="113"/>
      <c r="KVD2" s="113"/>
      <c r="KVE2" s="113"/>
      <c r="KVF2" s="113"/>
      <c r="KVG2" s="113"/>
      <c r="KVH2" s="113"/>
      <c r="KVI2" s="113"/>
      <c r="KVJ2" s="113"/>
      <c r="KVK2" s="113"/>
      <c r="KVL2" s="113"/>
      <c r="KVM2" s="113"/>
      <c r="KVN2" s="113"/>
      <c r="KVO2" s="113"/>
      <c r="KVP2" s="113"/>
      <c r="KVQ2" s="113"/>
      <c r="KVR2" s="113"/>
      <c r="KVS2" s="113"/>
      <c r="KVT2" s="113"/>
      <c r="KVU2" s="113"/>
      <c r="KVV2" s="113"/>
      <c r="KVW2" s="113"/>
      <c r="KVX2" s="113"/>
      <c r="KVY2" s="113"/>
      <c r="KVZ2" s="113"/>
      <c r="KWA2" s="113"/>
      <c r="KWB2" s="113"/>
      <c r="KWC2" s="113"/>
      <c r="KWD2" s="113"/>
      <c r="KWE2" s="113"/>
      <c r="KWF2" s="113"/>
      <c r="KWG2" s="113"/>
      <c r="KWH2" s="113"/>
      <c r="KWI2" s="113"/>
      <c r="KWJ2" s="113"/>
      <c r="KWK2" s="113"/>
      <c r="KWL2" s="113"/>
      <c r="KWM2" s="113"/>
      <c r="KWN2" s="113"/>
      <c r="KWO2" s="113"/>
      <c r="KWP2" s="113"/>
      <c r="KWQ2" s="113"/>
      <c r="KWR2" s="113"/>
      <c r="KWS2" s="113"/>
      <c r="KWT2" s="113"/>
      <c r="KWU2" s="113"/>
      <c r="KWV2" s="113"/>
      <c r="KWW2" s="113"/>
      <c r="KWX2" s="113"/>
      <c r="KWY2" s="113"/>
      <c r="KWZ2" s="113"/>
      <c r="KXA2" s="113"/>
      <c r="KXB2" s="113"/>
      <c r="KXC2" s="113"/>
      <c r="KXD2" s="113"/>
      <c r="KXE2" s="113"/>
      <c r="KXF2" s="113"/>
      <c r="KXG2" s="113"/>
      <c r="KXH2" s="113"/>
      <c r="KXI2" s="113"/>
      <c r="KXJ2" s="113"/>
      <c r="KXK2" s="113"/>
      <c r="KXL2" s="113"/>
      <c r="KXM2" s="113"/>
      <c r="KXN2" s="113"/>
      <c r="KXO2" s="113"/>
      <c r="KXP2" s="113"/>
      <c r="KXQ2" s="113"/>
      <c r="KXR2" s="113"/>
      <c r="KXS2" s="113"/>
      <c r="KXT2" s="113"/>
      <c r="KXU2" s="113"/>
      <c r="KXV2" s="113"/>
      <c r="KXW2" s="113"/>
      <c r="KXX2" s="113"/>
      <c r="KXY2" s="113"/>
      <c r="KXZ2" s="113"/>
      <c r="KYA2" s="113"/>
      <c r="KYB2" s="113"/>
      <c r="KYC2" s="113"/>
      <c r="KYD2" s="113"/>
      <c r="KYE2" s="113"/>
      <c r="KYF2" s="113"/>
      <c r="KYG2" s="113"/>
      <c r="KYH2" s="113"/>
      <c r="KYI2" s="113"/>
      <c r="KYJ2" s="113"/>
      <c r="KYK2" s="113"/>
      <c r="KYL2" s="113"/>
      <c r="KYM2" s="113"/>
      <c r="KYN2" s="113"/>
      <c r="KYO2" s="113"/>
      <c r="KYP2" s="113"/>
      <c r="KYQ2" s="113"/>
      <c r="KYR2" s="113"/>
      <c r="KYS2" s="113"/>
      <c r="KYT2" s="113"/>
      <c r="KYU2" s="113"/>
      <c r="KYV2" s="113"/>
      <c r="KYW2" s="113"/>
      <c r="KYX2" s="113"/>
      <c r="KYY2" s="113"/>
      <c r="KYZ2" s="113"/>
      <c r="KZA2" s="113"/>
      <c r="KZB2" s="113"/>
      <c r="KZC2" s="113"/>
      <c r="KZD2" s="113"/>
      <c r="KZE2" s="113"/>
      <c r="KZF2" s="113"/>
      <c r="KZG2" s="113"/>
      <c r="KZH2" s="113"/>
      <c r="KZI2" s="113"/>
      <c r="KZJ2" s="113"/>
      <c r="KZK2" s="113"/>
      <c r="KZL2" s="113"/>
      <c r="KZM2" s="113"/>
      <c r="KZN2" s="113"/>
      <c r="KZO2" s="113"/>
      <c r="KZP2" s="113"/>
      <c r="KZQ2" s="113"/>
      <c r="KZR2" s="113"/>
      <c r="KZS2" s="113"/>
      <c r="KZT2" s="113"/>
      <c r="KZU2" s="113"/>
      <c r="KZV2" s="113"/>
      <c r="KZW2" s="113"/>
      <c r="KZX2" s="113"/>
      <c r="KZY2" s="113"/>
      <c r="KZZ2" s="113"/>
      <c r="LAA2" s="113"/>
      <c r="LAB2" s="113"/>
      <c r="LAC2" s="113"/>
      <c r="LAD2" s="113"/>
      <c r="LAE2" s="113"/>
      <c r="LAF2" s="113"/>
      <c r="LAG2" s="113"/>
      <c r="LAH2" s="113"/>
      <c r="LAI2" s="113"/>
      <c r="LAJ2" s="113"/>
      <c r="LAK2" s="113"/>
      <c r="LAL2" s="113"/>
      <c r="LAM2" s="113"/>
      <c r="LAN2" s="113"/>
      <c r="LAO2" s="113"/>
      <c r="LAP2" s="113"/>
      <c r="LAQ2" s="113"/>
      <c r="LAR2" s="113"/>
      <c r="LAS2" s="113"/>
      <c r="LAT2" s="113"/>
      <c r="LAU2" s="113"/>
      <c r="LAV2" s="113"/>
      <c r="LAW2" s="113"/>
      <c r="LAX2" s="113"/>
      <c r="LAY2" s="113"/>
      <c r="LAZ2" s="113"/>
      <c r="LBA2" s="113"/>
      <c r="LBB2" s="113"/>
      <c r="LBC2" s="113"/>
      <c r="LBD2" s="113"/>
      <c r="LBE2" s="113"/>
      <c r="LBF2" s="113"/>
      <c r="LBG2" s="113"/>
      <c r="LBH2" s="113"/>
      <c r="LBI2" s="113"/>
      <c r="LBJ2" s="113"/>
      <c r="LBK2" s="113"/>
      <c r="LBL2" s="113"/>
      <c r="LBM2" s="113"/>
      <c r="LBN2" s="113"/>
      <c r="LBO2" s="113"/>
      <c r="LBP2" s="113"/>
      <c r="LBQ2" s="113"/>
      <c r="LBR2" s="113"/>
      <c r="LBS2" s="113"/>
      <c r="LBT2" s="113"/>
      <c r="LBU2" s="113"/>
      <c r="LBV2" s="113"/>
      <c r="LBW2" s="113"/>
      <c r="LBX2" s="113"/>
      <c r="LBY2" s="113"/>
      <c r="LBZ2" s="113"/>
      <c r="LCA2" s="113"/>
      <c r="LCB2" s="113"/>
      <c r="LCC2" s="113"/>
      <c r="LCD2" s="113"/>
      <c r="LCE2" s="113"/>
      <c r="LCF2" s="113"/>
      <c r="LCG2" s="113"/>
      <c r="LCH2" s="113"/>
      <c r="LCI2" s="113"/>
      <c r="LCJ2" s="113"/>
      <c r="LCK2" s="113"/>
      <c r="LCL2" s="113"/>
      <c r="LCM2" s="113"/>
      <c r="LCN2" s="113"/>
      <c r="LCO2" s="113"/>
      <c r="LCP2" s="113"/>
      <c r="LCQ2" s="113"/>
      <c r="LCR2" s="113"/>
      <c r="LCS2" s="113"/>
      <c r="LCT2" s="113"/>
      <c r="LCU2" s="113"/>
      <c r="LCV2" s="113"/>
      <c r="LCW2" s="113"/>
      <c r="LCX2" s="113"/>
      <c r="LCY2" s="113"/>
      <c r="LCZ2" s="113"/>
      <c r="LDA2" s="113"/>
      <c r="LDB2" s="113"/>
      <c r="LDC2" s="113"/>
      <c r="LDD2" s="113"/>
      <c r="LDE2" s="113"/>
      <c r="LDF2" s="113"/>
      <c r="LDG2" s="113"/>
      <c r="LDH2" s="113"/>
      <c r="LDI2" s="113"/>
      <c r="LDJ2" s="113"/>
      <c r="LDK2" s="113"/>
      <c r="LDL2" s="113"/>
      <c r="LDM2" s="113"/>
      <c r="LDN2" s="113"/>
      <c r="LDO2" s="113"/>
      <c r="LDP2" s="113"/>
      <c r="LDQ2" s="113"/>
      <c r="LDR2" s="113"/>
      <c r="LDS2" s="113"/>
      <c r="LDT2" s="113"/>
      <c r="LDU2" s="113"/>
      <c r="LDV2" s="113"/>
      <c r="LDW2" s="113"/>
      <c r="LDX2" s="113"/>
      <c r="LDY2" s="113"/>
      <c r="LDZ2" s="113"/>
      <c r="LEA2" s="113"/>
      <c r="LEB2" s="113"/>
      <c r="LEC2" s="113"/>
      <c r="LED2" s="113"/>
      <c r="LEE2" s="113"/>
      <c r="LEF2" s="113"/>
      <c r="LEG2" s="113"/>
      <c r="LEH2" s="113"/>
      <c r="LEI2" s="113"/>
      <c r="LEJ2" s="113"/>
      <c r="LEK2" s="113"/>
      <c r="LEL2" s="113"/>
      <c r="LEM2" s="113"/>
      <c r="LEN2" s="113"/>
      <c r="LEO2" s="113"/>
      <c r="LEP2" s="113"/>
      <c r="LEQ2" s="113"/>
      <c r="LER2" s="113"/>
      <c r="LES2" s="113"/>
      <c r="LET2" s="113"/>
      <c r="LEU2" s="113"/>
      <c r="LEV2" s="113"/>
      <c r="LEW2" s="113"/>
      <c r="LEX2" s="113"/>
      <c r="LEY2" s="113"/>
      <c r="LEZ2" s="113"/>
      <c r="LFA2" s="113"/>
      <c r="LFB2" s="113"/>
      <c r="LFC2" s="113"/>
      <c r="LFD2" s="113"/>
      <c r="LFE2" s="113"/>
      <c r="LFF2" s="113"/>
      <c r="LFG2" s="113"/>
      <c r="LFH2" s="113"/>
      <c r="LFI2" s="113"/>
      <c r="LFJ2" s="113"/>
      <c r="LFK2" s="113"/>
      <c r="LFL2" s="113"/>
      <c r="LFM2" s="113"/>
      <c r="LFN2" s="113"/>
      <c r="LFO2" s="113"/>
      <c r="LFP2" s="113"/>
      <c r="LFQ2" s="113"/>
      <c r="LFR2" s="113"/>
      <c r="LFS2" s="113"/>
      <c r="LFT2" s="113"/>
      <c r="LFU2" s="113"/>
      <c r="LFV2" s="113"/>
      <c r="LFW2" s="113"/>
      <c r="LFX2" s="113"/>
      <c r="LFY2" s="113"/>
      <c r="LFZ2" s="113"/>
      <c r="LGA2" s="113"/>
      <c r="LGB2" s="113"/>
      <c r="LGC2" s="113"/>
      <c r="LGD2" s="113"/>
      <c r="LGE2" s="113"/>
      <c r="LGF2" s="113"/>
      <c r="LGG2" s="113"/>
      <c r="LGH2" s="113"/>
      <c r="LGI2" s="113"/>
      <c r="LGJ2" s="113"/>
      <c r="LGK2" s="113"/>
      <c r="LGL2" s="113"/>
      <c r="LGM2" s="113"/>
      <c r="LGN2" s="113"/>
      <c r="LGO2" s="113"/>
      <c r="LGP2" s="113"/>
      <c r="LGQ2" s="113"/>
      <c r="LGR2" s="113"/>
      <c r="LGS2" s="113"/>
      <c r="LGT2" s="113"/>
      <c r="LGU2" s="113"/>
      <c r="LGV2" s="113"/>
      <c r="LGW2" s="113"/>
      <c r="LGX2" s="113"/>
      <c r="LGY2" s="113"/>
      <c r="LGZ2" s="113"/>
      <c r="LHA2" s="113"/>
      <c r="LHB2" s="113"/>
      <c r="LHC2" s="113"/>
      <c r="LHD2" s="113"/>
      <c r="LHE2" s="113"/>
      <c r="LHF2" s="113"/>
      <c r="LHG2" s="113"/>
      <c r="LHH2" s="113"/>
      <c r="LHI2" s="113"/>
      <c r="LHJ2" s="113"/>
      <c r="LHK2" s="113"/>
      <c r="LHL2" s="113"/>
      <c r="LHM2" s="113"/>
      <c r="LHN2" s="113"/>
      <c r="LHO2" s="113"/>
      <c r="LHP2" s="113"/>
      <c r="LHQ2" s="113"/>
      <c r="LHR2" s="113"/>
      <c r="LHS2" s="113"/>
      <c r="LHT2" s="113"/>
      <c r="LHU2" s="113"/>
      <c r="LHV2" s="113"/>
      <c r="LHW2" s="113"/>
      <c r="LHX2" s="113"/>
      <c r="LHY2" s="113"/>
      <c r="LHZ2" s="113"/>
      <c r="LIA2" s="113"/>
      <c r="LIB2" s="113"/>
      <c r="LIC2" s="113"/>
      <c r="LID2" s="113"/>
      <c r="LIE2" s="113"/>
      <c r="LIF2" s="113"/>
      <c r="LIG2" s="113"/>
      <c r="LIH2" s="113"/>
      <c r="LII2" s="113"/>
      <c r="LIJ2" s="113"/>
      <c r="LIK2" s="113"/>
      <c r="LIL2" s="113"/>
      <c r="LIM2" s="113"/>
      <c r="LIN2" s="113"/>
      <c r="LIO2" s="113"/>
      <c r="LIP2" s="113"/>
      <c r="LIQ2" s="113"/>
      <c r="LIR2" s="113"/>
      <c r="LIS2" s="113"/>
      <c r="LIT2" s="113"/>
      <c r="LIU2" s="113"/>
      <c r="LIV2" s="113"/>
      <c r="LIW2" s="113"/>
      <c r="LIX2" s="113"/>
      <c r="LIY2" s="113"/>
      <c r="LIZ2" s="113"/>
      <c r="LJA2" s="113"/>
      <c r="LJB2" s="113"/>
      <c r="LJC2" s="113"/>
      <c r="LJD2" s="113"/>
      <c r="LJE2" s="113"/>
      <c r="LJF2" s="113"/>
      <c r="LJG2" s="113"/>
      <c r="LJH2" s="113"/>
      <c r="LJI2" s="113"/>
      <c r="LJJ2" s="113"/>
      <c r="LJK2" s="113"/>
      <c r="LJL2" s="113"/>
      <c r="LJM2" s="113"/>
      <c r="LJN2" s="113"/>
      <c r="LJO2" s="113"/>
      <c r="LJP2" s="113"/>
      <c r="LJQ2" s="113"/>
      <c r="LJR2" s="113"/>
      <c r="LJS2" s="113"/>
      <c r="LJT2" s="113"/>
      <c r="LJU2" s="113"/>
      <c r="LJV2" s="113"/>
      <c r="LJW2" s="113"/>
      <c r="LJX2" s="113"/>
      <c r="LJY2" s="113"/>
      <c r="LJZ2" s="113"/>
      <c r="LKA2" s="113"/>
      <c r="LKB2" s="113"/>
      <c r="LKC2" s="113"/>
      <c r="LKD2" s="113"/>
      <c r="LKE2" s="113"/>
      <c r="LKF2" s="113"/>
      <c r="LKG2" s="113"/>
      <c r="LKH2" s="113"/>
      <c r="LKI2" s="113"/>
      <c r="LKJ2" s="113"/>
      <c r="LKK2" s="113"/>
      <c r="LKL2" s="113"/>
      <c r="LKM2" s="113"/>
      <c r="LKN2" s="113"/>
      <c r="LKO2" s="113"/>
      <c r="LKP2" s="113"/>
      <c r="LKQ2" s="113"/>
      <c r="LKR2" s="113"/>
      <c r="LKS2" s="113"/>
      <c r="LKT2" s="113"/>
      <c r="LKU2" s="113"/>
      <c r="LKV2" s="113"/>
      <c r="LKW2" s="113"/>
      <c r="LKX2" s="113"/>
      <c r="LKY2" s="113"/>
      <c r="LKZ2" s="113"/>
      <c r="LLA2" s="113"/>
      <c r="LLB2" s="113"/>
      <c r="LLC2" s="113"/>
      <c r="LLD2" s="113"/>
      <c r="LLE2" s="113"/>
      <c r="LLF2" s="113"/>
      <c r="LLG2" s="113"/>
      <c r="LLH2" s="113"/>
      <c r="LLI2" s="113"/>
      <c r="LLJ2" s="113"/>
      <c r="LLK2" s="113"/>
      <c r="LLL2" s="113"/>
      <c r="LLM2" s="113"/>
      <c r="LLN2" s="113"/>
      <c r="LLO2" s="113"/>
      <c r="LLP2" s="113"/>
      <c r="LLQ2" s="113"/>
      <c r="LLR2" s="113"/>
      <c r="LLS2" s="113"/>
      <c r="LLT2" s="113"/>
      <c r="LLU2" s="113"/>
      <c r="LLV2" s="113"/>
      <c r="LLW2" s="113"/>
      <c r="LLX2" s="113"/>
      <c r="LLY2" s="113"/>
      <c r="LLZ2" s="113"/>
      <c r="LMA2" s="113"/>
      <c r="LMB2" s="113"/>
      <c r="LMC2" s="113"/>
      <c r="LMD2" s="113"/>
      <c r="LME2" s="113"/>
      <c r="LMF2" s="113"/>
      <c r="LMG2" s="113"/>
      <c r="LMH2" s="113"/>
      <c r="LMI2" s="113"/>
      <c r="LMJ2" s="113"/>
      <c r="LMK2" s="113"/>
      <c r="LML2" s="113"/>
      <c r="LMM2" s="113"/>
      <c r="LMN2" s="113"/>
      <c r="LMO2" s="113"/>
      <c r="LMP2" s="113"/>
      <c r="LMQ2" s="113"/>
      <c r="LMR2" s="113"/>
      <c r="LMS2" s="113"/>
      <c r="LMT2" s="113"/>
      <c r="LMU2" s="113"/>
      <c r="LMV2" s="113"/>
      <c r="LMW2" s="113"/>
      <c r="LMX2" s="113"/>
      <c r="LMY2" s="113"/>
      <c r="LMZ2" s="113"/>
      <c r="LNA2" s="113"/>
      <c r="LNB2" s="113"/>
      <c r="LNC2" s="113"/>
      <c r="LND2" s="113"/>
      <c r="LNE2" s="113"/>
      <c r="LNF2" s="113"/>
      <c r="LNG2" s="113"/>
      <c r="LNH2" s="113"/>
      <c r="LNI2" s="113"/>
      <c r="LNJ2" s="113"/>
      <c r="LNK2" s="113"/>
      <c r="LNL2" s="113"/>
      <c r="LNM2" s="113"/>
      <c r="LNN2" s="113"/>
      <c r="LNO2" s="113"/>
      <c r="LNP2" s="113"/>
      <c r="LNQ2" s="113"/>
      <c r="LNR2" s="113"/>
      <c r="LNS2" s="113"/>
      <c r="LNT2" s="113"/>
      <c r="LNU2" s="113"/>
      <c r="LNV2" s="113"/>
      <c r="LNW2" s="113"/>
      <c r="LNX2" s="113"/>
      <c r="LNY2" s="113"/>
      <c r="LNZ2" s="113"/>
      <c r="LOA2" s="113"/>
      <c r="LOB2" s="113"/>
      <c r="LOC2" s="113"/>
      <c r="LOD2" s="113"/>
      <c r="LOE2" s="113"/>
      <c r="LOF2" s="113"/>
      <c r="LOG2" s="113"/>
      <c r="LOH2" s="113"/>
      <c r="LOI2" s="113"/>
      <c r="LOJ2" s="113"/>
      <c r="LOK2" s="113"/>
      <c r="LOL2" s="113"/>
      <c r="LOM2" s="113"/>
      <c r="LON2" s="113"/>
      <c r="LOO2" s="113"/>
      <c r="LOP2" s="113"/>
      <c r="LOQ2" s="113"/>
      <c r="LOR2" s="113"/>
      <c r="LOS2" s="113"/>
      <c r="LOT2" s="113"/>
      <c r="LOU2" s="113"/>
      <c r="LOV2" s="113"/>
      <c r="LOW2" s="113"/>
      <c r="LOX2" s="113"/>
      <c r="LOY2" s="113"/>
      <c r="LOZ2" s="113"/>
      <c r="LPA2" s="113"/>
      <c r="LPB2" s="113"/>
      <c r="LPC2" s="113"/>
      <c r="LPD2" s="113"/>
      <c r="LPE2" s="113"/>
      <c r="LPF2" s="113"/>
      <c r="LPG2" s="113"/>
      <c r="LPH2" s="113"/>
      <c r="LPI2" s="113"/>
      <c r="LPJ2" s="113"/>
      <c r="LPK2" s="113"/>
      <c r="LPL2" s="113"/>
      <c r="LPM2" s="113"/>
      <c r="LPN2" s="113"/>
      <c r="LPO2" s="113"/>
      <c r="LPP2" s="113"/>
      <c r="LPQ2" s="113"/>
      <c r="LPR2" s="113"/>
      <c r="LPS2" s="113"/>
      <c r="LPT2" s="113"/>
      <c r="LPU2" s="113"/>
      <c r="LPV2" s="113"/>
      <c r="LPW2" s="113"/>
      <c r="LPX2" s="113"/>
      <c r="LPY2" s="113"/>
      <c r="LPZ2" s="113"/>
      <c r="LQA2" s="113"/>
      <c r="LQB2" s="113"/>
      <c r="LQC2" s="113"/>
      <c r="LQD2" s="113"/>
      <c r="LQE2" s="113"/>
      <c r="LQF2" s="113"/>
      <c r="LQG2" s="113"/>
      <c r="LQH2" s="113"/>
      <c r="LQI2" s="113"/>
      <c r="LQJ2" s="113"/>
      <c r="LQK2" s="113"/>
      <c r="LQL2" s="113"/>
      <c r="LQM2" s="113"/>
      <c r="LQN2" s="113"/>
      <c r="LQO2" s="113"/>
      <c r="LQP2" s="113"/>
      <c r="LQQ2" s="113"/>
      <c r="LQR2" s="113"/>
      <c r="LQS2" s="113"/>
      <c r="LQT2" s="113"/>
      <c r="LQU2" s="113"/>
      <c r="LQV2" s="113"/>
      <c r="LQW2" s="113"/>
      <c r="LQX2" s="113"/>
      <c r="LQY2" s="113"/>
      <c r="LQZ2" s="113"/>
      <c r="LRA2" s="113"/>
      <c r="LRB2" s="113"/>
      <c r="LRC2" s="113"/>
      <c r="LRD2" s="113"/>
      <c r="LRE2" s="113"/>
      <c r="LRF2" s="113"/>
      <c r="LRG2" s="113"/>
      <c r="LRH2" s="113"/>
      <c r="LRI2" s="113"/>
      <c r="LRJ2" s="113"/>
      <c r="LRK2" s="113"/>
      <c r="LRL2" s="113"/>
      <c r="LRM2" s="113"/>
      <c r="LRN2" s="113"/>
      <c r="LRO2" s="113"/>
      <c r="LRP2" s="113"/>
      <c r="LRQ2" s="113"/>
      <c r="LRR2" s="113"/>
      <c r="LRS2" s="113"/>
      <c r="LRT2" s="113"/>
      <c r="LRU2" s="113"/>
      <c r="LRV2" s="113"/>
      <c r="LRW2" s="113"/>
      <c r="LRX2" s="113"/>
      <c r="LRY2" s="113"/>
      <c r="LRZ2" s="113"/>
      <c r="LSA2" s="113"/>
      <c r="LSB2" s="113"/>
      <c r="LSC2" s="113"/>
      <c r="LSD2" s="113"/>
      <c r="LSE2" s="113"/>
      <c r="LSF2" s="113"/>
      <c r="LSG2" s="113"/>
      <c r="LSH2" s="113"/>
      <c r="LSI2" s="113"/>
      <c r="LSJ2" s="113"/>
      <c r="LSK2" s="113"/>
      <c r="LSL2" s="113"/>
      <c r="LSM2" s="113"/>
      <c r="LSN2" s="113"/>
      <c r="LSO2" s="113"/>
      <c r="LSP2" s="113"/>
      <c r="LSQ2" s="113"/>
      <c r="LSR2" s="113"/>
      <c r="LSS2" s="113"/>
      <c r="LST2" s="113"/>
      <c r="LSU2" s="113"/>
      <c r="LSV2" s="113"/>
      <c r="LSW2" s="113"/>
      <c r="LSX2" s="113"/>
      <c r="LSY2" s="113"/>
      <c r="LSZ2" s="113"/>
      <c r="LTA2" s="113"/>
      <c r="LTB2" s="113"/>
      <c r="LTC2" s="113"/>
      <c r="LTD2" s="113"/>
      <c r="LTE2" s="113"/>
      <c r="LTF2" s="113"/>
      <c r="LTG2" s="113"/>
      <c r="LTH2" s="113"/>
      <c r="LTI2" s="113"/>
      <c r="LTJ2" s="113"/>
      <c r="LTK2" s="113"/>
      <c r="LTL2" s="113"/>
      <c r="LTM2" s="113"/>
      <c r="LTN2" s="113"/>
      <c r="LTO2" s="113"/>
      <c r="LTP2" s="113"/>
      <c r="LTQ2" s="113"/>
      <c r="LTR2" s="113"/>
      <c r="LTS2" s="113"/>
      <c r="LTT2" s="113"/>
      <c r="LTU2" s="113"/>
      <c r="LTV2" s="113"/>
      <c r="LTW2" s="113"/>
      <c r="LTX2" s="113"/>
      <c r="LTY2" s="113"/>
      <c r="LTZ2" s="113"/>
      <c r="LUA2" s="113"/>
      <c r="LUB2" s="113"/>
      <c r="LUC2" s="113"/>
      <c r="LUD2" s="113"/>
      <c r="LUE2" s="113"/>
      <c r="LUF2" s="113"/>
      <c r="LUG2" s="113"/>
      <c r="LUH2" s="113"/>
      <c r="LUI2" s="113"/>
      <c r="LUJ2" s="113"/>
      <c r="LUK2" s="113"/>
      <c r="LUL2" s="113"/>
      <c r="LUM2" s="113"/>
      <c r="LUN2" s="113"/>
      <c r="LUO2" s="113"/>
      <c r="LUP2" s="113"/>
      <c r="LUQ2" s="113"/>
      <c r="LUR2" s="113"/>
      <c r="LUS2" s="113"/>
      <c r="LUT2" s="113"/>
      <c r="LUU2" s="113"/>
      <c r="LUV2" s="113"/>
      <c r="LUW2" s="113"/>
      <c r="LUX2" s="113"/>
      <c r="LUY2" s="113"/>
      <c r="LUZ2" s="113"/>
      <c r="LVA2" s="113"/>
      <c r="LVB2" s="113"/>
      <c r="LVC2" s="113"/>
      <c r="LVD2" s="113"/>
      <c r="LVE2" s="113"/>
      <c r="LVF2" s="113"/>
      <c r="LVG2" s="113"/>
      <c r="LVH2" s="113"/>
      <c r="LVI2" s="113"/>
      <c r="LVJ2" s="113"/>
      <c r="LVK2" s="113"/>
      <c r="LVL2" s="113"/>
      <c r="LVM2" s="113"/>
      <c r="LVN2" s="113"/>
      <c r="LVO2" s="113"/>
      <c r="LVP2" s="113"/>
      <c r="LVQ2" s="113"/>
      <c r="LVR2" s="113"/>
      <c r="LVS2" s="113"/>
      <c r="LVT2" s="113"/>
      <c r="LVU2" s="113"/>
      <c r="LVV2" s="113"/>
      <c r="LVW2" s="113"/>
      <c r="LVX2" s="113"/>
      <c r="LVY2" s="113"/>
      <c r="LVZ2" s="113"/>
      <c r="LWA2" s="113"/>
      <c r="LWB2" s="113"/>
      <c r="LWC2" s="113"/>
      <c r="LWD2" s="113"/>
      <c r="LWE2" s="113"/>
      <c r="LWF2" s="113"/>
      <c r="LWG2" s="113"/>
      <c r="LWH2" s="113"/>
      <c r="LWI2" s="113"/>
      <c r="LWJ2" s="113"/>
      <c r="LWK2" s="113"/>
      <c r="LWL2" s="113"/>
      <c r="LWM2" s="113"/>
      <c r="LWN2" s="113"/>
      <c r="LWO2" s="113"/>
      <c r="LWP2" s="113"/>
      <c r="LWQ2" s="113"/>
      <c r="LWR2" s="113"/>
      <c r="LWS2" s="113"/>
      <c r="LWT2" s="113"/>
      <c r="LWU2" s="113"/>
      <c r="LWV2" s="113"/>
      <c r="LWW2" s="113"/>
      <c r="LWX2" s="113"/>
      <c r="LWY2" s="113"/>
      <c r="LWZ2" s="113"/>
      <c r="LXA2" s="113"/>
      <c r="LXB2" s="113"/>
      <c r="LXC2" s="113"/>
      <c r="LXD2" s="113"/>
      <c r="LXE2" s="113"/>
      <c r="LXF2" s="113"/>
      <c r="LXG2" s="113"/>
      <c r="LXH2" s="113"/>
      <c r="LXI2" s="113"/>
      <c r="LXJ2" s="113"/>
      <c r="LXK2" s="113"/>
      <c r="LXL2" s="113"/>
      <c r="LXM2" s="113"/>
      <c r="LXN2" s="113"/>
      <c r="LXO2" s="113"/>
      <c r="LXP2" s="113"/>
      <c r="LXQ2" s="113"/>
      <c r="LXR2" s="113"/>
      <c r="LXS2" s="113"/>
      <c r="LXT2" s="113"/>
      <c r="LXU2" s="113"/>
      <c r="LXV2" s="113"/>
      <c r="LXW2" s="113"/>
      <c r="LXX2" s="113"/>
      <c r="LXY2" s="113"/>
      <c r="LXZ2" s="113"/>
      <c r="LYA2" s="113"/>
      <c r="LYB2" s="113"/>
      <c r="LYC2" s="113"/>
      <c r="LYD2" s="113"/>
      <c r="LYE2" s="113"/>
      <c r="LYF2" s="113"/>
      <c r="LYG2" s="113"/>
      <c r="LYH2" s="113"/>
      <c r="LYI2" s="113"/>
      <c r="LYJ2" s="113"/>
      <c r="LYK2" s="113"/>
      <c r="LYL2" s="113"/>
      <c r="LYM2" s="113"/>
      <c r="LYN2" s="113"/>
      <c r="LYO2" s="113"/>
      <c r="LYP2" s="113"/>
      <c r="LYQ2" s="113"/>
      <c r="LYR2" s="113"/>
      <c r="LYS2" s="113"/>
      <c r="LYT2" s="113"/>
      <c r="LYU2" s="113"/>
      <c r="LYV2" s="113"/>
      <c r="LYW2" s="113"/>
      <c r="LYX2" s="113"/>
      <c r="LYY2" s="113"/>
      <c r="LYZ2" s="113"/>
      <c r="LZA2" s="113"/>
      <c r="LZB2" s="113"/>
      <c r="LZC2" s="113"/>
      <c r="LZD2" s="113"/>
      <c r="LZE2" s="113"/>
      <c r="LZF2" s="113"/>
      <c r="LZG2" s="113"/>
      <c r="LZH2" s="113"/>
      <c r="LZI2" s="113"/>
      <c r="LZJ2" s="113"/>
      <c r="LZK2" s="113"/>
      <c r="LZL2" s="113"/>
      <c r="LZM2" s="113"/>
      <c r="LZN2" s="113"/>
      <c r="LZO2" s="113"/>
      <c r="LZP2" s="113"/>
      <c r="LZQ2" s="113"/>
      <c r="LZR2" s="113"/>
      <c r="LZS2" s="113"/>
      <c r="LZT2" s="113"/>
      <c r="LZU2" s="113"/>
      <c r="LZV2" s="113"/>
      <c r="LZW2" s="113"/>
      <c r="LZX2" s="113"/>
      <c r="LZY2" s="113"/>
      <c r="LZZ2" s="113"/>
      <c r="MAA2" s="113"/>
      <c r="MAB2" s="113"/>
      <c r="MAC2" s="113"/>
      <c r="MAD2" s="113"/>
      <c r="MAE2" s="113"/>
      <c r="MAF2" s="113"/>
      <c r="MAG2" s="113"/>
      <c r="MAH2" s="113"/>
      <c r="MAI2" s="113"/>
      <c r="MAJ2" s="113"/>
      <c r="MAK2" s="113"/>
      <c r="MAL2" s="113"/>
      <c r="MAM2" s="113"/>
      <c r="MAN2" s="113"/>
      <c r="MAO2" s="113"/>
      <c r="MAP2" s="113"/>
      <c r="MAQ2" s="113"/>
      <c r="MAR2" s="113"/>
      <c r="MAS2" s="113"/>
      <c r="MAT2" s="113"/>
      <c r="MAU2" s="113"/>
      <c r="MAV2" s="113"/>
      <c r="MAW2" s="113"/>
      <c r="MAX2" s="113"/>
      <c r="MAY2" s="113"/>
      <c r="MAZ2" s="113"/>
      <c r="MBA2" s="113"/>
      <c r="MBB2" s="113"/>
      <c r="MBC2" s="113"/>
      <c r="MBD2" s="113"/>
      <c r="MBE2" s="113"/>
      <c r="MBF2" s="113"/>
      <c r="MBG2" s="113"/>
      <c r="MBH2" s="113"/>
      <c r="MBI2" s="113"/>
      <c r="MBJ2" s="113"/>
      <c r="MBK2" s="113"/>
      <c r="MBL2" s="113"/>
      <c r="MBM2" s="113"/>
      <c r="MBN2" s="113"/>
      <c r="MBO2" s="113"/>
      <c r="MBP2" s="113"/>
      <c r="MBQ2" s="113"/>
      <c r="MBR2" s="113"/>
      <c r="MBS2" s="113"/>
      <c r="MBT2" s="113"/>
      <c r="MBU2" s="113"/>
      <c r="MBV2" s="113"/>
      <c r="MBW2" s="113"/>
      <c r="MBX2" s="113"/>
      <c r="MBY2" s="113"/>
      <c r="MBZ2" s="113"/>
      <c r="MCA2" s="113"/>
      <c r="MCB2" s="113"/>
      <c r="MCC2" s="113"/>
      <c r="MCD2" s="113"/>
      <c r="MCE2" s="113"/>
      <c r="MCF2" s="113"/>
      <c r="MCG2" s="113"/>
      <c r="MCH2" s="113"/>
      <c r="MCI2" s="113"/>
      <c r="MCJ2" s="113"/>
      <c r="MCK2" s="113"/>
      <c r="MCL2" s="113"/>
      <c r="MCM2" s="113"/>
      <c r="MCN2" s="113"/>
      <c r="MCO2" s="113"/>
      <c r="MCP2" s="113"/>
      <c r="MCQ2" s="113"/>
      <c r="MCR2" s="113"/>
      <c r="MCS2" s="113"/>
      <c r="MCT2" s="113"/>
      <c r="MCU2" s="113"/>
      <c r="MCV2" s="113"/>
      <c r="MCW2" s="113"/>
      <c r="MCX2" s="113"/>
      <c r="MCY2" s="113"/>
      <c r="MCZ2" s="113"/>
      <c r="MDA2" s="113"/>
      <c r="MDB2" s="113"/>
      <c r="MDC2" s="113"/>
      <c r="MDD2" s="113"/>
      <c r="MDE2" s="113"/>
      <c r="MDF2" s="113"/>
      <c r="MDG2" s="113"/>
      <c r="MDH2" s="113"/>
      <c r="MDI2" s="113"/>
      <c r="MDJ2" s="113"/>
      <c r="MDK2" s="113"/>
      <c r="MDL2" s="113"/>
      <c r="MDM2" s="113"/>
      <c r="MDN2" s="113"/>
      <c r="MDO2" s="113"/>
      <c r="MDP2" s="113"/>
      <c r="MDQ2" s="113"/>
      <c r="MDR2" s="113"/>
      <c r="MDS2" s="113"/>
      <c r="MDT2" s="113"/>
      <c r="MDU2" s="113"/>
      <c r="MDV2" s="113"/>
      <c r="MDW2" s="113"/>
      <c r="MDX2" s="113"/>
      <c r="MDY2" s="113"/>
      <c r="MDZ2" s="113"/>
      <c r="MEA2" s="113"/>
      <c r="MEB2" s="113"/>
      <c r="MEC2" s="113"/>
      <c r="MED2" s="113"/>
      <c r="MEE2" s="113"/>
      <c r="MEF2" s="113"/>
      <c r="MEG2" s="113"/>
      <c r="MEH2" s="113"/>
      <c r="MEI2" s="113"/>
      <c r="MEJ2" s="113"/>
      <c r="MEK2" s="113"/>
      <c r="MEL2" s="113"/>
      <c r="MEM2" s="113"/>
      <c r="MEN2" s="113"/>
      <c r="MEO2" s="113"/>
      <c r="MEP2" s="113"/>
      <c r="MEQ2" s="113"/>
      <c r="MER2" s="113"/>
      <c r="MES2" s="113"/>
      <c r="MET2" s="113"/>
      <c r="MEU2" s="113"/>
      <c r="MEV2" s="113"/>
      <c r="MEW2" s="113"/>
      <c r="MEX2" s="113"/>
      <c r="MEY2" s="113"/>
      <c r="MEZ2" s="113"/>
      <c r="MFA2" s="113"/>
      <c r="MFB2" s="113"/>
      <c r="MFC2" s="113"/>
      <c r="MFD2" s="113"/>
      <c r="MFE2" s="113"/>
      <c r="MFF2" s="113"/>
      <c r="MFG2" s="113"/>
      <c r="MFH2" s="113"/>
      <c r="MFI2" s="113"/>
      <c r="MFJ2" s="113"/>
      <c r="MFK2" s="113"/>
      <c r="MFL2" s="113"/>
      <c r="MFM2" s="113"/>
      <c r="MFN2" s="113"/>
      <c r="MFO2" s="113"/>
      <c r="MFP2" s="113"/>
      <c r="MFQ2" s="113"/>
      <c r="MFR2" s="113"/>
      <c r="MFS2" s="113"/>
      <c r="MFT2" s="113"/>
      <c r="MFU2" s="113"/>
      <c r="MFV2" s="113"/>
      <c r="MFW2" s="113"/>
      <c r="MFX2" s="113"/>
      <c r="MFY2" s="113"/>
      <c r="MFZ2" s="113"/>
      <c r="MGA2" s="113"/>
      <c r="MGB2" s="113"/>
      <c r="MGC2" s="113"/>
      <c r="MGD2" s="113"/>
      <c r="MGE2" s="113"/>
      <c r="MGF2" s="113"/>
      <c r="MGG2" s="113"/>
      <c r="MGH2" s="113"/>
      <c r="MGI2" s="113"/>
      <c r="MGJ2" s="113"/>
      <c r="MGK2" s="113"/>
      <c r="MGL2" s="113"/>
      <c r="MGM2" s="113"/>
      <c r="MGN2" s="113"/>
      <c r="MGO2" s="113"/>
      <c r="MGP2" s="113"/>
      <c r="MGQ2" s="113"/>
      <c r="MGR2" s="113"/>
      <c r="MGS2" s="113"/>
      <c r="MGT2" s="113"/>
      <c r="MGU2" s="113"/>
      <c r="MGV2" s="113"/>
      <c r="MGW2" s="113"/>
      <c r="MGX2" s="113"/>
      <c r="MGY2" s="113"/>
      <c r="MGZ2" s="113"/>
      <c r="MHA2" s="113"/>
      <c r="MHB2" s="113"/>
      <c r="MHC2" s="113"/>
      <c r="MHD2" s="113"/>
      <c r="MHE2" s="113"/>
      <c r="MHF2" s="113"/>
      <c r="MHG2" s="113"/>
      <c r="MHH2" s="113"/>
      <c r="MHI2" s="113"/>
      <c r="MHJ2" s="113"/>
      <c r="MHK2" s="113"/>
      <c r="MHL2" s="113"/>
      <c r="MHM2" s="113"/>
      <c r="MHN2" s="113"/>
      <c r="MHO2" s="113"/>
      <c r="MHP2" s="113"/>
      <c r="MHQ2" s="113"/>
      <c r="MHR2" s="113"/>
      <c r="MHS2" s="113"/>
      <c r="MHT2" s="113"/>
      <c r="MHU2" s="113"/>
      <c r="MHV2" s="113"/>
      <c r="MHW2" s="113"/>
      <c r="MHX2" s="113"/>
      <c r="MHY2" s="113"/>
      <c r="MHZ2" s="113"/>
      <c r="MIA2" s="113"/>
      <c r="MIB2" s="113"/>
      <c r="MIC2" s="113"/>
      <c r="MID2" s="113"/>
      <c r="MIE2" s="113"/>
      <c r="MIF2" s="113"/>
      <c r="MIG2" s="113"/>
      <c r="MIH2" s="113"/>
      <c r="MII2" s="113"/>
      <c r="MIJ2" s="113"/>
      <c r="MIK2" s="113"/>
      <c r="MIL2" s="113"/>
      <c r="MIM2" s="113"/>
      <c r="MIN2" s="113"/>
      <c r="MIO2" s="113"/>
      <c r="MIP2" s="113"/>
      <c r="MIQ2" s="113"/>
      <c r="MIR2" s="113"/>
      <c r="MIS2" s="113"/>
      <c r="MIT2" s="113"/>
      <c r="MIU2" s="113"/>
      <c r="MIV2" s="113"/>
      <c r="MIW2" s="113"/>
      <c r="MIX2" s="113"/>
      <c r="MIY2" s="113"/>
      <c r="MIZ2" s="113"/>
      <c r="MJA2" s="113"/>
      <c r="MJB2" s="113"/>
      <c r="MJC2" s="113"/>
      <c r="MJD2" s="113"/>
      <c r="MJE2" s="113"/>
      <c r="MJF2" s="113"/>
      <c r="MJG2" s="113"/>
      <c r="MJH2" s="113"/>
      <c r="MJI2" s="113"/>
      <c r="MJJ2" s="113"/>
      <c r="MJK2" s="113"/>
      <c r="MJL2" s="113"/>
      <c r="MJM2" s="113"/>
      <c r="MJN2" s="113"/>
      <c r="MJO2" s="113"/>
      <c r="MJP2" s="113"/>
      <c r="MJQ2" s="113"/>
      <c r="MJR2" s="113"/>
      <c r="MJS2" s="113"/>
      <c r="MJT2" s="113"/>
      <c r="MJU2" s="113"/>
      <c r="MJV2" s="113"/>
      <c r="MJW2" s="113"/>
      <c r="MJX2" s="113"/>
      <c r="MJY2" s="113"/>
      <c r="MJZ2" s="113"/>
      <c r="MKA2" s="113"/>
      <c r="MKB2" s="113"/>
      <c r="MKC2" s="113"/>
      <c r="MKD2" s="113"/>
      <c r="MKE2" s="113"/>
      <c r="MKF2" s="113"/>
      <c r="MKG2" s="113"/>
      <c r="MKH2" s="113"/>
      <c r="MKI2" s="113"/>
      <c r="MKJ2" s="113"/>
      <c r="MKK2" s="113"/>
      <c r="MKL2" s="113"/>
      <c r="MKM2" s="113"/>
      <c r="MKN2" s="113"/>
      <c r="MKO2" s="113"/>
      <c r="MKP2" s="113"/>
      <c r="MKQ2" s="113"/>
      <c r="MKR2" s="113"/>
      <c r="MKS2" s="113"/>
      <c r="MKT2" s="113"/>
      <c r="MKU2" s="113"/>
      <c r="MKV2" s="113"/>
      <c r="MKW2" s="113"/>
      <c r="MKX2" s="113"/>
      <c r="MKY2" s="113"/>
      <c r="MKZ2" s="113"/>
      <c r="MLA2" s="113"/>
      <c r="MLB2" s="113"/>
      <c r="MLC2" s="113"/>
      <c r="MLD2" s="113"/>
      <c r="MLE2" s="113"/>
      <c r="MLF2" s="113"/>
      <c r="MLG2" s="113"/>
      <c r="MLH2" s="113"/>
      <c r="MLI2" s="113"/>
      <c r="MLJ2" s="113"/>
      <c r="MLK2" s="113"/>
      <c r="MLL2" s="113"/>
      <c r="MLM2" s="113"/>
      <c r="MLN2" s="113"/>
      <c r="MLO2" s="113"/>
      <c r="MLP2" s="113"/>
      <c r="MLQ2" s="113"/>
      <c r="MLR2" s="113"/>
      <c r="MLS2" s="113"/>
      <c r="MLT2" s="113"/>
      <c r="MLU2" s="113"/>
      <c r="MLV2" s="113"/>
      <c r="MLW2" s="113"/>
      <c r="MLX2" s="113"/>
      <c r="MLY2" s="113"/>
      <c r="MLZ2" s="113"/>
      <c r="MMA2" s="113"/>
      <c r="MMB2" s="113"/>
      <c r="MMC2" s="113"/>
      <c r="MMD2" s="113"/>
      <c r="MME2" s="113"/>
      <c r="MMF2" s="113"/>
      <c r="MMG2" s="113"/>
      <c r="MMH2" s="113"/>
      <c r="MMI2" s="113"/>
      <c r="MMJ2" s="113"/>
      <c r="MMK2" s="113"/>
      <c r="MML2" s="113"/>
      <c r="MMM2" s="113"/>
      <c r="MMN2" s="113"/>
      <c r="MMO2" s="113"/>
      <c r="MMP2" s="113"/>
      <c r="MMQ2" s="113"/>
      <c r="MMR2" s="113"/>
      <c r="MMS2" s="113"/>
      <c r="MMT2" s="113"/>
      <c r="MMU2" s="113"/>
      <c r="MMV2" s="113"/>
      <c r="MMW2" s="113"/>
      <c r="MMX2" s="113"/>
      <c r="MMY2" s="113"/>
      <c r="MMZ2" s="113"/>
      <c r="MNA2" s="113"/>
      <c r="MNB2" s="113"/>
      <c r="MNC2" s="113"/>
      <c r="MND2" s="113"/>
      <c r="MNE2" s="113"/>
      <c r="MNF2" s="113"/>
      <c r="MNG2" s="113"/>
      <c r="MNH2" s="113"/>
      <c r="MNI2" s="113"/>
      <c r="MNJ2" s="113"/>
      <c r="MNK2" s="113"/>
      <c r="MNL2" s="113"/>
      <c r="MNM2" s="113"/>
      <c r="MNN2" s="113"/>
      <c r="MNO2" s="113"/>
      <c r="MNP2" s="113"/>
      <c r="MNQ2" s="113"/>
      <c r="MNR2" s="113"/>
      <c r="MNS2" s="113"/>
      <c r="MNT2" s="113"/>
      <c r="MNU2" s="113"/>
      <c r="MNV2" s="113"/>
      <c r="MNW2" s="113"/>
      <c r="MNX2" s="113"/>
      <c r="MNY2" s="113"/>
      <c r="MNZ2" s="113"/>
      <c r="MOA2" s="113"/>
      <c r="MOB2" s="113"/>
      <c r="MOC2" s="113"/>
      <c r="MOD2" s="113"/>
      <c r="MOE2" s="113"/>
      <c r="MOF2" s="113"/>
      <c r="MOG2" s="113"/>
      <c r="MOH2" s="113"/>
      <c r="MOI2" s="113"/>
      <c r="MOJ2" s="113"/>
      <c r="MOK2" s="113"/>
      <c r="MOL2" s="113"/>
      <c r="MOM2" s="113"/>
      <c r="MON2" s="113"/>
      <c r="MOO2" s="113"/>
      <c r="MOP2" s="113"/>
      <c r="MOQ2" s="113"/>
      <c r="MOR2" s="113"/>
      <c r="MOS2" s="113"/>
      <c r="MOT2" s="113"/>
      <c r="MOU2" s="113"/>
      <c r="MOV2" s="113"/>
      <c r="MOW2" s="113"/>
      <c r="MOX2" s="113"/>
      <c r="MOY2" s="113"/>
      <c r="MOZ2" s="113"/>
      <c r="MPA2" s="113"/>
      <c r="MPB2" s="113"/>
      <c r="MPC2" s="113"/>
      <c r="MPD2" s="113"/>
      <c r="MPE2" s="113"/>
      <c r="MPF2" s="113"/>
      <c r="MPG2" s="113"/>
      <c r="MPH2" s="113"/>
      <c r="MPI2" s="113"/>
      <c r="MPJ2" s="113"/>
      <c r="MPK2" s="113"/>
      <c r="MPL2" s="113"/>
      <c r="MPM2" s="113"/>
      <c r="MPN2" s="113"/>
      <c r="MPO2" s="113"/>
      <c r="MPP2" s="113"/>
      <c r="MPQ2" s="113"/>
      <c r="MPR2" s="113"/>
      <c r="MPS2" s="113"/>
      <c r="MPT2" s="113"/>
      <c r="MPU2" s="113"/>
      <c r="MPV2" s="113"/>
      <c r="MPW2" s="113"/>
      <c r="MPX2" s="113"/>
      <c r="MPY2" s="113"/>
      <c r="MPZ2" s="113"/>
      <c r="MQA2" s="113"/>
      <c r="MQB2" s="113"/>
      <c r="MQC2" s="113"/>
      <c r="MQD2" s="113"/>
      <c r="MQE2" s="113"/>
      <c r="MQF2" s="113"/>
      <c r="MQG2" s="113"/>
      <c r="MQH2" s="113"/>
      <c r="MQI2" s="113"/>
      <c r="MQJ2" s="113"/>
      <c r="MQK2" s="113"/>
      <c r="MQL2" s="113"/>
      <c r="MQM2" s="113"/>
      <c r="MQN2" s="113"/>
      <c r="MQO2" s="113"/>
      <c r="MQP2" s="113"/>
      <c r="MQQ2" s="113"/>
      <c r="MQR2" s="113"/>
      <c r="MQS2" s="113"/>
      <c r="MQT2" s="113"/>
      <c r="MQU2" s="113"/>
      <c r="MQV2" s="113"/>
      <c r="MQW2" s="113"/>
      <c r="MQX2" s="113"/>
      <c r="MQY2" s="113"/>
      <c r="MQZ2" s="113"/>
      <c r="MRA2" s="113"/>
      <c r="MRB2" s="113"/>
      <c r="MRC2" s="113"/>
      <c r="MRD2" s="113"/>
      <c r="MRE2" s="113"/>
      <c r="MRF2" s="113"/>
      <c r="MRG2" s="113"/>
      <c r="MRH2" s="113"/>
      <c r="MRI2" s="113"/>
      <c r="MRJ2" s="113"/>
      <c r="MRK2" s="113"/>
      <c r="MRL2" s="113"/>
      <c r="MRM2" s="113"/>
      <c r="MRN2" s="113"/>
      <c r="MRO2" s="113"/>
      <c r="MRP2" s="113"/>
      <c r="MRQ2" s="113"/>
      <c r="MRR2" s="113"/>
      <c r="MRS2" s="113"/>
      <c r="MRT2" s="113"/>
      <c r="MRU2" s="113"/>
      <c r="MRV2" s="113"/>
      <c r="MRW2" s="113"/>
      <c r="MRX2" s="113"/>
      <c r="MRY2" s="113"/>
      <c r="MRZ2" s="113"/>
      <c r="MSA2" s="113"/>
      <c r="MSB2" s="113"/>
      <c r="MSC2" s="113"/>
      <c r="MSD2" s="113"/>
      <c r="MSE2" s="113"/>
      <c r="MSF2" s="113"/>
      <c r="MSG2" s="113"/>
      <c r="MSH2" s="113"/>
      <c r="MSI2" s="113"/>
      <c r="MSJ2" s="113"/>
      <c r="MSK2" s="113"/>
      <c r="MSL2" s="113"/>
      <c r="MSM2" s="113"/>
      <c r="MSN2" s="113"/>
      <c r="MSO2" s="113"/>
      <c r="MSP2" s="113"/>
      <c r="MSQ2" s="113"/>
      <c r="MSR2" s="113"/>
      <c r="MSS2" s="113"/>
      <c r="MST2" s="113"/>
      <c r="MSU2" s="113"/>
      <c r="MSV2" s="113"/>
      <c r="MSW2" s="113"/>
      <c r="MSX2" s="113"/>
      <c r="MSY2" s="113"/>
      <c r="MSZ2" s="113"/>
      <c r="MTA2" s="113"/>
      <c r="MTB2" s="113"/>
      <c r="MTC2" s="113"/>
      <c r="MTD2" s="113"/>
      <c r="MTE2" s="113"/>
      <c r="MTF2" s="113"/>
      <c r="MTG2" s="113"/>
      <c r="MTH2" s="113"/>
      <c r="MTI2" s="113"/>
      <c r="MTJ2" s="113"/>
      <c r="MTK2" s="113"/>
      <c r="MTL2" s="113"/>
      <c r="MTM2" s="113"/>
      <c r="MTN2" s="113"/>
      <c r="MTO2" s="113"/>
      <c r="MTP2" s="113"/>
      <c r="MTQ2" s="113"/>
      <c r="MTR2" s="113"/>
      <c r="MTS2" s="113"/>
      <c r="MTT2" s="113"/>
      <c r="MTU2" s="113"/>
      <c r="MTV2" s="113"/>
      <c r="MTW2" s="113"/>
      <c r="MTX2" s="113"/>
      <c r="MTY2" s="113"/>
      <c r="MTZ2" s="113"/>
      <c r="MUA2" s="113"/>
      <c r="MUB2" s="113"/>
      <c r="MUC2" s="113"/>
      <c r="MUD2" s="113"/>
      <c r="MUE2" s="113"/>
      <c r="MUF2" s="113"/>
      <c r="MUG2" s="113"/>
      <c r="MUH2" s="113"/>
      <c r="MUI2" s="113"/>
      <c r="MUJ2" s="113"/>
      <c r="MUK2" s="113"/>
      <c r="MUL2" s="113"/>
      <c r="MUM2" s="113"/>
      <c r="MUN2" s="113"/>
      <c r="MUO2" s="113"/>
      <c r="MUP2" s="113"/>
      <c r="MUQ2" s="113"/>
      <c r="MUR2" s="113"/>
      <c r="MUS2" s="113"/>
      <c r="MUT2" s="113"/>
      <c r="MUU2" s="113"/>
      <c r="MUV2" s="113"/>
      <c r="MUW2" s="113"/>
      <c r="MUX2" s="113"/>
      <c r="MUY2" s="113"/>
      <c r="MUZ2" s="113"/>
      <c r="MVA2" s="113"/>
      <c r="MVB2" s="113"/>
      <c r="MVC2" s="113"/>
      <c r="MVD2" s="113"/>
      <c r="MVE2" s="113"/>
      <c r="MVF2" s="113"/>
      <c r="MVG2" s="113"/>
      <c r="MVH2" s="113"/>
      <c r="MVI2" s="113"/>
      <c r="MVJ2" s="113"/>
      <c r="MVK2" s="113"/>
      <c r="MVL2" s="113"/>
      <c r="MVM2" s="113"/>
      <c r="MVN2" s="113"/>
      <c r="MVO2" s="113"/>
      <c r="MVP2" s="113"/>
      <c r="MVQ2" s="113"/>
      <c r="MVR2" s="113"/>
      <c r="MVS2" s="113"/>
      <c r="MVT2" s="113"/>
      <c r="MVU2" s="113"/>
      <c r="MVV2" s="113"/>
      <c r="MVW2" s="113"/>
      <c r="MVX2" s="113"/>
      <c r="MVY2" s="113"/>
      <c r="MVZ2" s="113"/>
      <c r="MWA2" s="113"/>
      <c r="MWB2" s="113"/>
      <c r="MWC2" s="113"/>
      <c r="MWD2" s="113"/>
      <c r="MWE2" s="113"/>
      <c r="MWF2" s="113"/>
      <c r="MWG2" s="113"/>
      <c r="MWH2" s="113"/>
      <c r="MWI2" s="113"/>
      <c r="MWJ2" s="113"/>
      <c r="MWK2" s="113"/>
      <c r="MWL2" s="113"/>
      <c r="MWM2" s="113"/>
      <c r="MWN2" s="113"/>
      <c r="MWO2" s="113"/>
      <c r="MWP2" s="113"/>
      <c r="MWQ2" s="113"/>
      <c r="MWR2" s="113"/>
      <c r="MWS2" s="113"/>
      <c r="MWT2" s="113"/>
      <c r="MWU2" s="113"/>
      <c r="MWV2" s="113"/>
      <c r="MWW2" s="113"/>
      <c r="MWX2" s="113"/>
      <c r="MWY2" s="113"/>
      <c r="MWZ2" s="113"/>
      <c r="MXA2" s="113"/>
      <c r="MXB2" s="113"/>
      <c r="MXC2" s="113"/>
      <c r="MXD2" s="113"/>
      <c r="MXE2" s="113"/>
      <c r="MXF2" s="113"/>
      <c r="MXG2" s="113"/>
      <c r="MXH2" s="113"/>
      <c r="MXI2" s="113"/>
      <c r="MXJ2" s="113"/>
      <c r="MXK2" s="113"/>
      <c r="MXL2" s="113"/>
      <c r="MXM2" s="113"/>
      <c r="MXN2" s="113"/>
      <c r="MXO2" s="113"/>
      <c r="MXP2" s="113"/>
      <c r="MXQ2" s="113"/>
      <c r="MXR2" s="113"/>
      <c r="MXS2" s="113"/>
      <c r="MXT2" s="113"/>
      <c r="MXU2" s="113"/>
      <c r="MXV2" s="113"/>
      <c r="MXW2" s="113"/>
      <c r="MXX2" s="113"/>
      <c r="MXY2" s="113"/>
      <c r="MXZ2" s="113"/>
      <c r="MYA2" s="113"/>
      <c r="MYB2" s="113"/>
      <c r="MYC2" s="113"/>
      <c r="MYD2" s="113"/>
      <c r="MYE2" s="113"/>
      <c r="MYF2" s="113"/>
      <c r="MYG2" s="113"/>
      <c r="MYH2" s="113"/>
      <c r="MYI2" s="113"/>
      <c r="MYJ2" s="113"/>
      <c r="MYK2" s="113"/>
      <c r="MYL2" s="113"/>
      <c r="MYM2" s="113"/>
      <c r="MYN2" s="113"/>
      <c r="MYO2" s="113"/>
      <c r="MYP2" s="113"/>
      <c r="MYQ2" s="113"/>
      <c r="MYR2" s="113"/>
      <c r="MYS2" s="113"/>
      <c r="MYT2" s="113"/>
      <c r="MYU2" s="113"/>
      <c r="MYV2" s="113"/>
      <c r="MYW2" s="113"/>
      <c r="MYX2" s="113"/>
      <c r="MYY2" s="113"/>
      <c r="MYZ2" s="113"/>
      <c r="MZA2" s="113"/>
      <c r="MZB2" s="113"/>
      <c r="MZC2" s="113"/>
      <c r="MZD2" s="113"/>
      <c r="MZE2" s="113"/>
      <c r="MZF2" s="113"/>
      <c r="MZG2" s="113"/>
      <c r="MZH2" s="113"/>
      <c r="MZI2" s="113"/>
      <c r="MZJ2" s="113"/>
      <c r="MZK2" s="113"/>
      <c r="MZL2" s="113"/>
      <c r="MZM2" s="113"/>
      <c r="MZN2" s="113"/>
      <c r="MZO2" s="113"/>
      <c r="MZP2" s="113"/>
      <c r="MZQ2" s="113"/>
      <c r="MZR2" s="113"/>
      <c r="MZS2" s="113"/>
      <c r="MZT2" s="113"/>
      <c r="MZU2" s="113"/>
      <c r="MZV2" s="113"/>
      <c r="MZW2" s="113"/>
      <c r="MZX2" s="113"/>
      <c r="MZY2" s="113"/>
      <c r="MZZ2" s="113"/>
      <c r="NAA2" s="113"/>
      <c r="NAB2" s="113"/>
      <c r="NAC2" s="113"/>
      <c r="NAD2" s="113"/>
      <c r="NAE2" s="113"/>
      <c r="NAF2" s="113"/>
      <c r="NAG2" s="113"/>
      <c r="NAH2" s="113"/>
      <c r="NAI2" s="113"/>
      <c r="NAJ2" s="113"/>
      <c r="NAK2" s="113"/>
      <c r="NAL2" s="113"/>
      <c r="NAM2" s="113"/>
      <c r="NAN2" s="113"/>
      <c r="NAO2" s="113"/>
      <c r="NAP2" s="113"/>
      <c r="NAQ2" s="113"/>
      <c r="NAR2" s="113"/>
      <c r="NAS2" s="113"/>
      <c r="NAT2" s="113"/>
      <c r="NAU2" s="113"/>
      <c r="NAV2" s="113"/>
      <c r="NAW2" s="113"/>
      <c r="NAX2" s="113"/>
      <c r="NAY2" s="113"/>
      <c r="NAZ2" s="113"/>
      <c r="NBA2" s="113"/>
      <c r="NBB2" s="113"/>
      <c r="NBC2" s="113"/>
      <c r="NBD2" s="113"/>
      <c r="NBE2" s="113"/>
      <c r="NBF2" s="113"/>
      <c r="NBG2" s="113"/>
      <c r="NBH2" s="113"/>
      <c r="NBI2" s="113"/>
      <c r="NBJ2" s="113"/>
      <c r="NBK2" s="113"/>
      <c r="NBL2" s="113"/>
      <c r="NBM2" s="113"/>
      <c r="NBN2" s="113"/>
      <c r="NBO2" s="113"/>
      <c r="NBP2" s="113"/>
      <c r="NBQ2" s="113"/>
      <c r="NBR2" s="113"/>
      <c r="NBS2" s="113"/>
      <c r="NBT2" s="113"/>
      <c r="NBU2" s="113"/>
      <c r="NBV2" s="113"/>
      <c r="NBW2" s="113"/>
      <c r="NBX2" s="113"/>
      <c r="NBY2" s="113"/>
      <c r="NBZ2" s="113"/>
      <c r="NCA2" s="113"/>
      <c r="NCB2" s="113"/>
      <c r="NCC2" s="113"/>
      <c r="NCD2" s="113"/>
      <c r="NCE2" s="113"/>
      <c r="NCF2" s="113"/>
      <c r="NCG2" s="113"/>
      <c r="NCH2" s="113"/>
      <c r="NCI2" s="113"/>
      <c r="NCJ2" s="113"/>
      <c r="NCK2" s="113"/>
      <c r="NCL2" s="113"/>
      <c r="NCM2" s="113"/>
      <c r="NCN2" s="113"/>
      <c r="NCO2" s="113"/>
      <c r="NCP2" s="113"/>
      <c r="NCQ2" s="113"/>
      <c r="NCR2" s="113"/>
      <c r="NCS2" s="113"/>
      <c r="NCT2" s="113"/>
      <c r="NCU2" s="113"/>
      <c r="NCV2" s="113"/>
      <c r="NCW2" s="113"/>
      <c r="NCX2" s="113"/>
      <c r="NCY2" s="113"/>
      <c r="NCZ2" s="113"/>
      <c r="NDA2" s="113"/>
      <c r="NDB2" s="113"/>
      <c r="NDC2" s="113"/>
      <c r="NDD2" s="113"/>
      <c r="NDE2" s="113"/>
      <c r="NDF2" s="113"/>
      <c r="NDG2" s="113"/>
      <c r="NDH2" s="113"/>
      <c r="NDI2" s="113"/>
      <c r="NDJ2" s="113"/>
      <c r="NDK2" s="113"/>
      <c r="NDL2" s="113"/>
      <c r="NDM2" s="113"/>
      <c r="NDN2" s="113"/>
      <c r="NDO2" s="113"/>
      <c r="NDP2" s="113"/>
      <c r="NDQ2" s="113"/>
      <c r="NDR2" s="113"/>
      <c r="NDS2" s="113"/>
      <c r="NDT2" s="113"/>
      <c r="NDU2" s="113"/>
      <c r="NDV2" s="113"/>
      <c r="NDW2" s="113"/>
      <c r="NDX2" s="113"/>
      <c r="NDY2" s="113"/>
      <c r="NDZ2" s="113"/>
      <c r="NEA2" s="113"/>
      <c r="NEB2" s="113"/>
      <c r="NEC2" s="113"/>
      <c r="NED2" s="113"/>
      <c r="NEE2" s="113"/>
      <c r="NEF2" s="113"/>
      <c r="NEG2" s="113"/>
      <c r="NEH2" s="113"/>
      <c r="NEI2" s="113"/>
      <c r="NEJ2" s="113"/>
      <c r="NEK2" s="113"/>
      <c r="NEL2" s="113"/>
      <c r="NEM2" s="113"/>
      <c r="NEN2" s="113"/>
      <c r="NEO2" s="113"/>
      <c r="NEP2" s="113"/>
      <c r="NEQ2" s="113"/>
      <c r="NER2" s="113"/>
      <c r="NES2" s="113"/>
      <c r="NET2" s="113"/>
      <c r="NEU2" s="113"/>
      <c r="NEV2" s="113"/>
      <c r="NEW2" s="113"/>
      <c r="NEX2" s="113"/>
      <c r="NEY2" s="113"/>
      <c r="NEZ2" s="113"/>
      <c r="NFA2" s="113"/>
      <c r="NFB2" s="113"/>
      <c r="NFC2" s="113"/>
      <c r="NFD2" s="113"/>
      <c r="NFE2" s="113"/>
      <c r="NFF2" s="113"/>
      <c r="NFG2" s="113"/>
      <c r="NFH2" s="113"/>
      <c r="NFI2" s="113"/>
      <c r="NFJ2" s="113"/>
      <c r="NFK2" s="113"/>
      <c r="NFL2" s="113"/>
      <c r="NFM2" s="113"/>
      <c r="NFN2" s="113"/>
      <c r="NFO2" s="113"/>
      <c r="NFP2" s="113"/>
      <c r="NFQ2" s="113"/>
      <c r="NFR2" s="113"/>
      <c r="NFS2" s="113"/>
      <c r="NFT2" s="113"/>
      <c r="NFU2" s="113"/>
      <c r="NFV2" s="113"/>
      <c r="NFW2" s="113"/>
      <c r="NFX2" s="113"/>
      <c r="NFY2" s="113"/>
      <c r="NFZ2" s="113"/>
      <c r="NGA2" s="113"/>
      <c r="NGB2" s="113"/>
      <c r="NGC2" s="113"/>
      <c r="NGD2" s="113"/>
      <c r="NGE2" s="113"/>
      <c r="NGF2" s="113"/>
      <c r="NGG2" s="113"/>
      <c r="NGH2" s="113"/>
      <c r="NGI2" s="113"/>
      <c r="NGJ2" s="113"/>
      <c r="NGK2" s="113"/>
      <c r="NGL2" s="113"/>
      <c r="NGM2" s="113"/>
      <c r="NGN2" s="113"/>
      <c r="NGO2" s="113"/>
      <c r="NGP2" s="113"/>
      <c r="NGQ2" s="113"/>
      <c r="NGR2" s="113"/>
      <c r="NGS2" s="113"/>
      <c r="NGT2" s="113"/>
      <c r="NGU2" s="113"/>
      <c r="NGV2" s="113"/>
      <c r="NGW2" s="113"/>
      <c r="NGX2" s="113"/>
      <c r="NGY2" s="113"/>
      <c r="NGZ2" s="113"/>
      <c r="NHA2" s="113"/>
      <c r="NHB2" s="113"/>
      <c r="NHC2" s="113"/>
      <c r="NHD2" s="113"/>
      <c r="NHE2" s="113"/>
      <c r="NHF2" s="113"/>
      <c r="NHG2" s="113"/>
      <c r="NHH2" s="113"/>
      <c r="NHI2" s="113"/>
      <c r="NHJ2" s="113"/>
      <c r="NHK2" s="113"/>
      <c r="NHL2" s="113"/>
      <c r="NHM2" s="113"/>
      <c r="NHN2" s="113"/>
      <c r="NHO2" s="113"/>
      <c r="NHP2" s="113"/>
      <c r="NHQ2" s="113"/>
      <c r="NHR2" s="113"/>
      <c r="NHS2" s="113"/>
      <c r="NHT2" s="113"/>
      <c r="NHU2" s="113"/>
      <c r="NHV2" s="113"/>
      <c r="NHW2" s="113"/>
      <c r="NHX2" s="113"/>
      <c r="NHY2" s="113"/>
      <c r="NHZ2" s="113"/>
      <c r="NIA2" s="113"/>
      <c r="NIB2" s="113"/>
      <c r="NIC2" s="113"/>
      <c r="NID2" s="113"/>
      <c r="NIE2" s="113"/>
      <c r="NIF2" s="113"/>
      <c r="NIG2" s="113"/>
      <c r="NIH2" s="113"/>
      <c r="NII2" s="113"/>
      <c r="NIJ2" s="113"/>
      <c r="NIK2" s="113"/>
      <c r="NIL2" s="113"/>
      <c r="NIM2" s="113"/>
      <c r="NIN2" s="113"/>
      <c r="NIO2" s="113"/>
      <c r="NIP2" s="113"/>
      <c r="NIQ2" s="113"/>
      <c r="NIR2" s="113"/>
      <c r="NIS2" s="113"/>
      <c r="NIT2" s="113"/>
      <c r="NIU2" s="113"/>
      <c r="NIV2" s="113"/>
      <c r="NIW2" s="113"/>
      <c r="NIX2" s="113"/>
      <c r="NIY2" s="113"/>
      <c r="NIZ2" s="113"/>
      <c r="NJA2" s="113"/>
      <c r="NJB2" s="113"/>
      <c r="NJC2" s="113"/>
      <c r="NJD2" s="113"/>
      <c r="NJE2" s="113"/>
      <c r="NJF2" s="113"/>
      <c r="NJG2" s="113"/>
      <c r="NJH2" s="113"/>
      <c r="NJI2" s="113"/>
      <c r="NJJ2" s="113"/>
      <c r="NJK2" s="113"/>
      <c r="NJL2" s="113"/>
      <c r="NJM2" s="113"/>
      <c r="NJN2" s="113"/>
      <c r="NJO2" s="113"/>
      <c r="NJP2" s="113"/>
      <c r="NJQ2" s="113"/>
      <c r="NJR2" s="113"/>
      <c r="NJS2" s="113"/>
      <c r="NJT2" s="113"/>
      <c r="NJU2" s="113"/>
      <c r="NJV2" s="113"/>
      <c r="NJW2" s="113"/>
      <c r="NJX2" s="113"/>
      <c r="NJY2" s="113"/>
      <c r="NJZ2" s="113"/>
      <c r="NKA2" s="113"/>
      <c r="NKB2" s="113"/>
      <c r="NKC2" s="113"/>
      <c r="NKD2" s="113"/>
      <c r="NKE2" s="113"/>
      <c r="NKF2" s="113"/>
      <c r="NKG2" s="113"/>
      <c r="NKH2" s="113"/>
      <c r="NKI2" s="113"/>
      <c r="NKJ2" s="113"/>
      <c r="NKK2" s="113"/>
      <c r="NKL2" s="113"/>
      <c r="NKM2" s="113"/>
      <c r="NKN2" s="113"/>
      <c r="NKO2" s="113"/>
      <c r="NKP2" s="113"/>
      <c r="NKQ2" s="113"/>
      <c r="NKR2" s="113"/>
      <c r="NKS2" s="113"/>
      <c r="NKT2" s="113"/>
      <c r="NKU2" s="113"/>
      <c r="NKV2" s="113"/>
      <c r="NKW2" s="113"/>
      <c r="NKX2" s="113"/>
      <c r="NKY2" s="113"/>
      <c r="NKZ2" s="113"/>
      <c r="NLA2" s="113"/>
      <c r="NLB2" s="113"/>
      <c r="NLC2" s="113"/>
      <c r="NLD2" s="113"/>
      <c r="NLE2" s="113"/>
      <c r="NLF2" s="113"/>
      <c r="NLG2" s="113"/>
      <c r="NLH2" s="113"/>
      <c r="NLI2" s="113"/>
      <c r="NLJ2" s="113"/>
      <c r="NLK2" s="113"/>
      <c r="NLL2" s="113"/>
      <c r="NLM2" s="113"/>
      <c r="NLN2" s="113"/>
      <c r="NLO2" s="113"/>
      <c r="NLP2" s="113"/>
      <c r="NLQ2" s="113"/>
      <c r="NLR2" s="113"/>
      <c r="NLS2" s="113"/>
      <c r="NLT2" s="113"/>
      <c r="NLU2" s="113"/>
      <c r="NLV2" s="113"/>
      <c r="NLW2" s="113"/>
      <c r="NLX2" s="113"/>
      <c r="NLY2" s="113"/>
      <c r="NLZ2" s="113"/>
      <c r="NMA2" s="113"/>
      <c r="NMB2" s="113"/>
      <c r="NMC2" s="113"/>
      <c r="NMD2" s="113"/>
      <c r="NME2" s="113"/>
      <c r="NMF2" s="113"/>
      <c r="NMG2" s="113"/>
      <c r="NMH2" s="113"/>
      <c r="NMI2" s="113"/>
      <c r="NMJ2" s="113"/>
      <c r="NMK2" s="113"/>
      <c r="NML2" s="113"/>
      <c r="NMM2" s="113"/>
      <c r="NMN2" s="113"/>
      <c r="NMO2" s="113"/>
      <c r="NMP2" s="113"/>
      <c r="NMQ2" s="113"/>
      <c r="NMR2" s="113"/>
      <c r="NMS2" s="113"/>
      <c r="NMT2" s="113"/>
      <c r="NMU2" s="113"/>
      <c r="NMV2" s="113"/>
      <c r="NMW2" s="113"/>
      <c r="NMX2" s="113"/>
      <c r="NMY2" s="113"/>
      <c r="NMZ2" s="113"/>
      <c r="NNA2" s="113"/>
      <c r="NNB2" s="113"/>
      <c r="NNC2" s="113"/>
      <c r="NND2" s="113"/>
      <c r="NNE2" s="113"/>
      <c r="NNF2" s="113"/>
      <c r="NNG2" s="113"/>
      <c r="NNH2" s="113"/>
      <c r="NNI2" s="113"/>
      <c r="NNJ2" s="113"/>
      <c r="NNK2" s="113"/>
      <c r="NNL2" s="113"/>
      <c r="NNM2" s="113"/>
      <c r="NNN2" s="113"/>
      <c r="NNO2" s="113"/>
      <c r="NNP2" s="113"/>
      <c r="NNQ2" s="113"/>
      <c r="NNR2" s="113"/>
      <c r="NNS2" s="113"/>
      <c r="NNT2" s="113"/>
      <c r="NNU2" s="113"/>
      <c r="NNV2" s="113"/>
      <c r="NNW2" s="113"/>
      <c r="NNX2" s="113"/>
      <c r="NNY2" s="113"/>
      <c r="NNZ2" s="113"/>
      <c r="NOA2" s="113"/>
      <c r="NOB2" s="113"/>
      <c r="NOC2" s="113"/>
      <c r="NOD2" s="113"/>
      <c r="NOE2" s="113"/>
      <c r="NOF2" s="113"/>
      <c r="NOG2" s="113"/>
      <c r="NOH2" s="113"/>
      <c r="NOI2" s="113"/>
      <c r="NOJ2" s="113"/>
      <c r="NOK2" s="113"/>
      <c r="NOL2" s="113"/>
      <c r="NOM2" s="113"/>
      <c r="NON2" s="113"/>
      <c r="NOO2" s="113"/>
      <c r="NOP2" s="113"/>
      <c r="NOQ2" s="113"/>
      <c r="NOR2" s="113"/>
      <c r="NOS2" s="113"/>
      <c r="NOT2" s="113"/>
      <c r="NOU2" s="113"/>
      <c r="NOV2" s="113"/>
      <c r="NOW2" s="113"/>
      <c r="NOX2" s="113"/>
      <c r="NOY2" s="113"/>
      <c r="NOZ2" s="113"/>
      <c r="NPA2" s="113"/>
      <c r="NPB2" s="113"/>
      <c r="NPC2" s="113"/>
      <c r="NPD2" s="113"/>
      <c r="NPE2" s="113"/>
      <c r="NPF2" s="113"/>
      <c r="NPG2" s="113"/>
      <c r="NPH2" s="113"/>
      <c r="NPI2" s="113"/>
      <c r="NPJ2" s="113"/>
      <c r="NPK2" s="113"/>
      <c r="NPL2" s="113"/>
      <c r="NPM2" s="113"/>
      <c r="NPN2" s="113"/>
      <c r="NPO2" s="113"/>
      <c r="NPP2" s="113"/>
      <c r="NPQ2" s="113"/>
      <c r="NPR2" s="113"/>
      <c r="NPS2" s="113"/>
      <c r="NPT2" s="113"/>
      <c r="NPU2" s="113"/>
      <c r="NPV2" s="113"/>
      <c r="NPW2" s="113"/>
      <c r="NPX2" s="113"/>
      <c r="NPY2" s="113"/>
      <c r="NPZ2" s="113"/>
      <c r="NQA2" s="113"/>
      <c r="NQB2" s="113"/>
      <c r="NQC2" s="113"/>
      <c r="NQD2" s="113"/>
      <c r="NQE2" s="113"/>
      <c r="NQF2" s="113"/>
      <c r="NQG2" s="113"/>
      <c r="NQH2" s="113"/>
      <c r="NQI2" s="113"/>
      <c r="NQJ2" s="113"/>
      <c r="NQK2" s="113"/>
      <c r="NQL2" s="113"/>
      <c r="NQM2" s="113"/>
      <c r="NQN2" s="113"/>
      <c r="NQO2" s="113"/>
      <c r="NQP2" s="113"/>
      <c r="NQQ2" s="113"/>
      <c r="NQR2" s="113"/>
      <c r="NQS2" s="113"/>
      <c r="NQT2" s="113"/>
      <c r="NQU2" s="113"/>
      <c r="NQV2" s="113"/>
      <c r="NQW2" s="113"/>
      <c r="NQX2" s="113"/>
      <c r="NQY2" s="113"/>
      <c r="NQZ2" s="113"/>
      <c r="NRA2" s="113"/>
      <c r="NRB2" s="113"/>
      <c r="NRC2" s="113"/>
      <c r="NRD2" s="113"/>
      <c r="NRE2" s="113"/>
      <c r="NRF2" s="113"/>
      <c r="NRG2" s="113"/>
      <c r="NRH2" s="113"/>
      <c r="NRI2" s="113"/>
      <c r="NRJ2" s="113"/>
      <c r="NRK2" s="113"/>
      <c r="NRL2" s="113"/>
      <c r="NRM2" s="113"/>
      <c r="NRN2" s="113"/>
      <c r="NRO2" s="113"/>
      <c r="NRP2" s="113"/>
      <c r="NRQ2" s="113"/>
      <c r="NRR2" s="113"/>
      <c r="NRS2" s="113"/>
      <c r="NRT2" s="113"/>
      <c r="NRU2" s="113"/>
      <c r="NRV2" s="113"/>
      <c r="NRW2" s="113"/>
      <c r="NRX2" s="113"/>
      <c r="NRY2" s="113"/>
      <c r="NRZ2" s="113"/>
      <c r="NSA2" s="113"/>
      <c r="NSB2" s="113"/>
      <c r="NSC2" s="113"/>
      <c r="NSD2" s="113"/>
      <c r="NSE2" s="113"/>
      <c r="NSF2" s="113"/>
      <c r="NSG2" s="113"/>
      <c r="NSH2" s="113"/>
      <c r="NSI2" s="113"/>
      <c r="NSJ2" s="113"/>
      <c r="NSK2" s="113"/>
      <c r="NSL2" s="113"/>
      <c r="NSM2" s="113"/>
      <c r="NSN2" s="113"/>
      <c r="NSO2" s="113"/>
      <c r="NSP2" s="113"/>
      <c r="NSQ2" s="113"/>
      <c r="NSR2" s="113"/>
      <c r="NSS2" s="113"/>
      <c r="NST2" s="113"/>
      <c r="NSU2" s="113"/>
      <c r="NSV2" s="113"/>
      <c r="NSW2" s="113"/>
      <c r="NSX2" s="113"/>
      <c r="NSY2" s="113"/>
      <c r="NSZ2" s="113"/>
      <c r="NTA2" s="113"/>
      <c r="NTB2" s="113"/>
      <c r="NTC2" s="113"/>
      <c r="NTD2" s="113"/>
      <c r="NTE2" s="113"/>
      <c r="NTF2" s="113"/>
      <c r="NTG2" s="113"/>
      <c r="NTH2" s="113"/>
      <c r="NTI2" s="113"/>
      <c r="NTJ2" s="113"/>
      <c r="NTK2" s="113"/>
      <c r="NTL2" s="113"/>
      <c r="NTM2" s="113"/>
      <c r="NTN2" s="113"/>
      <c r="NTO2" s="113"/>
      <c r="NTP2" s="113"/>
      <c r="NTQ2" s="113"/>
      <c r="NTR2" s="113"/>
      <c r="NTS2" s="113"/>
      <c r="NTT2" s="113"/>
      <c r="NTU2" s="113"/>
      <c r="NTV2" s="113"/>
      <c r="NTW2" s="113"/>
      <c r="NTX2" s="113"/>
      <c r="NTY2" s="113"/>
      <c r="NTZ2" s="113"/>
      <c r="NUA2" s="113"/>
      <c r="NUB2" s="113"/>
      <c r="NUC2" s="113"/>
      <c r="NUD2" s="113"/>
      <c r="NUE2" s="113"/>
      <c r="NUF2" s="113"/>
      <c r="NUG2" s="113"/>
      <c r="NUH2" s="113"/>
      <c r="NUI2" s="113"/>
      <c r="NUJ2" s="113"/>
      <c r="NUK2" s="113"/>
      <c r="NUL2" s="113"/>
      <c r="NUM2" s="113"/>
      <c r="NUN2" s="113"/>
      <c r="NUO2" s="113"/>
      <c r="NUP2" s="113"/>
      <c r="NUQ2" s="113"/>
      <c r="NUR2" s="113"/>
      <c r="NUS2" s="113"/>
      <c r="NUT2" s="113"/>
      <c r="NUU2" s="113"/>
      <c r="NUV2" s="113"/>
      <c r="NUW2" s="113"/>
      <c r="NUX2" s="113"/>
      <c r="NUY2" s="113"/>
      <c r="NUZ2" s="113"/>
      <c r="NVA2" s="113"/>
      <c r="NVB2" s="113"/>
      <c r="NVC2" s="113"/>
      <c r="NVD2" s="113"/>
      <c r="NVE2" s="113"/>
      <c r="NVF2" s="113"/>
      <c r="NVG2" s="113"/>
      <c r="NVH2" s="113"/>
      <c r="NVI2" s="113"/>
      <c r="NVJ2" s="113"/>
      <c r="NVK2" s="113"/>
      <c r="NVL2" s="113"/>
      <c r="NVM2" s="113"/>
      <c r="NVN2" s="113"/>
      <c r="NVO2" s="113"/>
      <c r="NVP2" s="113"/>
      <c r="NVQ2" s="113"/>
      <c r="NVR2" s="113"/>
      <c r="NVS2" s="113"/>
      <c r="NVT2" s="113"/>
      <c r="NVU2" s="113"/>
      <c r="NVV2" s="113"/>
      <c r="NVW2" s="113"/>
      <c r="NVX2" s="113"/>
      <c r="NVY2" s="113"/>
      <c r="NVZ2" s="113"/>
      <c r="NWA2" s="113"/>
      <c r="NWB2" s="113"/>
      <c r="NWC2" s="113"/>
      <c r="NWD2" s="113"/>
      <c r="NWE2" s="113"/>
      <c r="NWF2" s="113"/>
      <c r="NWG2" s="113"/>
      <c r="NWH2" s="113"/>
      <c r="NWI2" s="113"/>
      <c r="NWJ2" s="113"/>
      <c r="NWK2" s="113"/>
      <c r="NWL2" s="113"/>
      <c r="NWM2" s="113"/>
      <c r="NWN2" s="113"/>
      <c r="NWO2" s="113"/>
      <c r="NWP2" s="113"/>
      <c r="NWQ2" s="113"/>
      <c r="NWR2" s="113"/>
      <c r="NWS2" s="113"/>
      <c r="NWT2" s="113"/>
      <c r="NWU2" s="113"/>
      <c r="NWV2" s="113"/>
      <c r="NWW2" s="113"/>
      <c r="NWX2" s="113"/>
      <c r="NWY2" s="113"/>
      <c r="NWZ2" s="113"/>
      <c r="NXA2" s="113"/>
      <c r="NXB2" s="113"/>
      <c r="NXC2" s="113"/>
      <c r="NXD2" s="113"/>
      <c r="NXE2" s="113"/>
      <c r="NXF2" s="113"/>
      <c r="NXG2" s="113"/>
      <c r="NXH2" s="113"/>
      <c r="NXI2" s="113"/>
      <c r="NXJ2" s="113"/>
      <c r="NXK2" s="113"/>
      <c r="NXL2" s="113"/>
      <c r="NXM2" s="113"/>
      <c r="NXN2" s="113"/>
      <c r="NXO2" s="113"/>
      <c r="NXP2" s="113"/>
      <c r="NXQ2" s="113"/>
      <c r="NXR2" s="113"/>
      <c r="NXS2" s="113"/>
      <c r="NXT2" s="113"/>
      <c r="NXU2" s="113"/>
      <c r="NXV2" s="113"/>
      <c r="NXW2" s="113"/>
      <c r="NXX2" s="113"/>
      <c r="NXY2" s="113"/>
      <c r="NXZ2" s="113"/>
      <c r="NYA2" s="113"/>
      <c r="NYB2" s="113"/>
      <c r="NYC2" s="113"/>
      <c r="NYD2" s="113"/>
      <c r="NYE2" s="113"/>
      <c r="NYF2" s="113"/>
      <c r="NYG2" s="113"/>
      <c r="NYH2" s="113"/>
      <c r="NYI2" s="113"/>
      <c r="NYJ2" s="113"/>
      <c r="NYK2" s="113"/>
      <c r="NYL2" s="113"/>
      <c r="NYM2" s="113"/>
      <c r="NYN2" s="113"/>
      <c r="NYO2" s="113"/>
      <c r="NYP2" s="113"/>
      <c r="NYQ2" s="113"/>
      <c r="NYR2" s="113"/>
      <c r="NYS2" s="113"/>
      <c r="NYT2" s="113"/>
      <c r="NYU2" s="113"/>
      <c r="NYV2" s="113"/>
      <c r="NYW2" s="113"/>
      <c r="NYX2" s="113"/>
      <c r="NYY2" s="113"/>
      <c r="NYZ2" s="113"/>
      <c r="NZA2" s="113"/>
      <c r="NZB2" s="113"/>
      <c r="NZC2" s="113"/>
      <c r="NZD2" s="113"/>
      <c r="NZE2" s="113"/>
      <c r="NZF2" s="113"/>
      <c r="NZG2" s="113"/>
      <c r="NZH2" s="113"/>
      <c r="NZI2" s="113"/>
      <c r="NZJ2" s="113"/>
      <c r="NZK2" s="113"/>
      <c r="NZL2" s="113"/>
      <c r="NZM2" s="113"/>
      <c r="NZN2" s="113"/>
      <c r="NZO2" s="113"/>
      <c r="NZP2" s="113"/>
      <c r="NZQ2" s="113"/>
      <c r="NZR2" s="113"/>
      <c r="NZS2" s="113"/>
      <c r="NZT2" s="113"/>
      <c r="NZU2" s="113"/>
      <c r="NZV2" s="113"/>
      <c r="NZW2" s="113"/>
      <c r="NZX2" s="113"/>
      <c r="NZY2" s="113"/>
      <c r="NZZ2" s="113"/>
      <c r="OAA2" s="113"/>
      <c r="OAB2" s="113"/>
      <c r="OAC2" s="113"/>
      <c r="OAD2" s="113"/>
      <c r="OAE2" s="113"/>
      <c r="OAF2" s="113"/>
      <c r="OAG2" s="113"/>
      <c r="OAH2" s="113"/>
      <c r="OAI2" s="113"/>
      <c r="OAJ2" s="113"/>
      <c r="OAK2" s="113"/>
      <c r="OAL2" s="113"/>
      <c r="OAM2" s="113"/>
      <c r="OAN2" s="113"/>
      <c r="OAO2" s="113"/>
      <c r="OAP2" s="113"/>
      <c r="OAQ2" s="113"/>
      <c r="OAR2" s="113"/>
      <c r="OAS2" s="113"/>
      <c r="OAT2" s="113"/>
      <c r="OAU2" s="113"/>
      <c r="OAV2" s="113"/>
      <c r="OAW2" s="113"/>
      <c r="OAX2" s="113"/>
      <c r="OAY2" s="113"/>
      <c r="OAZ2" s="113"/>
      <c r="OBA2" s="113"/>
      <c r="OBB2" s="113"/>
      <c r="OBC2" s="113"/>
      <c r="OBD2" s="113"/>
      <c r="OBE2" s="113"/>
      <c r="OBF2" s="113"/>
      <c r="OBG2" s="113"/>
      <c r="OBH2" s="113"/>
      <c r="OBI2" s="113"/>
      <c r="OBJ2" s="113"/>
      <c r="OBK2" s="113"/>
      <c r="OBL2" s="113"/>
      <c r="OBM2" s="113"/>
      <c r="OBN2" s="113"/>
      <c r="OBO2" s="113"/>
      <c r="OBP2" s="113"/>
      <c r="OBQ2" s="113"/>
      <c r="OBR2" s="113"/>
      <c r="OBS2" s="113"/>
      <c r="OBT2" s="113"/>
      <c r="OBU2" s="113"/>
      <c r="OBV2" s="113"/>
      <c r="OBW2" s="113"/>
      <c r="OBX2" s="113"/>
      <c r="OBY2" s="113"/>
      <c r="OBZ2" s="113"/>
      <c r="OCA2" s="113"/>
      <c r="OCB2" s="113"/>
      <c r="OCC2" s="113"/>
      <c r="OCD2" s="113"/>
      <c r="OCE2" s="113"/>
      <c r="OCF2" s="113"/>
      <c r="OCG2" s="113"/>
      <c r="OCH2" s="113"/>
      <c r="OCI2" s="113"/>
      <c r="OCJ2" s="113"/>
      <c r="OCK2" s="113"/>
      <c r="OCL2" s="113"/>
      <c r="OCM2" s="113"/>
      <c r="OCN2" s="113"/>
      <c r="OCO2" s="113"/>
      <c r="OCP2" s="113"/>
      <c r="OCQ2" s="113"/>
      <c r="OCR2" s="113"/>
      <c r="OCS2" s="113"/>
      <c r="OCT2" s="113"/>
      <c r="OCU2" s="113"/>
      <c r="OCV2" s="113"/>
      <c r="OCW2" s="113"/>
      <c r="OCX2" s="113"/>
      <c r="OCY2" s="113"/>
      <c r="OCZ2" s="113"/>
      <c r="ODA2" s="113"/>
      <c r="ODB2" s="113"/>
      <c r="ODC2" s="113"/>
      <c r="ODD2" s="113"/>
      <c r="ODE2" s="113"/>
      <c r="ODF2" s="113"/>
      <c r="ODG2" s="113"/>
      <c r="ODH2" s="113"/>
      <c r="ODI2" s="113"/>
      <c r="ODJ2" s="113"/>
      <c r="ODK2" s="113"/>
      <c r="ODL2" s="113"/>
      <c r="ODM2" s="113"/>
      <c r="ODN2" s="113"/>
      <c r="ODO2" s="113"/>
      <c r="ODP2" s="113"/>
      <c r="ODQ2" s="113"/>
      <c r="ODR2" s="113"/>
      <c r="ODS2" s="113"/>
      <c r="ODT2" s="113"/>
      <c r="ODU2" s="113"/>
      <c r="ODV2" s="113"/>
      <c r="ODW2" s="113"/>
      <c r="ODX2" s="113"/>
      <c r="ODY2" s="113"/>
      <c r="ODZ2" s="113"/>
      <c r="OEA2" s="113"/>
      <c r="OEB2" s="113"/>
      <c r="OEC2" s="113"/>
      <c r="OED2" s="113"/>
      <c r="OEE2" s="113"/>
      <c r="OEF2" s="113"/>
      <c r="OEG2" s="113"/>
      <c r="OEH2" s="113"/>
      <c r="OEI2" s="113"/>
      <c r="OEJ2" s="113"/>
      <c r="OEK2" s="113"/>
      <c r="OEL2" s="113"/>
      <c r="OEM2" s="113"/>
      <c r="OEN2" s="113"/>
      <c r="OEO2" s="113"/>
      <c r="OEP2" s="113"/>
      <c r="OEQ2" s="113"/>
      <c r="OER2" s="113"/>
      <c r="OES2" s="113"/>
      <c r="OET2" s="113"/>
      <c r="OEU2" s="113"/>
      <c r="OEV2" s="113"/>
      <c r="OEW2" s="113"/>
      <c r="OEX2" s="113"/>
      <c r="OEY2" s="113"/>
      <c r="OEZ2" s="113"/>
      <c r="OFA2" s="113"/>
      <c r="OFB2" s="113"/>
      <c r="OFC2" s="113"/>
      <c r="OFD2" s="113"/>
      <c r="OFE2" s="113"/>
      <c r="OFF2" s="113"/>
      <c r="OFG2" s="113"/>
      <c r="OFH2" s="113"/>
      <c r="OFI2" s="113"/>
      <c r="OFJ2" s="113"/>
      <c r="OFK2" s="113"/>
      <c r="OFL2" s="113"/>
      <c r="OFM2" s="113"/>
      <c r="OFN2" s="113"/>
      <c r="OFO2" s="113"/>
      <c r="OFP2" s="113"/>
      <c r="OFQ2" s="113"/>
      <c r="OFR2" s="113"/>
      <c r="OFS2" s="113"/>
      <c r="OFT2" s="113"/>
      <c r="OFU2" s="113"/>
      <c r="OFV2" s="113"/>
      <c r="OFW2" s="113"/>
      <c r="OFX2" s="113"/>
      <c r="OFY2" s="113"/>
      <c r="OFZ2" s="113"/>
      <c r="OGA2" s="113"/>
      <c r="OGB2" s="113"/>
      <c r="OGC2" s="113"/>
      <c r="OGD2" s="113"/>
      <c r="OGE2" s="113"/>
      <c r="OGF2" s="113"/>
      <c r="OGG2" s="113"/>
      <c r="OGH2" s="113"/>
      <c r="OGI2" s="113"/>
      <c r="OGJ2" s="113"/>
      <c r="OGK2" s="113"/>
      <c r="OGL2" s="113"/>
      <c r="OGM2" s="113"/>
      <c r="OGN2" s="113"/>
      <c r="OGO2" s="113"/>
      <c r="OGP2" s="113"/>
      <c r="OGQ2" s="113"/>
      <c r="OGR2" s="113"/>
      <c r="OGS2" s="113"/>
      <c r="OGT2" s="113"/>
      <c r="OGU2" s="113"/>
      <c r="OGV2" s="113"/>
      <c r="OGW2" s="113"/>
      <c r="OGX2" s="113"/>
      <c r="OGY2" s="113"/>
      <c r="OGZ2" s="113"/>
      <c r="OHA2" s="113"/>
      <c r="OHB2" s="113"/>
      <c r="OHC2" s="113"/>
      <c r="OHD2" s="113"/>
      <c r="OHE2" s="113"/>
      <c r="OHF2" s="113"/>
      <c r="OHG2" s="113"/>
      <c r="OHH2" s="113"/>
      <c r="OHI2" s="113"/>
      <c r="OHJ2" s="113"/>
      <c r="OHK2" s="113"/>
      <c r="OHL2" s="113"/>
      <c r="OHM2" s="113"/>
      <c r="OHN2" s="113"/>
      <c r="OHO2" s="113"/>
      <c r="OHP2" s="113"/>
      <c r="OHQ2" s="113"/>
      <c r="OHR2" s="113"/>
      <c r="OHS2" s="113"/>
      <c r="OHT2" s="113"/>
      <c r="OHU2" s="113"/>
      <c r="OHV2" s="113"/>
      <c r="OHW2" s="113"/>
      <c r="OHX2" s="113"/>
      <c r="OHY2" s="113"/>
      <c r="OHZ2" s="113"/>
      <c r="OIA2" s="113"/>
      <c r="OIB2" s="113"/>
      <c r="OIC2" s="113"/>
      <c r="OID2" s="113"/>
      <c r="OIE2" s="113"/>
      <c r="OIF2" s="113"/>
      <c r="OIG2" s="113"/>
      <c r="OIH2" s="113"/>
      <c r="OII2" s="113"/>
      <c r="OIJ2" s="113"/>
      <c r="OIK2" s="113"/>
      <c r="OIL2" s="113"/>
      <c r="OIM2" s="113"/>
      <c r="OIN2" s="113"/>
      <c r="OIO2" s="113"/>
      <c r="OIP2" s="113"/>
      <c r="OIQ2" s="113"/>
      <c r="OIR2" s="113"/>
      <c r="OIS2" s="113"/>
      <c r="OIT2" s="113"/>
      <c r="OIU2" s="113"/>
      <c r="OIV2" s="113"/>
      <c r="OIW2" s="113"/>
      <c r="OIX2" s="113"/>
      <c r="OIY2" s="113"/>
      <c r="OIZ2" s="113"/>
      <c r="OJA2" s="113"/>
      <c r="OJB2" s="113"/>
      <c r="OJC2" s="113"/>
      <c r="OJD2" s="113"/>
      <c r="OJE2" s="113"/>
      <c r="OJF2" s="113"/>
      <c r="OJG2" s="113"/>
      <c r="OJH2" s="113"/>
      <c r="OJI2" s="113"/>
      <c r="OJJ2" s="113"/>
      <c r="OJK2" s="113"/>
      <c r="OJL2" s="113"/>
      <c r="OJM2" s="113"/>
      <c r="OJN2" s="113"/>
      <c r="OJO2" s="113"/>
      <c r="OJP2" s="113"/>
      <c r="OJQ2" s="113"/>
      <c r="OJR2" s="113"/>
      <c r="OJS2" s="113"/>
      <c r="OJT2" s="113"/>
      <c r="OJU2" s="113"/>
      <c r="OJV2" s="113"/>
      <c r="OJW2" s="113"/>
      <c r="OJX2" s="113"/>
      <c r="OJY2" s="113"/>
      <c r="OJZ2" s="113"/>
      <c r="OKA2" s="113"/>
      <c r="OKB2" s="113"/>
      <c r="OKC2" s="113"/>
      <c r="OKD2" s="113"/>
      <c r="OKE2" s="113"/>
      <c r="OKF2" s="113"/>
      <c r="OKG2" s="113"/>
      <c r="OKH2" s="113"/>
      <c r="OKI2" s="113"/>
      <c r="OKJ2" s="113"/>
      <c r="OKK2" s="113"/>
      <c r="OKL2" s="113"/>
      <c r="OKM2" s="113"/>
      <c r="OKN2" s="113"/>
      <c r="OKO2" s="113"/>
      <c r="OKP2" s="113"/>
      <c r="OKQ2" s="113"/>
      <c r="OKR2" s="113"/>
      <c r="OKS2" s="113"/>
      <c r="OKT2" s="113"/>
      <c r="OKU2" s="113"/>
      <c r="OKV2" s="113"/>
      <c r="OKW2" s="113"/>
      <c r="OKX2" s="113"/>
      <c r="OKY2" s="113"/>
      <c r="OKZ2" s="113"/>
      <c r="OLA2" s="113"/>
      <c r="OLB2" s="113"/>
      <c r="OLC2" s="113"/>
      <c r="OLD2" s="113"/>
      <c r="OLE2" s="113"/>
      <c r="OLF2" s="113"/>
      <c r="OLG2" s="113"/>
      <c r="OLH2" s="113"/>
      <c r="OLI2" s="113"/>
      <c r="OLJ2" s="113"/>
      <c r="OLK2" s="113"/>
      <c r="OLL2" s="113"/>
      <c r="OLM2" s="113"/>
      <c r="OLN2" s="113"/>
      <c r="OLO2" s="113"/>
      <c r="OLP2" s="113"/>
      <c r="OLQ2" s="113"/>
      <c r="OLR2" s="113"/>
      <c r="OLS2" s="113"/>
      <c r="OLT2" s="113"/>
      <c r="OLU2" s="113"/>
      <c r="OLV2" s="113"/>
      <c r="OLW2" s="113"/>
      <c r="OLX2" s="113"/>
      <c r="OLY2" s="113"/>
      <c r="OLZ2" s="113"/>
      <c r="OMA2" s="113"/>
      <c r="OMB2" s="113"/>
      <c r="OMC2" s="113"/>
      <c r="OMD2" s="113"/>
      <c r="OME2" s="113"/>
      <c r="OMF2" s="113"/>
      <c r="OMG2" s="113"/>
      <c r="OMH2" s="113"/>
      <c r="OMI2" s="113"/>
      <c r="OMJ2" s="113"/>
      <c r="OMK2" s="113"/>
      <c r="OML2" s="113"/>
      <c r="OMM2" s="113"/>
      <c r="OMN2" s="113"/>
      <c r="OMO2" s="113"/>
      <c r="OMP2" s="113"/>
      <c r="OMQ2" s="113"/>
      <c r="OMR2" s="113"/>
      <c r="OMS2" s="113"/>
      <c r="OMT2" s="113"/>
      <c r="OMU2" s="113"/>
      <c r="OMV2" s="113"/>
      <c r="OMW2" s="113"/>
      <c r="OMX2" s="113"/>
      <c r="OMY2" s="113"/>
      <c r="OMZ2" s="113"/>
      <c r="ONA2" s="113"/>
      <c r="ONB2" s="113"/>
      <c r="ONC2" s="113"/>
      <c r="OND2" s="113"/>
      <c r="ONE2" s="113"/>
      <c r="ONF2" s="113"/>
      <c r="ONG2" s="113"/>
      <c r="ONH2" s="113"/>
      <c r="ONI2" s="113"/>
      <c r="ONJ2" s="113"/>
      <c r="ONK2" s="113"/>
      <c r="ONL2" s="113"/>
      <c r="ONM2" s="113"/>
      <c r="ONN2" s="113"/>
      <c r="ONO2" s="113"/>
      <c r="ONP2" s="113"/>
      <c r="ONQ2" s="113"/>
      <c r="ONR2" s="113"/>
      <c r="ONS2" s="113"/>
      <c r="ONT2" s="113"/>
      <c r="ONU2" s="113"/>
      <c r="ONV2" s="113"/>
      <c r="ONW2" s="113"/>
      <c r="ONX2" s="113"/>
      <c r="ONY2" s="113"/>
      <c r="ONZ2" s="113"/>
      <c r="OOA2" s="113"/>
      <c r="OOB2" s="113"/>
      <c r="OOC2" s="113"/>
      <c r="OOD2" s="113"/>
      <c r="OOE2" s="113"/>
      <c r="OOF2" s="113"/>
      <c r="OOG2" s="113"/>
      <c r="OOH2" s="113"/>
      <c r="OOI2" s="113"/>
      <c r="OOJ2" s="113"/>
      <c r="OOK2" s="113"/>
      <c r="OOL2" s="113"/>
      <c r="OOM2" s="113"/>
      <c r="OON2" s="113"/>
      <c r="OOO2" s="113"/>
      <c r="OOP2" s="113"/>
      <c r="OOQ2" s="113"/>
      <c r="OOR2" s="113"/>
      <c r="OOS2" s="113"/>
      <c r="OOT2" s="113"/>
      <c r="OOU2" s="113"/>
      <c r="OOV2" s="113"/>
      <c r="OOW2" s="113"/>
      <c r="OOX2" s="113"/>
      <c r="OOY2" s="113"/>
      <c r="OOZ2" s="113"/>
      <c r="OPA2" s="113"/>
      <c r="OPB2" s="113"/>
      <c r="OPC2" s="113"/>
      <c r="OPD2" s="113"/>
      <c r="OPE2" s="113"/>
      <c r="OPF2" s="113"/>
      <c r="OPG2" s="113"/>
      <c r="OPH2" s="113"/>
      <c r="OPI2" s="113"/>
      <c r="OPJ2" s="113"/>
      <c r="OPK2" s="113"/>
      <c r="OPL2" s="113"/>
      <c r="OPM2" s="113"/>
      <c r="OPN2" s="113"/>
      <c r="OPO2" s="113"/>
      <c r="OPP2" s="113"/>
      <c r="OPQ2" s="113"/>
      <c r="OPR2" s="113"/>
      <c r="OPS2" s="113"/>
      <c r="OPT2" s="113"/>
      <c r="OPU2" s="113"/>
      <c r="OPV2" s="113"/>
      <c r="OPW2" s="113"/>
      <c r="OPX2" s="113"/>
      <c r="OPY2" s="113"/>
      <c r="OPZ2" s="113"/>
      <c r="OQA2" s="113"/>
      <c r="OQB2" s="113"/>
      <c r="OQC2" s="113"/>
      <c r="OQD2" s="113"/>
      <c r="OQE2" s="113"/>
      <c r="OQF2" s="113"/>
      <c r="OQG2" s="113"/>
      <c r="OQH2" s="113"/>
      <c r="OQI2" s="113"/>
      <c r="OQJ2" s="113"/>
      <c r="OQK2" s="113"/>
      <c r="OQL2" s="113"/>
      <c r="OQM2" s="113"/>
      <c r="OQN2" s="113"/>
      <c r="OQO2" s="113"/>
      <c r="OQP2" s="113"/>
      <c r="OQQ2" s="113"/>
      <c r="OQR2" s="113"/>
      <c r="OQS2" s="113"/>
      <c r="OQT2" s="113"/>
      <c r="OQU2" s="113"/>
      <c r="OQV2" s="113"/>
      <c r="OQW2" s="113"/>
      <c r="OQX2" s="113"/>
      <c r="OQY2" s="113"/>
      <c r="OQZ2" s="113"/>
      <c r="ORA2" s="113"/>
      <c r="ORB2" s="113"/>
      <c r="ORC2" s="113"/>
      <c r="ORD2" s="113"/>
      <c r="ORE2" s="113"/>
      <c r="ORF2" s="113"/>
      <c r="ORG2" s="113"/>
      <c r="ORH2" s="113"/>
      <c r="ORI2" s="113"/>
      <c r="ORJ2" s="113"/>
      <c r="ORK2" s="113"/>
      <c r="ORL2" s="113"/>
      <c r="ORM2" s="113"/>
      <c r="ORN2" s="113"/>
      <c r="ORO2" s="113"/>
      <c r="ORP2" s="113"/>
      <c r="ORQ2" s="113"/>
      <c r="ORR2" s="113"/>
      <c r="ORS2" s="113"/>
      <c r="ORT2" s="113"/>
      <c r="ORU2" s="113"/>
      <c r="ORV2" s="113"/>
      <c r="ORW2" s="113"/>
      <c r="ORX2" s="113"/>
      <c r="ORY2" s="113"/>
      <c r="ORZ2" s="113"/>
      <c r="OSA2" s="113"/>
      <c r="OSB2" s="113"/>
      <c r="OSC2" s="113"/>
      <c r="OSD2" s="113"/>
      <c r="OSE2" s="113"/>
      <c r="OSF2" s="113"/>
      <c r="OSG2" s="113"/>
      <c r="OSH2" s="113"/>
      <c r="OSI2" s="113"/>
      <c r="OSJ2" s="113"/>
      <c r="OSK2" s="113"/>
      <c r="OSL2" s="113"/>
      <c r="OSM2" s="113"/>
      <c r="OSN2" s="113"/>
      <c r="OSO2" s="113"/>
      <c r="OSP2" s="113"/>
      <c r="OSQ2" s="113"/>
      <c r="OSR2" s="113"/>
      <c r="OSS2" s="113"/>
      <c r="OST2" s="113"/>
      <c r="OSU2" s="113"/>
      <c r="OSV2" s="113"/>
      <c r="OSW2" s="113"/>
      <c r="OSX2" s="113"/>
      <c r="OSY2" s="113"/>
      <c r="OSZ2" s="113"/>
      <c r="OTA2" s="113"/>
      <c r="OTB2" s="113"/>
      <c r="OTC2" s="113"/>
      <c r="OTD2" s="113"/>
      <c r="OTE2" s="113"/>
      <c r="OTF2" s="113"/>
      <c r="OTG2" s="113"/>
      <c r="OTH2" s="113"/>
      <c r="OTI2" s="113"/>
      <c r="OTJ2" s="113"/>
      <c r="OTK2" s="113"/>
      <c r="OTL2" s="113"/>
      <c r="OTM2" s="113"/>
      <c r="OTN2" s="113"/>
      <c r="OTO2" s="113"/>
      <c r="OTP2" s="113"/>
      <c r="OTQ2" s="113"/>
      <c r="OTR2" s="113"/>
      <c r="OTS2" s="113"/>
      <c r="OTT2" s="113"/>
      <c r="OTU2" s="113"/>
      <c r="OTV2" s="113"/>
      <c r="OTW2" s="113"/>
      <c r="OTX2" s="113"/>
      <c r="OTY2" s="113"/>
      <c r="OTZ2" s="113"/>
      <c r="OUA2" s="113"/>
      <c r="OUB2" s="113"/>
      <c r="OUC2" s="113"/>
      <c r="OUD2" s="113"/>
      <c r="OUE2" s="113"/>
      <c r="OUF2" s="113"/>
      <c r="OUG2" s="113"/>
      <c r="OUH2" s="113"/>
      <c r="OUI2" s="113"/>
      <c r="OUJ2" s="113"/>
      <c r="OUK2" s="113"/>
      <c r="OUL2" s="113"/>
      <c r="OUM2" s="113"/>
      <c r="OUN2" s="113"/>
      <c r="OUO2" s="113"/>
      <c r="OUP2" s="113"/>
      <c r="OUQ2" s="113"/>
      <c r="OUR2" s="113"/>
      <c r="OUS2" s="113"/>
      <c r="OUT2" s="113"/>
      <c r="OUU2" s="113"/>
      <c r="OUV2" s="113"/>
      <c r="OUW2" s="113"/>
      <c r="OUX2" s="113"/>
      <c r="OUY2" s="113"/>
      <c r="OUZ2" s="113"/>
      <c r="OVA2" s="113"/>
      <c r="OVB2" s="113"/>
      <c r="OVC2" s="113"/>
      <c r="OVD2" s="113"/>
      <c r="OVE2" s="113"/>
      <c r="OVF2" s="113"/>
      <c r="OVG2" s="113"/>
      <c r="OVH2" s="113"/>
      <c r="OVI2" s="113"/>
      <c r="OVJ2" s="113"/>
      <c r="OVK2" s="113"/>
      <c r="OVL2" s="113"/>
      <c r="OVM2" s="113"/>
      <c r="OVN2" s="113"/>
      <c r="OVO2" s="113"/>
      <c r="OVP2" s="113"/>
      <c r="OVQ2" s="113"/>
      <c r="OVR2" s="113"/>
      <c r="OVS2" s="113"/>
      <c r="OVT2" s="113"/>
      <c r="OVU2" s="113"/>
      <c r="OVV2" s="113"/>
      <c r="OVW2" s="113"/>
      <c r="OVX2" s="113"/>
      <c r="OVY2" s="113"/>
      <c r="OVZ2" s="113"/>
      <c r="OWA2" s="113"/>
      <c r="OWB2" s="113"/>
      <c r="OWC2" s="113"/>
      <c r="OWD2" s="113"/>
      <c r="OWE2" s="113"/>
      <c r="OWF2" s="113"/>
      <c r="OWG2" s="113"/>
      <c r="OWH2" s="113"/>
      <c r="OWI2" s="113"/>
      <c r="OWJ2" s="113"/>
      <c r="OWK2" s="113"/>
      <c r="OWL2" s="113"/>
      <c r="OWM2" s="113"/>
      <c r="OWN2" s="113"/>
      <c r="OWO2" s="113"/>
      <c r="OWP2" s="113"/>
      <c r="OWQ2" s="113"/>
      <c r="OWR2" s="113"/>
      <c r="OWS2" s="113"/>
      <c r="OWT2" s="113"/>
      <c r="OWU2" s="113"/>
      <c r="OWV2" s="113"/>
      <c r="OWW2" s="113"/>
      <c r="OWX2" s="113"/>
      <c r="OWY2" s="113"/>
      <c r="OWZ2" s="113"/>
      <c r="OXA2" s="113"/>
      <c r="OXB2" s="113"/>
      <c r="OXC2" s="113"/>
      <c r="OXD2" s="113"/>
      <c r="OXE2" s="113"/>
      <c r="OXF2" s="113"/>
      <c r="OXG2" s="113"/>
      <c r="OXH2" s="113"/>
      <c r="OXI2" s="113"/>
      <c r="OXJ2" s="113"/>
      <c r="OXK2" s="113"/>
      <c r="OXL2" s="113"/>
      <c r="OXM2" s="113"/>
      <c r="OXN2" s="113"/>
      <c r="OXO2" s="113"/>
      <c r="OXP2" s="113"/>
      <c r="OXQ2" s="113"/>
      <c r="OXR2" s="113"/>
      <c r="OXS2" s="113"/>
      <c r="OXT2" s="113"/>
      <c r="OXU2" s="113"/>
      <c r="OXV2" s="113"/>
      <c r="OXW2" s="113"/>
      <c r="OXX2" s="113"/>
      <c r="OXY2" s="113"/>
      <c r="OXZ2" s="113"/>
      <c r="OYA2" s="113"/>
      <c r="OYB2" s="113"/>
      <c r="OYC2" s="113"/>
      <c r="OYD2" s="113"/>
      <c r="OYE2" s="113"/>
      <c r="OYF2" s="113"/>
      <c r="OYG2" s="113"/>
      <c r="OYH2" s="113"/>
      <c r="OYI2" s="113"/>
      <c r="OYJ2" s="113"/>
      <c r="OYK2" s="113"/>
      <c r="OYL2" s="113"/>
      <c r="OYM2" s="113"/>
      <c r="OYN2" s="113"/>
      <c r="OYO2" s="113"/>
      <c r="OYP2" s="113"/>
      <c r="OYQ2" s="113"/>
      <c r="OYR2" s="113"/>
      <c r="OYS2" s="113"/>
      <c r="OYT2" s="113"/>
      <c r="OYU2" s="113"/>
      <c r="OYV2" s="113"/>
      <c r="OYW2" s="113"/>
      <c r="OYX2" s="113"/>
      <c r="OYY2" s="113"/>
      <c r="OYZ2" s="113"/>
      <c r="OZA2" s="113"/>
      <c r="OZB2" s="113"/>
      <c r="OZC2" s="113"/>
      <c r="OZD2" s="113"/>
      <c r="OZE2" s="113"/>
      <c r="OZF2" s="113"/>
      <c r="OZG2" s="113"/>
      <c r="OZH2" s="113"/>
      <c r="OZI2" s="113"/>
      <c r="OZJ2" s="113"/>
      <c r="OZK2" s="113"/>
      <c r="OZL2" s="113"/>
      <c r="OZM2" s="113"/>
      <c r="OZN2" s="113"/>
      <c r="OZO2" s="113"/>
      <c r="OZP2" s="113"/>
      <c r="OZQ2" s="113"/>
      <c r="OZR2" s="113"/>
      <c r="OZS2" s="113"/>
      <c r="OZT2" s="113"/>
      <c r="OZU2" s="113"/>
      <c r="OZV2" s="113"/>
      <c r="OZW2" s="113"/>
      <c r="OZX2" s="113"/>
      <c r="OZY2" s="113"/>
      <c r="OZZ2" s="113"/>
      <c r="PAA2" s="113"/>
      <c r="PAB2" s="113"/>
      <c r="PAC2" s="113"/>
      <c r="PAD2" s="113"/>
      <c r="PAE2" s="113"/>
      <c r="PAF2" s="113"/>
      <c r="PAG2" s="113"/>
      <c r="PAH2" s="113"/>
      <c r="PAI2" s="113"/>
      <c r="PAJ2" s="113"/>
      <c r="PAK2" s="113"/>
      <c r="PAL2" s="113"/>
      <c r="PAM2" s="113"/>
      <c r="PAN2" s="113"/>
      <c r="PAO2" s="113"/>
      <c r="PAP2" s="113"/>
      <c r="PAQ2" s="113"/>
      <c r="PAR2" s="113"/>
      <c r="PAS2" s="113"/>
      <c r="PAT2" s="113"/>
      <c r="PAU2" s="113"/>
      <c r="PAV2" s="113"/>
      <c r="PAW2" s="113"/>
      <c r="PAX2" s="113"/>
      <c r="PAY2" s="113"/>
      <c r="PAZ2" s="113"/>
      <c r="PBA2" s="113"/>
      <c r="PBB2" s="113"/>
      <c r="PBC2" s="113"/>
      <c r="PBD2" s="113"/>
      <c r="PBE2" s="113"/>
      <c r="PBF2" s="113"/>
      <c r="PBG2" s="113"/>
      <c r="PBH2" s="113"/>
      <c r="PBI2" s="113"/>
      <c r="PBJ2" s="113"/>
      <c r="PBK2" s="113"/>
      <c r="PBL2" s="113"/>
      <c r="PBM2" s="113"/>
      <c r="PBN2" s="113"/>
      <c r="PBO2" s="113"/>
      <c r="PBP2" s="113"/>
      <c r="PBQ2" s="113"/>
      <c r="PBR2" s="113"/>
      <c r="PBS2" s="113"/>
      <c r="PBT2" s="113"/>
      <c r="PBU2" s="113"/>
      <c r="PBV2" s="113"/>
      <c r="PBW2" s="113"/>
      <c r="PBX2" s="113"/>
      <c r="PBY2" s="113"/>
      <c r="PBZ2" s="113"/>
      <c r="PCA2" s="113"/>
      <c r="PCB2" s="113"/>
      <c r="PCC2" s="113"/>
      <c r="PCD2" s="113"/>
      <c r="PCE2" s="113"/>
      <c r="PCF2" s="113"/>
      <c r="PCG2" s="113"/>
      <c r="PCH2" s="113"/>
      <c r="PCI2" s="113"/>
      <c r="PCJ2" s="113"/>
      <c r="PCK2" s="113"/>
      <c r="PCL2" s="113"/>
      <c r="PCM2" s="113"/>
      <c r="PCN2" s="113"/>
      <c r="PCO2" s="113"/>
      <c r="PCP2" s="113"/>
      <c r="PCQ2" s="113"/>
      <c r="PCR2" s="113"/>
      <c r="PCS2" s="113"/>
      <c r="PCT2" s="113"/>
      <c r="PCU2" s="113"/>
      <c r="PCV2" s="113"/>
      <c r="PCW2" s="113"/>
      <c r="PCX2" s="113"/>
      <c r="PCY2" s="113"/>
      <c r="PCZ2" s="113"/>
      <c r="PDA2" s="113"/>
      <c r="PDB2" s="113"/>
      <c r="PDC2" s="113"/>
      <c r="PDD2" s="113"/>
      <c r="PDE2" s="113"/>
      <c r="PDF2" s="113"/>
      <c r="PDG2" s="113"/>
      <c r="PDH2" s="113"/>
      <c r="PDI2" s="113"/>
      <c r="PDJ2" s="113"/>
      <c r="PDK2" s="113"/>
      <c r="PDL2" s="113"/>
      <c r="PDM2" s="113"/>
      <c r="PDN2" s="113"/>
      <c r="PDO2" s="113"/>
      <c r="PDP2" s="113"/>
      <c r="PDQ2" s="113"/>
      <c r="PDR2" s="113"/>
      <c r="PDS2" s="113"/>
      <c r="PDT2" s="113"/>
      <c r="PDU2" s="113"/>
      <c r="PDV2" s="113"/>
      <c r="PDW2" s="113"/>
      <c r="PDX2" s="113"/>
      <c r="PDY2" s="113"/>
      <c r="PDZ2" s="113"/>
      <c r="PEA2" s="113"/>
      <c r="PEB2" s="113"/>
      <c r="PEC2" s="113"/>
      <c r="PED2" s="113"/>
      <c r="PEE2" s="113"/>
      <c r="PEF2" s="113"/>
      <c r="PEG2" s="113"/>
      <c r="PEH2" s="113"/>
      <c r="PEI2" s="113"/>
      <c r="PEJ2" s="113"/>
      <c r="PEK2" s="113"/>
      <c r="PEL2" s="113"/>
      <c r="PEM2" s="113"/>
      <c r="PEN2" s="113"/>
      <c r="PEO2" s="113"/>
      <c r="PEP2" s="113"/>
      <c r="PEQ2" s="113"/>
      <c r="PER2" s="113"/>
      <c r="PES2" s="113"/>
      <c r="PET2" s="113"/>
      <c r="PEU2" s="113"/>
      <c r="PEV2" s="113"/>
      <c r="PEW2" s="113"/>
      <c r="PEX2" s="113"/>
      <c r="PEY2" s="113"/>
      <c r="PEZ2" s="113"/>
      <c r="PFA2" s="113"/>
      <c r="PFB2" s="113"/>
      <c r="PFC2" s="113"/>
      <c r="PFD2" s="113"/>
      <c r="PFE2" s="113"/>
      <c r="PFF2" s="113"/>
      <c r="PFG2" s="113"/>
      <c r="PFH2" s="113"/>
      <c r="PFI2" s="113"/>
      <c r="PFJ2" s="113"/>
      <c r="PFK2" s="113"/>
      <c r="PFL2" s="113"/>
      <c r="PFM2" s="113"/>
      <c r="PFN2" s="113"/>
      <c r="PFO2" s="113"/>
      <c r="PFP2" s="113"/>
      <c r="PFQ2" s="113"/>
      <c r="PFR2" s="113"/>
      <c r="PFS2" s="113"/>
      <c r="PFT2" s="113"/>
      <c r="PFU2" s="113"/>
      <c r="PFV2" s="113"/>
      <c r="PFW2" s="113"/>
      <c r="PFX2" s="113"/>
      <c r="PFY2" s="113"/>
      <c r="PFZ2" s="113"/>
      <c r="PGA2" s="113"/>
      <c r="PGB2" s="113"/>
      <c r="PGC2" s="113"/>
      <c r="PGD2" s="113"/>
      <c r="PGE2" s="113"/>
      <c r="PGF2" s="113"/>
      <c r="PGG2" s="113"/>
      <c r="PGH2" s="113"/>
      <c r="PGI2" s="113"/>
      <c r="PGJ2" s="113"/>
      <c r="PGK2" s="113"/>
      <c r="PGL2" s="113"/>
      <c r="PGM2" s="113"/>
      <c r="PGN2" s="113"/>
      <c r="PGO2" s="113"/>
      <c r="PGP2" s="113"/>
      <c r="PGQ2" s="113"/>
      <c r="PGR2" s="113"/>
      <c r="PGS2" s="113"/>
      <c r="PGT2" s="113"/>
      <c r="PGU2" s="113"/>
      <c r="PGV2" s="113"/>
      <c r="PGW2" s="113"/>
      <c r="PGX2" s="113"/>
      <c r="PGY2" s="113"/>
      <c r="PGZ2" s="113"/>
      <c r="PHA2" s="113"/>
      <c r="PHB2" s="113"/>
      <c r="PHC2" s="113"/>
      <c r="PHD2" s="113"/>
      <c r="PHE2" s="113"/>
      <c r="PHF2" s="113"/>
      <c r="PHG2" s="113"/>
      <c r="PHH2" s="113"/>
      <c r="PHI2" s="113"/>
      <c r="PHJ2" s="113"/>
      <c r="PHK2" s="113"/>
      <c r="PHL2" s="113"/>
      <c r="PHM2" s="113"/>
      <c r="PHN2" s="113"/>
      <c r="PHO2" s="113"/>
      <c r="PHP2" s="113"/>
      <c r="PHQ2" s="113"/>
      <c r="PHR2" s="113"/>
      <c r="PHS2" s="113"/>
      <c r="PHT2" s="113"/>
      <c r="PHU2" s="113"/>
      <c r="PHV2" s="113"/>
      <c r="PHW2" s="113"/>
      <c r="PHX2" s="113"/>
      <c r="PHY2" s="113"/>
      <c r="PHZ2" s="113"/>
      <c r="PIA2" s="113"/>
      <c r="PIB2" s="113"/>
      <c r="PIC2" s="113"/>
      <c r="PID2" s="113"/>
      <c r="PIE2" s="113"/>
      <c r="PIF2" s="113"/>
      <c r="PIG2" s="113"/>
      <c r="PIH2" s="113"/>
      <c r="PII2" s="113"/>
      <c r="PIJ2" s="113"/>
      <c r="PIK2" s="113"/>
      <c r="PIL2" s="113"/>
      <c r="PIM2" s="113"/>
      <c r="PIN2" s="113"/>
      <c r="PIO2" s="113"/>
      <c r="PIP2" s="113"/>
      <c r="PIQ2" s="113"/>
      <c r="PIR2" s="113"/>
      <c r="PIS2" s="113"/>
      <c r="PIT2" s="113"/>
      <c r="PIU2" s="113"/>
      <c r="PIV2" s="113"/>
      <c r="PIW2" s="113"/>
      <c r="PIX2" s="113"/>
      <c r="PIY2" s="113"/>
      <c r="PIZ2" s="113"/>
      <c r="PJA2" s="113"/>
      <c r="PJB2" s="113"/>
      <c r="PJC2" s="113"/>
      <c r="PJD2" s="113"/>
      <c r="PJE2" s="113"/>
      <c r="PJF2" s="113"/>
      <c r="PJG2" s="113"/>
      <c r="PJH2" s="113"/>
      <c r="PJI2" s="113"/>
      <c r="PJJ2" s="113"/>
      <c r="PJK2" s="113"/>
      <c r="PJL2" s="113"/>
      <c r="PJM2" s="113"/>
      <c r="PJN2" s="113"/>
      <c r="PJO2" s="113"/>
      <c r="PJP2" s="113"/>
      <c r="PJQ2" s="113"/>
      <c r="PJR2" s="113"/>
      <c r="PJS2" s="113"/>
      <c r="PJT2" s="113"/>
      <c r="PJU2" s="113"/>
      <c r="PJV2" s="113"/>
      <c r="PJW2" s="113"/>
      <c r="PJX2" s="113"/>
      <c r="PJY2" s="113"/>
      <c r="PJZ2" s="113"/>
      <c r="PKA2" s="113"/>
      <c r="PKB2" s="113"/>
      <c r="PKC2" s="113"/>
      <c r="PKD2" s="113"/>
      <c r="PKE2" s="113"/>
      <c r="PKF2" s="113"/>
      <c r="PKG2" s="113"/>
      <c r="PKH2" s="113"/>
      <c r="PKI2" s="113"/>
      <c r="PKJ2" s="113"/>
      <c r="PKK2" s="113"/>
      <c r="PKL2" s="113"/>
      <c r="PKM2" s="113"/>
      <c r="PKN2" s="113"/>
      <c r="PKO2" s="113"/>
      <c r="PKP2" s="113"/>
      <c r="PKQ2" s="113"/>
      <c r="PKR2" s="113"/>
      <c r="PKS2" s="113"/>
      <c r="PKT2" s="113"/>
      <c r="PKU2" s="113"/>
      <c r="PKV2" s="113"/>
      <c r="PKW2" s="113"/>
      <c r="PKX2" s="113"/>
      <c r="PKY2" s="113"/>
      <c r="PKZ2" s="113"/>
      <c r="PLA2" s="113"/>
      <c r="PLB2" s="113"/>
      <c r="PLC2" s="113"/>
      <c r="PLD2" s="113"/>
      <c r="PLE2" s="113"/>
      <c r="PLF2" s="113"/>
      <c r="PLG2" s="113"/>
      <c r="PLH2" s="113"/>
      <c r="PLI2" s="113"/>
      <c r="PLJ2" s="113"/>
      <c r="PLK2" s="113"/>
      <c r="PLL2" s="113"/>
      <c r="PLM2" s="113"/>
      <c r="PLN2" s="113"/>
      <c r="PLO2" s="113"/>
      <c r="PLP2" s="113"/>
      <c r="PLQ2" s="113"/>
      <c r="PLR2" s="113"/>
      <c r="PLS2" s="113"/>
      <c r="PLT2" s="113"/>
      <c r="PLU2" s="113"/>
      <c r="PLV2" s="113"/>
      <c r="PLW2" s="113"/>
      <c r="PLX2" s="113"/>
      <c r="PLY2" s="113"/>
      <c r="PLZ2" s="113"/>
      <c r="PMA2" s="113"/>
      <c r="PMB2" s="113"/>
      <c r="PMC2" s="113"/>
      <c r="PMD2" s="113"/>
      <c r="PME2" s="113"/>
      <c r="PMF2" s="113"/>
      <c r="PMG2" s="113"/>
      <c r="PMH2" s="113"/>
      <c r="PMI2" s="113"/>
      <c r="PMJ2" s="113"/>
      <c r="PMK2" s="113"/>
      <c r="PML2" s="113"/>
      <c r="PMM2" s="113"/>
      <c r="PMN2" s="113"/>
      <c r="PMO2" s="113"/>
      <c r="PMP2" s="113"/>
      <c r="PMQ2" s="113"/>
      <c r="PMR2" s="113"/>
      <c r="PMS2" s="113"/>
      <c r="PMT2" s="113"/>
      <c r="PMU2" s="113"/>
      <c r="PMV2" s="113"/>
      <c r="PMW2" s="113"/>
      <c r="PMX2" s="113"/>
      <c r="PMY2" s="113"/>
      <c r="PMZ2" s="113"/>
      <c r="PNA2" s="113"/>
      <c r="PNB2" s="113"/>
      <c r="PNC2" s="113"/>
      <c r="PND2" s="113"/>
      <c r="PNE2" s="113"/>
      <c r="PNF2" s="113"/>
      <c r="PNG2" s="113"/>
      <c r="PNH2" s="113"/>
      <c r="PNI2" s="113"/>
      <c r="PNJ2" s="113"/>
      <c r="PNK2" s="113"/>
      <c r="PNL2" s="113"/>
      <c r="PNM2" s="113"/>
      <c r="PNN2" s="113"/>
      <c r="PNO2" s="113"/>
      <c r="PNP2" s="113"/>
      <c r="PNQ2" s="113"/>
      <c r="PNR2" s="113"/>
      <c r="PNS2" s="113"/>
      <c r="PNT2" s="113"/>
      <c r="PNU2" s="113"/>
      <c r="PNV2" s="113"/>
      <c r="PNW2" s="113"/>
      <c r="PNX2" s="113"/>
      <c r="PNY2" s="113"/>
      <c r="PNZ2" s="113"/>
      <c r="POA2" s="113"/>
      <c r="POB2" s="113"/>
      <c r="POC2" s="113"/>
      <c r="POD2" s="113"/>
      <c r="POE2" s="113"/>
      <c r="POF2" s="113"/>
      <c r="POG2" s="113"/>
      <c r="POH2" s="113"/>
      <c r="POI2" s="113"/>
      <c r="POJ2" s="113"/>
      <c r="POK2" s="113"/>
      <c r="POL2" s="113"/>
      <c r="POM2" s="113"/>
      <c r="PON2" s="113"/>
      <c r="POO2" s="113"/>
      <c r="POP2" s="113"/>
      <c r="POQ2" s="113"/>
      <c r="POR2" s="113"/>
      <c r="POS2" s="113"/>
      <c r="POT2" s="113"/>
      <c r="POU2" s="113"/>
      <c r="POV2" s="113"/>
      <c r="POW2" s="113"/>
      <c r="POX2" s="113"/>
      <c r="POY2" s="113"/>
      <c r="POZ2" s="113"/>
      <c r="PPA2" s="113"/>
      <c r="PPB2" s="113"/>
      <c r="PPC2" s="113"/>
      <c r="PPD2" s="113"/>
      <c r="PPE2" s="113"/>
      <c r="PPF2" s="113"/>
      <c r="PPG2" s="113"/>
      <c r="PPH2" s="113"/>
      <c r="PPI2" s="113"/>
      <c r="PPJ2" s="113"/>
      <c r="PPK2" s="113"/>
      <c r="PPL2" s="113"/>
      <c r="PPM2" s="113"/>
      <c r="PPN2" s="113"/>
      <c r="PPO2" s="113"/>
      <c r="PPP2" s="113"/>
      <c r="PPQ2" s="113"/>
      <c r="PPR2" s="113"/>
      <c r="PPS2" s="113"/>
      <c r="PPT2" s="113"/>
      <c r="PPU2" s="113"/>
      <c r="PPV2" s="113"/>
      <c r="PPW2" s="113"/>
      <c r="PPX2" s="113"/>
      <c r="PPY2" s="113"/>
      <c r="PPZ2" s="113"/>
      <c r="PQA2" s="113"/>
      <c r="PQB2" s="113"/>
      <c r="PQC2" s="113"/>
      <c r="PQD2" s="113"/>
      <c r="PQE2" s="113"/>
      <c r="PQF2" s="113"/>
      <c r="PQG2" s="113"/>
      <c r="PQH2" s="113"/>
      <c r="PQI2" s="113"/>
      <c r="PQJ2" s="113"/>
      <c r="PQK2" s="113"/>
      <c r="PQL2" s="113"/>
      <c r="PQM2" s="113"/>
      <c r="PQN2" s="113"/>
      <c r="PQO2" s="113"/>
      <c r="PQP2" s="113"/>
      <c r="PQQ2" s="113"/>
      <c r="PQR2" s="113"/>
      <c r="PQS2" s="113"/>
      <c r="PQT2" s="113"/>
      <c r="PQU2" s="113"/>
      <c r="PQV2" s="113"/>
      <c r="PQW2" s="113"/>
      <c r="PQX2" s="113"/>
      <c r="PQY2" s="113"/>
      <c r="PQZ2" s="113"/>
      <c r="PRA2" s="113"/>
      <c r="PRB2" s="113"/>
      <c r="PRC2" s="113"/>
      <c r="PRD2" s="113"/>
      <c r="PRE2" s="113"/>
      <c r="PRF2" s="113"/>
      <c r="PRG2" s="113"/>
      <c r="PRH2" s="113"/>
      <c r="PRI2" s="113"/>
      <c r="PRJ2" s="113"/>
      <c r="PRK2" s="113"/>
      <c r="PRL2" s="113"/>
      <c r="PRM2" s="113"/>
      <c r="PRN2" s="113"/>
      <c r="PRO2" s="113"/>
      <c r="PRP2" s="113"/>
      <c r="PRQ2" s="113"/>
      <c r="PRR2" s="113"/>
      <c r="PRS2" s="113"/>
      <c r="PRT2" s="113"/>
      <c r="PRU2" s="113"/>
      <c r="PRV2" s="113"/>
      <c r="PRW2" s="113"/>
      <c r="PRX2" s="113"/>
      <c r="PRY2" s="113"/>
      <c r="PRZ2" s="113"/>
      <c r="PSA2" s="113"/>
      <c r="PSB2" s="113"/>
      <c r="PSC2" s="113"/>
      <c r="PSD2" s="113"/>
      <c r="PSE2" s="113"/>
      <c r="PSF2" s="113"/>
      <c r="PSG2" s="113"/>
      <c r="PSH2" s="113"/>
      <c r="PSI2" s="113"/>
      <c r="PSJ2" s="113"/>
      <c r="PSK2" s="113"/>
      <c r="PSL2" s="113"/>
      <c r="PSM2" s="113"/>
      <c r="PSN2" s="113"/>
      <c r="PSO2" s="113"/>
      <c r="PSP2" s="113"/>
      <c r="PSQ2" s="113"/>
      <c r="PSR2" s="113"/>
      <c r="PSS2" s="113"/>
      <c r="PST2" s="113"/>
      <c r="PSU2" s="113"/>
      <c r="PSV2" s="113"/>
      <c r="PSW2" s="113"/>
      <c r="PSX2" s="113"/>
      <c r="PSY2" s="113"/>
      <c r="PSZ2" s="113"/>
      <c r="PTA2" s="113"/>
      <c r="PTB2" s="113"/>
      <c r="PTC2" s="113"/>
      <c r="PTD2" s="113"/>
      <c r="PTE2" s="113"/>
      <c r="PTF2" s="113"/>
      <c r="PTG2" s="113"/>
      <c r="PTH2" s="113"/>
      <c r="PTI2" s="113"/>
      <c r="PTJ2" s="113"/>
      <c r="PTK2" s="113"/>
      <c r="PTL2" s="113"/>
      <c r="PTM2" s="113"/>
      <c r="PTN2" s="113"/>
      <c r="PTO2" s="113"/>
      <c r="PTP2" s="113"/>
      <c r="PTQ2" s="113"/>
      <c r="PTR2" s="113"/>
      <c r="PTS2" s="113"/>
      <c r="PTT2" s="113"/>
      <c r="PTU2" s="113"/>
      <c r="PTV2" s="113"/>
      <c r="PTW2" s="113"/>
      <c r="PTX2" s="113"/>
      <c r="PTY2" s="113"/>
      <c r="PTZ2" s="113"/>
      <c r="PUA2" s="113"/>
      <c r="PUB2" s="113"/>
      <c r="PUC2" s="113"/>
      <c r="PUD2" s="113"/>
      <c r="PUE2" s="113"/>
      <c r="PUF2" s="113"/>
      <c r="PUG2" s="113"/>
      <c r="PUH2" s="113"/>
      <c r="PUI2" s="113"/>
      <c r="PUJ2" s="113"/>
      <c r="PUK2" s="113"/>
      <c r="PUL2" s="113"/>
      <c r="PUM2" s="113"/>
      <c r="PUN2" s="113"/>
      <c r="PUO2" s="113"/>
      <c r="PUP2" s="113"/>
      <c r="PUQ2" s="113"/>
      <c r="PUR2" s="113"/>
      <c r="PUS2" s="113"/>
      <c r="PUT2" s="113"/>
      <c r="PUU2" s="113"/>
      <c r="PUV2" s="113"/>
      <c r="PUW2" s="113"/>
      <c r="PUX2" s="113"/>
      <c r="PUY2" s="113"/>
      <c r="PUZ2" s="113"/>
      <c r="PVA2" s="113"/>
      <c r="PVB2" s="113"/>
      <c r="PVC2" s="113"/>
      <c r="PVD2" s="113"/>
      <c r="PVE2" s="113"/>
      <c r="PVF2" s="113"/>
      <c r="PVG2" s="113"/>
      <c r="PVH2" s="113"/>
      <c r="PVI2" s="113"/>
      <c r="PVJ2" s="113"/>
      <c r="PVK2" s="113"/>
      <c r="PVL2" s="113"/>
      <c r="PVM2" s="113"/>
      <c r="PVN2" s="113"/>
      <c r="PVO2" s="113"/>
      <c r="PVP2" s="113"/>
      <c r="PVQ2" s="113"/>
      <c r="PVR2" s="113"/>
      <c r="PVS2" s="113"/>
      <c r="PVT2" s="113"/>
      <c r="PVU2" s="113"/>
      <c r="PVV2" s="113"/>
      <c r="PVW2" s="113"/>
      <c r="PVX2" s="113"/>
      <c r="PVY2" s="113"/>
      <c r="PVZ2" s="113"/>
      <c r="PWA2" s="113"/>
      <c r="PWB2" s="113"/>
      <c r="PWC2" s="113"/>
      <c r="PWD2" s="113"/>
      <c r="PWE2" s="113"/>
      <c r="PWF2" s="113"/>
      <c r="PWG2" s="113"/>
      <c r="PWH2" s="113"/>
      <c r="PWI2" s="113"/>
      <c r="PWJ2" s="113"/>
      <c r="PWK2" s="113"/>
      <c r="PWL2" s="113"/>
      <c r="PWM2" s="113"/>
      <c r="PWN2" s="113"/>
      <c r="PWO2" s="113"/>
      <c r="PWP2" s="113"/>
      <c r="PWQ2" s="113"/>
      <c r="PWR2" s="113"/>
      <c r="PWS2" s="113"/>
      <c r="PWT2" s="113"/>
      <c r="PWU2" s="113"/>
      <c r="PWV2" s="113"/>
      <c r="PWW2" s="113"/>
      <c r="PWX2" s="113"/>
      <c r="PWY2" s="113"/>
      <c r="PWZ2" s="113"/>
      <c r="PXA2" s="113"/>
      <c r="PXB2" s="113"/>
      <c r="PXC2" s="113"/>
      <c r="PXD2" s="113"/>
      <c r="PXE2" s="113"/>
      <c r="PXF2" s="113"/>
      <c r="PXG2" s="113"/>
      <c r="PXH2" s="113"/>
      <c r="PXI2" s="113"/>
      <c r="PXJ2" s="113"/>
      <c r="PXK2" s="113"/>
      <c r="PXL2" s="113"/>
      <c r="PXM2" s="113"/>
      <c r="PXN2" s="113"/>
      <c r="PXO2" s="113"/>
      <c r="PXP2" s="113"/>
      <c r="PXQ2" s="113"/>
      <c r="PXR2" s="113"/>
      <c r="PXS2" s="113"/>
      <c r="PXT2" s="113"/>
      <c r="PXU2" s="113"/>
      <c r="PXV2" s="113"/>
      <c r="PXW2" s="113"/>
      <c r="PXX2" s="113"/>
      <c r="PXY2" s="113"/>
      <c r="PXZ2" s="113"/>
      <c r="PYA2" s="113"/>
      <c r="PYB2" s="113"/>
      <c r="PYC2" s="113"/>
      <c r="PYD2" s="113"/>
      <c r="PYE2" s="113"/>
      <c r="PYF2" s="113"/>
      <c r="PYG2" s="113"/>
      <c r="PYH2" s="113"/>
      <c r="PYI2" s="113"/>
      <c r="PYJ2" s="113"/>
      <c r="PYK2" s="113"/>
      <c r="PYL2" s="113"/>
      <c r="PYM2" s="113"/>
      <c r="PYN2" s="113"/>
      <c r="PYO2" s="113"/>
      <c r="PYP2" s="113"/>
      <c r="PYQ2" s="113"/>
      <c r="PYR2" s="113"/>
      <c r="PYS2" s="113"/>
      <c r="PYT2" s="113"/>
      <c r="PYU2" s="113"/>
      <c r="PYV2" s="113"/>
      <c r="PYW2" s="113"/>
      <c r="PYX2" s="113"/>
      <c r="PYY2" s="113"/>
      <c r="PYZ2" s="113"/>
      <c r="PZA2" s="113"/>
      <c r="PZB2" s="113"/>
      <c r="PZC2" s="113"/>
      <c r="PZD2" s="113"/>
      <c r="PZE2" s="113"/>
      <c r="PZF2" s="113"/>
      <c r="PZG2" s="113"/>
      <c r="PZH2" s="113"/>
      <c r="PZI2" s="113"/>
      <c r="PZJ2" s="113"/>
      <c r="PZK2" s="113"/>
      <c r="PZL2" s="113"/>
      <c r="PZM2" s="113"/>
      <c r="PZN2" s="113"/>
      <c r="PZO2" s="113"/>
      <c r="PZP2" s="113"/>
      <c r="PZQ2" s="113"/>
      <c r="PZR2" s="113"/>
      <c r="PZS2" s="113"/>
      <c r="PZT2" s="113"/>
      <c r="PZU2" s="113"/>
      <c r="PZV2" s="113"/>
      <c r="PZW2" s="113"/>
      <c r="PZX2" s="113"/>
      <c r="PZY2" s="113"/>
      <c r="PZZ2" s="113"/>
      <c r="QAA2" s="113"/>
      <c r="QAB2" s="113"/>
      <c r="QAC2" s="113"/>
      <c r="QAD2" s="113"/>
      <c r="QAE2" s="113"/>
      <c r="QAF2" s="113"/>
      <c r="QAG2" s="113"/>
      <c r="QAH2" s="113"/>
      <c r="QAI2" s="113"/>
      <c r="QAJ2" s="113"/>
      <c r="QAK2" s="113"/>
      <c r="QAL2" s="113"/>
      <c r="QAM2" s="113"/>
      <c r="QAN2" s="113"/>
      <c r="QAO2" s="113"/>
      <c r="QAP2" s="113"/>
      <c r="QAQ2" s="113"/>
      <c r="QAR2" s="113"/>
      <c r="QAS2" s="113"/>
      <c r="QAT2" s="113"/>
      <c r="QAU2" s="113"/>
      <c r="QAV2" s="113"/>
      <c r="QAW2" s="113"/>
      <c r="QAX2" s="113"/>
      <c r="QAY2" s="113"/>
      <c r="QAZ2" s="113"/>
      <c r="QBA2" s="113"/>
      <c r="QBB2" s="113"/>
      <c r="QBC2" s="113"/>
      <c r="QBD2" s="113"/>
      <c r="QBE2" s="113"/>
      <c r="QBF2" s="113"/>
      <c r="QBG2" s="113"/>
      <c r="QBH2" s="113"/>
      <c r="QBI2" s="113"/>
      <c r="QBJ2" s="113"/>
      <c r="QBK2" s="113"/>
      <c r="QBL2" s="113"/>
      <c r="QBM2" s="113"/>
      <c r="QBN2" s="113"/>
      <c r="QBO2" s="113"/>
      <c r="QBP2" s="113"/>
      <c r="QBQ2" s="113"/>
      <c r="QBR2" s="113"/>
      <c r="QBS2" s="113"/>
      <c r="QBT2" s="113"/>
      <c r="QBU2" s="113"/>
      <c r="QBV2" s="113"/>
      <c r="QBW2" s="113"/>
      <c r="QBX2" s="113"/>
      <c r="QBY2" s="113"/>
      <c r="QBZ2" s="113"/>
      <c r="QCA2" s="113"/>
      <c r="QCB2" s="113"/>
      <c r="QCC2" s="113"/>
      <c r="QCD2" s="113"/>
      <c r="QCE2" s="113"/>
      <c r="QCF2" s="113"/>
      <c r="QCG2" s="113"/>
      <c r="QCH2" s="113"/>
      <c r="QCI2" s="113"/>
      <c r="QCJ2" s="113"/>
      <c r="QCK2" s="113"/>
      <c r="QCL2" s="113"/>
      <c r="QCM2" s="113"/>
      <c r="QCN2" s="113"/>
      <c r="QCO2" s="113"/>
      <c r="QCP2" s="113"/>
      <c r="QCQ2" s="113"/>
      <c r="QCR2" s="113"/>
      <c r="QCS2" s="113"/>
      <c r="QCT2" s="113"/>
      <c r="QCU2" s="113"/>
      <c r="QCV2" s="113"/>
      <c r="QCW2" s="113"/>
      <c r="QCX2" s="113"/>
      <c r="QCY2" s="113"/>
      <c r="QCZ2" s="113"/>
      <c r="QDA2" s="113"/>
      <c r="QDB2" s="113"/>
      <c r="QDC2" s="113"/>
      <c r="QDD2" s="113"/>
      <c r="QDE2" s="113"/>
      <c r="QDF2" s="113"/>
      <c r="QDG2" s="113"/>
      <c r="QDH2" s="113"/>
      <c r="QDI2" s="113"/>
      <c r="QDJ2" s="113"/>
      <c r="QDK2" s="113"/>
      <c r="QDL2" s="113"/>
      <c r="QDM2" s="113"/>
      <c r="QDN2" s="113"/>
      <c r="QDO2" s="113"/>
      <c r="QDP2" s="113"/>
      <c r="QDQ2" s="113"/>
      <c r="QDR2" s="113"/>
      <c r="QDS2" s="113"/>
      <c r="QDT2" s="113"/>
      <c r="QDU2" s="113"/>
      <c r="QDV2" s="113"/>
      <c r="QDW2" s="113"/>
      <c r="QDX2" s="113"/>
      <c r="QDY2" s="113"/>
      <c r="QDZ2" s="113"/>
      <c r="QEA2" s="113"/>
      <c r="QEB2" s="113"/>
      <c r="QEC2" s="113"/>
      <c r="QED2" s="113"/>
      <c r="QEE2" s="113"/>
      <c r="QEF2" s="113"/>
      <c r="QEG2" s="113"/>
      <c r="QEH2" s="113"/>
      <c r="QEI2" s="113"/>
      <c r="QEJ2" s="113"/>
      <c r="QEK2" s="113"/>
      <c r="QEL2" s="113"/>
      <c r="QEM2" s="113"/>
      <c r="QEN2" s="113"/>
      <c r="QEO2" s="113"/>
      <c r="QEP2" s="113"/>
      <c r="QEQ2" s="113"/>
      <c r="QER2" s="113"/>
      <c r="QES2" s="113"/>
      <c r="QET2" s="113"/>
      <c r="QEU2" s="113"/>
      <c r="QEV2" s="113"/>
      <c r="QEW2" s="113"/>
      <c r="QEX2" s="113"/>
      <c r="QEY2" s="113"/>
      <c r="QEZ2" s="113"/>
      <c r="QFA2" s="113"/>
      <c r="QFB2" s="113"/>
      <c r="QFC2" s="113"/>
      <c r="QFD2" s="113"/>
      <c r="QFE2" s="113"/>
      <c r="QFF2" s="113"/>
      <c r="QFG2" s="113"/>
      <c r="QFH2" s="113"/>
      <c r="QFI2" s="113"/>
      <c r="QFJ2" s="113"/>
      <c r="QFK2" s="113"/>
      <c r="QFL2" s="113"/>
      <c r="QFM2" s="113"/>
      <c r="QFN2" s="113"/>
      <c r="QFO2" s="113"/>
      <c r="QFP2" s="113"/>
      <c r="QFQ2" s="113"/>
      <c r="QFR2" s="113"/>
      <c r="QFS2" s="113"/>
      <c r="QFT2" s="113"/>
      <c r="QFU2" s="113"/>
      <c r="QFV2" s="113"/>
      <c r="QFW2" s="113"/>
      <c r="QFX2" s="113"/>
      <c r="QFY2" s="113"/>
      <c r="QFZ2" s="113"/>
      <c r="QGA2" s="113"/>
      <c r="QGB2" s="113"/>
      <c r="QGC2" s="113"/>
      <c r="QGD2" s="113"/>
      <c r="QGE2" s="113"/>
      <c r="QGF2" s="113"/>
      <c r="QGG2" s="113"/>
      <c r="QGH2" s="113"/>
      <c r="QGI2" s="113"/>
      <c r="QGJ2" s="113"/>
      <c r="QGK2" s="113"/>
      <c r="QGL2" s="113"/>
      <c r="QGM2" s="113"/>
      <c r="QGN2" s="113"/>
      <c r="QGO2" s="113"/>
      <c r="QGP2" s="113"/>
      <c r="QGQ2" s="113"/>
      <c r="QGR2" s="113"/>
      <c r="QGS2" s="113"/>
      <c r="QGT2" s="113"/>
      <c r="QGU2" s="113"/>
      <c r="QGV2" s="113"/>
      <c r="QGW2" s="113"/>
      <c r="QGX2" s="113"/>
      <c r="QGY2" s="113"/>
      <c r="QGZ2" s="113"/>
      <c r="QHA2" s="113"/>
      <c r="QHB2" s="113"/>
      <c r="QHC2" s="113"/>
      <c r="QHD2" s="113"/>
      <c r="QHE2" s="113"/>
      <c r="QHF2" s="113"/>
      <c r="QHG2" s="113"/>
      <c r="QHH2" s="113"/>
      <c r="QHI2" s="113"/>
      <c r="QHJ2" s="113"/>
      <c r="QHK2" s="113"/>
      <c r="QHL2" s="113"/>
      <c r="QHM2" s="113"/>
      <c r="QHN2" s="113"/>
      <c r="QHO2" s="113"/>
      <c r="QHP2" s="113"/>
      <c r="QHQ2" s="113"/>
      <c r="QHR2" s="113"/>
      <c r="QHS2" s="113"/>
      <c r="QHT2" s="113"/>
      <c r="QHU2" s="113"/>
      <c r="QHV2" s="113"/>
      <c r="QHW2" s="113"/>
      <c r="QHX2" s="113"/>
      <c r="QHY2" s="113"/>
      <c r="QHZ2" s="113"/>
      <c r="QIA2" s="113"/>
      <c r="QIB2" s="113"/>
      <c r="QIC2" s="113"/>
      <c r="QID2" s="113"/>
      <c r="QIE2" s="113"/>
      <c r="QIF2" s="113"/>
      <c r="QIG2" s="113"/>
      <c r="QIH2" s="113"/>
      <c r="QII2" s="113"/>
      <c r="QIJ2" s="113"/>
      <c r="QIK2" s="113"/>
      <c r="QIL2" s="113"/>
      <c r="QIM2" s="113"/>
      <c r="QIN2" s="113"/>
      <c r="QIO2" s="113"/>
      <c r="QIP2" s="113"/>
      <c r="QIQ2" s="113"/>
      <c r="QIR2" s="113"/>
      <c r="QIS2" s="113"/>
      <c r="QIT2" s="113"/>
      <c r="QIU2" s="113"/>
      <c r="QIV2" s="113"/>
      <c r="QIW2" s="113"/>
      <c r="QIX2" s="113"/>
      <c r="QIY2" s="113"/>
      <c r="QIZ2" s="113"/>
      <c r="QJA2" s="113"/>
      <c r="QJB2" s="113"/>
      <c r="QJC2" s="113"/>
      <c r="QJD2" s="113"/>
      <c r="QJE2" s="113"/>
      <c r="QJF2" s="113"/>
      <c r="QJG2" s="113"/>
      <c r="QJH2" s="113"/>
      <c r="QJI2" s="113"/>
      <c r="QJJ2" s="113"/>
      <c r="QJK2" s="113"/>
      <c r="QJL2" s="113"/>
      <c r="QJM2" s="113"/>
      <c r="QJN2" s="113"/>
      <c r="QJO2" s="113"/>
      <c r="QJP2" s="113"/>
      <c r="QJQ2" s="113"/>
      <c r="QJR2" s="113"/>
      <c r="QJS2" s="113"/>
      <c r="QJT2" s="113"/>
      <c r="QJU2" s="113"/>
      <c r="QJV2" s="113"/>
      <c r="QJW2" s="113"/>
      <c r="QJX2" s="113"/>
      <c r="QJY2" s="113"/>
      <c r="QJZ2" s="113"/>
      <c r="QKA2" s="113"/>
      <c r="QKB2" s="113"/>
      <c r="QKC2" s="113"/>
      <c r="QKD2" s="113"/>
      <c r="QKE2" s="113"/>
      <c r="QKF2" s="113"/>
      <c r="QKG2" s="113"/>
      <c r="QKH2" s="113"/>
      <c r="QKI2" s="113"/>
      <c r="QKJ2" s="113"/>
      <c r="QKK2" s="113"/>
      <c r="QKL2" s="113"/>
      <c r="QKM2" s="113"/>
      <c r="QKN2" s="113"/>
      <c r="QKO2" s="113"/>
      <c r="QKP2" s="113"/>
      <c r="QKQ2" s="113"/>
      <c r="QKR2" s="113"/>
      <c r="QKS2" s="113"/>
      <c r="QKT2" s="113"/>
      <c r="QKU2" s="113"/>
      <c r="QKV2" s="113"/>
      <c r="QKW2" s="113"/>
      <c r="QKX2" s="113"/>
      <c r="QKY2" s="113"/>
      <c r="QKZ2" s="113"/>
      <c r="QLA2" s="113"/>
      <c r="QLB2" s="113"/>
      <c r="QLC2" s="113"/>
      <c r="QLD2" s="113"/>
      <c r="QLE2" s="113"/>
      <c r="QLF2" s="113"/>
      <c r="QLG2" s="113"/>
      <c r="QLH2" s="113"/>
      <c r="QLI2" s="113"/>
      <c r="QLJ2" s="113"/>
      <c r="QLK2" s="113"/>
      <c r="QLL2" s="113"/>
      <c r="QLM2" s="113"/>
      <c r="QLN2" s="113"/>
      <c r="QLO2" s="113"/>
      <c r="QLP2" s="113"/>
      <c r="QLQ2" s="113"/>
      <c r="QLR2" s="113"/>
      <c r="QLS2" s="113"/>
      <c r="QLT2" s="113"/>
      <c r="QLU2" s="113"/>
      <c r="QLV2" s="113"/>
      <c r="QLW2" s="113"/>
      <c r="QLX2" s="113"/>
      <c r="QLY2" s="113"/>
      <c r="QLZ2" s="113"/>
      <c r="QMA2" s="113"/>
      <c r="QMB2" s="113"/>
      <c r="QMC2" s="113"/>
      <c r="QMD2" s="113"/>
      <c r="QME2" s="113"/>
      <c r="QMF2" s="113"/>
      <c r="QMG2" s="113"/>
      <c r="QMH2" s="113"/>
      <c r="QMI2" s="113"/>
      <c r="QMJ2" s="113"/>
      <c r="QMK2" s="113"/>
      <c r="QML2" s="113"/>
      <c r="QMM2" s="113"/>
      <c r="QMN2" s="113"/>
      <c r="QMO2" s="113"/>
      <c r="QMP2" s="113"/>
      <c r="QMQ2" s="113"/>
      <c r="QMR2" s="113"/>
      <c r="QMS2" s="113"/>
      <c r="QMT2" s="113"/>
      <c r="QMU2" s="113"/>
      <c r="QMV2" s="113"/>
      <c r="QMW2" s="113"/>
      <c r="QMX2" s="113"/>
      <c r="QMY2" s="113"/>
      <c r="QMZ2" s="113"/>
      <c r="QNA2" s="113"/>
      <c r="QNB2" s="113"/>
      <c r="QNC2" s="113"/>
      <c r="QND2" s="113"/>
      <c r="QNE2" s="113"/>
      <c r="QNF2" s="113"/>
      <c r="QNG2" s="113"/>
      <c r="QNH2" s="113"/>
      <c r="QNI2" s="113"/>
      <c r="QNJ2" s="113"/>
      <c r="QNK2" s="113"/>
      <c r="QNL2" s="113"/>
      <c r="QNM2" s="113"/>
      <c r="QNN2" s="113"/>
      <c r="QNO2" s="113"/>
      <c r="QNP2" s="113"/>
      <c r="QNQ2" s="113"/>
      <c r="QNR2" s="113"/>
      <c r="QNS2" s="113"/>
      <c r="QNT2" s="113"/>
      <c r="QNU2" s="113"/>
      <c r="QNV2" s="113"/>
      <c r="QNW2" s="113"/>
      <c r="QNX2" s="113"/>
      <c r="QNY2" s="113"/>
      <c r="QNZ2" s="113"/>
      <c r="QOA2" s="113"/>
      <c r="QOB2" s="113"/>
      <c r="QOC2" s="113"/>
      <c r="QOD2" s="113"/>
      <c r="QOE2" s="113"/>
      <c r="QOF2" s="113"/>
      <c r="QOG2" s="113"/>
      <c r="QOH2" s="113"/>
      <c r="QOI2" s="113"/>
      <c r="QOJ2" s="113"/>
      <c r="QOK2" s="113"/>
      <c r="QOL2" s="113"/>
      <c r="QOM2" s="113"/>
      <c r="QON2" s="113"/>
      <c r="QOO2" s="113"/>
      <c r="QOP2" s="113"/>
      <c r="QOQ2" s="113"/>
      <c r="QOR2" s="113"/>
      <c r="QOS2" s="113"/>
      <c r="QOT2" s="113"/>
      <c r="QOU2" s="113"/>
      <c r="QOV2" s="113"/>
      <c r="QOW2" s="113"/>
      <c r="QOX2" s="113"/>
      <c r="QOY2" s="113"/>
      <c r="QOZ2" s="113"/>
      <c r="QPA2" s="113"/>
      <c r="QPB2" s="113"/>
      <c r="QPC2" s="113"/>
      <c r="QPD2" s="113"/>
      <c r="QPE2" s="113"/>
      <c r="QPF2" s="113"/>
      <c r="QPG2" s="113"/>
      <c r="QPH2" s="113"/>
      <c r="QPI2" s="113"/>
      <c r="QPJ2" s="113"/>
      <c r="QPK2" s="113"/>
      <c r="QPL2" s="113"/>
      <c r="QPM2" s="113"/>
      <c r="QPN2" s="113"/>
      <c r="QPO2" s="113"/>
      <c r="QPP2" s="113"/>
      <c r="QPQ2" s="113"/>
      <c r="QPR2" s="113"/>
      <c r="QPS2" s="113"/>
      <c r="QPT2" s="113"/>
      <c r="QPU2" s="113"/>
      <c r="QPV2" s="113"/>
      <c r="QPW2" s="113"/>
      <c r="QPX2" s="113"/>
      <c r="QPY2" s="113"/>
      <c r="QPZ2" s="113"/>
      <c r="QQA2" s="113"/>
      <c r="QQB2" s="113"/>
      <c r="QQC2" s="113"/>
      <c r="QQD2" s="113"/>
      <c r="QQE2" s="113"/>
      <c r="QQF2" s="113"/>
      <c r="QQG2" s="113"/>
      <c r="QQH2" s="113"/>
      <c r="QQI2" s="113"/>
      <c r="QQJ2" s="113"/>
      <c r="QQK2" s="113"/>
      <c r="QQL2" s="113"/>
      <c r="QQM2" s="113"/>
      <c r="QQN2" s="113"/>
      <c r="QQO2" s="113"/>
      <c r="QQP2" s="113"/>
      <c r="QQQ2" s="113"/>
      <c r="QQR2" s="113"/>
      <c r="QQS2" s="113"/>
      <c r="QQT2" s="113"/>
      <c r="QQU2" s="113"/>
      <c r="QQV2" s="113"/>
      <c r="QQW2" s="113"/>
      <c r="QQX2" s="113"/>
      <c r="QQY2" s="113"/>
      <c r="QQZ2" s="113"/>
      <c r="QRA2" s="113"/>
      <c r="QRB2" s="113"/>
      <c r="QRC2" s="113"/>
      <c r="QRD2" s="113"/>
      <c r="QRE2" s="113"/>
      <c r="QRF2" s="113"/>
      <c r="QRG2" s="113"/>
      <c r="QRH2" s="113"/>
      <c r="QRI2" s="113"/>
      <c r="QRJ2" s="113"/>
      <c r="QRK2" s="113"/>
      <c r="QRL2" s="113"/>
      <c r="QRM2" s="113"/>
      <c r="QRN2" s="113"/>
      <c r="QRO2" s="113"/>
      <c r="QRP2" s="113"/>
      <c r="QRQ2" s="113"/>
      <c r="QRR2" s="113"/>
      <c r="QRS2" s="113"/>
      <c r="QRT2" s="113"/>
      <c r="QRU2" s="113"/>
      <c r="QRV2" s="113"/>
      <c r="QRW2" s="113"/>
      <c r="QRX2" s="113"/>
      <c r="QRY2" s="113"/>
      <c r="QRZ2" s="113"/>
      <c r="QSA2" s="113"/>
      <c r="QSB2" s="113"/>
      <c r="QSC2" s="113"/>
      <c r="QSD2" s="113"/>
      <c r="QSE2" s="113"/>
      <c r="QSF2" s="113"/>
      <c r="QSG2" s="113"/>
      <c r="QSH2" s="113"/>
      <c r="QSI2" s="113"/>
      <c r="QSJ2" s="113"/>
      <c r="QSK2" s="113"/>
      <c r="QSL2" s="113"/>
      <c r="QSM2" s="113"/>
      <c r="QSN2" s="113"/>
      <c r="QSO2" s="113"/>
      <c r="QSP2" s="113"/>
      <c r="QSQ2" s="113"/>
      <c r="QSR2" s="113"/>
      <c r="QSS2" s="113"/>
      <c r="QST2" s="113"/>
      <c r="QSU2" s="113"/>
      <c r="QSV2" s="113"/>
      <c r="QSW2" s="113"/>
      <c r="QSX2" s="113"/>
      <c r="QSY2" s="113"/>
      <c r="QSZ2" s="113"/>
      <c r="QTA2" s="113"/>
      <c r="QTB2" s="113"/>
      <c r="QTC2" s="113"/>
      <c r="QTD2" s="113"/>
      <c r="QTE2" s="113"/>
      <c r="QTF2" s="113"/>
      <c r="QTG2" s="113"/>
      <c r="QTH2" s="113"/>
      <c r="QTI2" s="113"/>
      <c r="QTJ2" s="113"/>
      <c r="QTK2" s="113"/>
      <c r="QTL2" s="113"/>
      <c r="QTM2" s="113"/>
      <c r="QTN2" s="113"/>
      <c r="QTO2" s="113"/>
      <c r="QTP2" s="113"/>
      <c r="QTQ2" s="113"/>
      <c r="QTR2" s="113"/>
      <c r="QTS2" s="113"/>
      <c r="QTT2" s="113"/>
      <c r="QTU2" s="113"/>
      <c r="QTV2" s="113"/>
      <c r="QTW2" s="113"/>
      <c r="QTX2" s="113"/>
      <c r="QTY2" s="113"/>
      <c r="QTZ2" s="113"/>
      <c r="QUA2" s="113"/>
      <c r="QUB2" s="113"/>
      <c r="QUC2" s="113"/>
      <c r="QUD2" s="113"/>
      <c r="QUE2" s="113"/>
      <c r="QUF2" s="113"/>
      <c r="QUG2" s="113"/>
      <c r="QUH2" s="113"/>
      <c r="QUI2" s="113"/>
      <c r="QUJ2" s="113"/>
      <c r="QUK2" s="113"/>
      <c r="QUL2" s="113"/>
      <c r="QUM2" s="113"/>
      <c r="QUN2" s="113"/>
      <c r="QUO2" s="113"/>
      <c r="QUP2" s="113"/>
      <c r="QUQ2" s="113"/>
      <c r="QUR2" s="113"/>
      <c r="QUS2" s="113"/>
      <c r="QUT2" s="113"/>
      <c r="QUU2" s="113"/>
      <c r="QUV2" s="113"/>
      <c r="QUW2" s="113"/>
      <c r="QUX2" s="113"/>
      <c r="QUY2" s="113"/>
      <c r="QUZ2" s="113"/>
      <c r="QVA2" s="113"/>
      <c r="QVB2" s="113"/>
      <c r="QVC2" s="113"/>
      <c r="QVD2" s="113"/>
      <c r="QVE2" s="113"/>
      <c r="QVF2" s="113"/>
      <c r="QVG2" s="113"/>
      <c r="QVH2" s="113"/>
      <c r="QVI2" s="113"/>
      <c r="QVJ2" s="113"/>
      <c r="QVK2" s="113"/>
      <c r="QVL2" s="113"/>
      <c r="QVM2" s="113"/>
      <c r="QVN2" s="113"/>
      <c r="QVO2" s="113"/>
      <c r="QVP2" s="113"/>
      <c r="QVQ2" s="113"/>
      <c r="QVR2" s="113"/>
      <c r="QVS2" s="113"/>
      <c r="QVT2" s="113"/>
      <c r="QVU2" s="113"/>
      <c r="QVV2" s="113"/>
      <c r="QVW2" s="113"/>
      <c r="QVX2" s="113"/>
      <c r="QVY2" s="113"/>
      <c r="QVZ2" s="113"/>
      <c r="QWA2" s="113"/>
      <c r="QWB2" s="113"/>
      <c r="QWC2" s="113"/>
      <c r="QWD2" s="113"/>
      <c r="QWE2" s="113"/>
      <c r="QWF2" s="113"/>
      <c r="QWG2" s="113"/>
      <c r="QWH2" s="113"/>
      <c r="QWI2" s="113"/>
      <c r="QWJ2" s="113"/>
      <c r="QWK2" s="113"/>
      <c r="QWL2" s="113"/>
      <c r="QWM2" s="113"/>
      <c r="QWN2" s="113"/>
      <c r="QWO2" s="113"/>
      <c r="QWP2" s="113"/>
      <c r="QWQ2" s="113"/>
      <c r="QWR2" s="113"/>
      <c r="QWS2" s="113"/>
      <c r="QWT2" s="113"/>
      <c r="QWU2" s="113"/>
      <c r="QWV2" s="113"/>
      <c r="QWW2" s="113"/>
      <c r="QWX2" s="113"/>
      <c r="QWY2" s="113"/>
      <c r="QWZ2" s="113"/>
      <c r="QXA2" s="113"/>
      <c r="QXB2" s="113"/>
      <c r="QXC2" s="113"/>
      <c r="QXD2" s="113"/>
      <c r="QXE2" s="113"/>
      <c r="QXF2" s="113"/>
      <c r="QXG2" s="113"/>
      <c r="QXH2" s="113"/>
      <c r="QXI2" s="113"/>
      <c r="QXJ2" s="113"/>
      <c r="QXK2" s="113"/>
      <c r="QXL2" s="113"/>
      <c r="QXM2" s="113"/>
      <c r="QXN2" s="113"/>
      <c r="QXO2" s="113"/>
      <c r="QXP2" s="113"/>
      <c r="QXQ2" s="113"/>
      <c r="QXR2" s="113"/>
      <c r="QXS2" s="113"/>
      <c r="QXT2" s="113"/>
      <c r="QXU2" s="113"/>
      <c r="QXV2" s="113"/>
      <c r="QXW2" s="113"/>
      <c r="QXX2" s="113"/>
      <c r="QXY2" s="113"/>
      <c r="QXZ2" s="113"/>
      <c r="QYA2" s="113"/>
      <c r="QYB2" s="113"/>
      <c r="QYC2" s="113"/>
      <c r="QYD2" s="113"/>
      <c r="QYE2" s="113"/>
      <c r="QYF2" s="113"/>
      <c r="QYG2" s="113"/>
      <c r="QYH2" s="113"/>
      <c r="QYI2" s="113"/>
      <c r="QYJ2" s="113"/>
      <c r="QYK2" s="113"/>
      <c r="QYL2" s="113"/>
      <c r="QYM2" s="113"/>
      <c r="QYN2" s="113"/>
      <c r="QYO2" s="113"/>
      <c r="QYP2" s="113"/>
      <c r="QYQ2" s="113"/>
      <c r="QYR2" s="113"/>
      <c r="QYS2" s="113"/>
      <c r="QYT2" s="113"/>
      <c r="QYU2" s="113"/>
      <c r="QYV2" s="113"/>
      <c r="QYW2" s="113"/>
      <c r="QYX2" s="113"/>
      <c r="QYY2" s="113"/>
      <c r="QYZ2" s="113"/>
      <c r="QZA2" s="113"/>
      <c r="QZB2" s="113"/>
      <c r="QZC2" s="113"/>
      <c r="QZD2" s="113"/>
      <c r="QZE2" s="113"/>
      <c r="QZF2" s="113"/>
      <c r="QZG2" s="113"/>
      <c r="QZH2" s="113"/>
      <c r="QZI2" s="113"/>
      <c r="QZJ2" s="113"/>
      <c r="QZK2" s="113"/>
      <c r="QZL2" s="113"/>
      <c r="QZM2" s="113"/>
      <c r="QZN2" s="113"/>
      <c r="QZO2" s="113"/>
      <c r="QZP2" s="113"/>
      <c r="QZQ2" s="113"/>
      <c r="QZR2" s="113"/>
      <c r="QZS2" s="113"/>
      <c r="QZT2" s="113"/>
      <c r="QZU2" s="113"/>
      <c r="QZV2" s="113"/>
      <c r="QZW2" s="113"/>
      <c r="QZX2" s="113"/>
      <c r="QZY2" s="113"/>
      <c r="QZZ2" s="113"/>
      <c r="RAA2" s="113"/>
      <c r="RAB2" s="113"/>
      <c r="RAC2" s="113"/>
      <c r="RAD2" s="113"/>
      <c r="RAE2" s="113"/>
      <c r="RAF2" s="113"/>
      <c r="RAG2" s="113"/>
      <c r="RAH2" s="113"/>
      <c r="RAI2" s="113"/>
      <c r="RAJ2" s="113"/>
      <c r="RAK2" s="113"/>
      <c r="RAL2" s="113"/>
      <c r="RAM2" s="113"/>
      <c r="RAN2" s="113"/>
      <c r="RAO2" s="113"/>
      <c r="RAP2" s="113"/>
      <c r="RAQ2" s="113"/>
      <c r="RAR2" s="113"/>
      <c r="RAS2" s="113"/>
      <c r="RAT2" s="113"/>
      <c r="RAU2" s="113"/>
      <c r="RAV2" s="113"/>
      <c r="RAW2" s="113"/>
      <c r="RAX2" s="113"/>
      <c r="RAY2" s="113"/>
      <c r="RAZ2" s="113"/>
      <c r="RBA2" s="113"/>
      <c r="RBB2" s="113"/>
      <c r="RBC2" s="113"/>
      <c r="RBD2" s="113"/>
      <c r="RBE2" s="113"/>
      <c r="RBF2" s="113"/>
      <c r="RBG2" s="113"/>
      <c r="RBH2" s="113"/>
      <c r="RBI2" s="113"/>
      <c r="RBJ2" s="113"/>
      <c r="RBK2" s="113"/>
      <c r="RBL2" s="113"/>
      <c r="RBM2" s="113"/>
      <c r="RBN2" s="113"/>
      <c r="RBO2" s="113"/>
      <c r="RBP2" s="113"/>
      <c r="RBQ2" s="113"/>
      <c r="RBR2" s="113"/>
      <c r="RBS2" s="113"/>
      <c r="RBT2" s="113"/>
      <c r="RBU2" s="113"/>
      <c r="RBV2" s="113"/>
      <c r="RBW2" s="113"/>
      <c r="RBX2" s="113"/>
      <c r="RBY2" s="113"/>
      <c r="RBZ2" s="113"/>
      <c r="RCA2" s="113"/>
      <c r="RCB2" s="113"/>
      <c r="RCC2" s="113"/>
      <c r="RCD2" s="113"/>
      <c r="RCE2" s="113"/>
      <c r="RCF2" s="113"/>
      <c r="RCG2" s="113"/>
      <c r="RCH2" s="113"/>
      <c r="RCI2" s="113"/>
      <c r="RCJ2" s="113"/>
      <c r="RCK2" s="113"/>
      <c r="RCL2" s="113"/>
      <c r="RCM2" s="113"/>
      <c r="RCN2" s="113"/>
      <c r="RCO2" s="113"/>
      <c r="RCP2" s="113"/>
      <c r="RCQ2" s="113"/>
      <c r="RCR2" s="113"/>
      <c r="RCS2" s="113"/>
      <c r="RCT2" s="113"/>
      <c r="RCU2" s="113"/>
      <c r="RCV2" s="113"/>
      <c r="RCW2" s="113"/>
      <c r="RCX2" s="113"/>
      <c r="RCY2" s="113"/>
      <c r="RCZ2" s="113"/>
      <c r="RDA2" s="113"/>
      <c r="RDB2" s="113"/>
      <c r="RDC2" s="113"/>
      <c r="RDD2" s="113"/>
      <c r="RDE2" s="113"/>
      <c r="RDF2" s="113"/>
      <c r="RDG2" s="113"/>
      <c r="RDH2" s="113"/>
      <c r="RDI2" s="113"/>
      <c r="RDJ2" s="113"/>
      <c r="RDK2" s="113"/>
      <c r="RDL2" s="113"/>
      <c r="RDM2" s="113"/>
      <c r="RDN2" s="113"/>
      <c r="RDO2" s="113"/>
      <c r="RDP2" s="113"/>
      <c r="RDQ2" s="113"/>
      <c r="RDR2" s="113"/>
      <c r="RDS2" s="113"/>
      <c r="RDT2" s="113"/>
      <c r="RDU2" s="113"/>
      <c r="RDV2" s="113"/>
      <c r="RDW2" s="113"/>
      <c r="RDX2" s="113"/>
      <c r="RDY2" s="113"/>
      <c r="RDZ2" s="113"/>
      <c r="REA2" s="113"/>
      <c r="REB2" s="113"/>
      <c r="REC2" s="113"/>
      <c r="RED2" s="113"/>
      <c r="REE2" s="113"/>
      <c r="REF2" s="113"/>
      <c r="REG2" s="113"/>
      <c r="REH2" s="113"/>
      <c r="REI2" s="113"/>
      <c r="REJ2" s="113"/>
      <c r="REK2" s="113"/>
      <c r="REL2" s="113"/>
      <c r="REM2" s="113"/>
      <c r="REN2" s="113"/>
      <c r="REO2" s="113"/>
      <c r="REP2" s="113"/>
      <c r="REQ2" s="113"/>
      <c r="RER2" s="113"/>
      <c r="RES2" s="113"/>
      <c r="RET2" s="113"/>
      <c r="REU2" s="113"/>
      <c r="REV2" s="113"/>
      <c r="REW2" s="113"/>
      <c r="REX2" s="113"/>
      <c r="REY2" s="113"/>
      <c r="REZ2" s="113"/>
      <c r="RFA2" s="113"/>
      <c r="RFB2" s="113"/>
      <c r="RFC2" s="113"/>
      <c r="RFD2" s="113"/>
      <c r="RFE2" s="113"/>
      <c r="RFF2" s="113"/>
      <c r="RFG2" s="113"/>
      <c r="RFH2" s="113"/>
      <c r="RFI2" s="113"/>
      <c r="RFJ2" s="113"/>
      <c r="RFK2" s="113"/>
      <c r="RFL2" s="113"/>
      <c r="RFM2" s="113"/>
      <c r="RFN2" s="113"/>
      <c r="RFO2" s="113"/>
      <c r="RFP2" s="113"/>
      <c r="RFQ2" s="113"/>
      <c r="RFR2" s="113"/>
      <c r="RFS2" s="113"/>
      <c r="RFT2" s="113"/>
      <c r="RFU2" s="113"/>
      <c r="RFV2" s="113"/>
      <c r="RFW2" s="113"/>
      <c r="RFX2" s="113"/>
      <c r="RFY2" s="113"/>
      <c r="RFZ2" s="113"/>
      <c r="RGA2" s="113"/>
      <c r="RGB2" s="113"/>
      <c r="RGC2" s="113"/>
      <c r="RGD2" s="113"/>
      <c r="RGE2" s="113"/>
      <c r="RGF2" s="113"/>
      <c r="RGG2" s="113"/>
      <c r="RGH2" s="113"/>
      <c r="RGI2" s="113"/>
      <c r="RGJ2" s="113"/>
      <c r="RGK2" s="113"/>
      <c r="RGL2" s="113"/>
      <c r="RGM2" s="113"/>
      <c r="RGN2" s="113"/>
      <c r="RGO2" s="113"/>
      <c r="RGP2" s="113"/>
      <c r="RGQ2" s="113"/>
      <c r="RGR2" s="113"/>
      <c r="RGS2" s="113"/>
      <c r="RGT2" s="113"/>
      <c r="RGU2" s="113"/>
      <c r="RGV2" s="113"/>
      <c r="RGW2" s="113"/>
      <c r="RGX2" s="113"/>
      <c r="RGY2" s="113"/>
      <c r="RGZ2" s="113"/>
      <c r="RHA2" s="113"/>
      <c r="RHB2" s="113"/>
      <c r="RHC2" s="113"/>
      <c r="RHD2" s="113"/>
      <c r="RHE2" s="113"/>
      <c r="RHF2" s="113"/>
      <c r="RHG2" s="113"/>
      <c r="RHH2" s="113"/>
      <c r="RHI2" s="113"/>
      <c r="RHJ2" s="113"/>
      <c r="RHK2" s="113"/>
      <c r="RHL2" s="113"/>
      <c r="RHM2" s="113"/>
      <c r="RHN2" s="113"/>
      <c r="RHO2" s="113"/>
      <c r="RHP2" s="113"/>
      <c r="RHQ2" s="113"/>
      <c r="RHR2" s="113"/>
      <c r="RHS2" s="113"/>
      <c r="RHT2" s="113"/>
      <c r="RHU2" s="113"/>
      <c r="RHV2" s="113"/>
      <c r="RHW2" s="113"/>
      <c r="RHX2" s="113"/>
      <c r="RHY2" s="113"/>
      <c r="RHZ2" s="113"/>
      <c r="RIA2" s="113"/>
      <c r="RIB2" s="113"/>
      <c r="RIC2" s="113"/>
      <c r="RID2" s="113"/>
      <c r="RIE2" s="113"/>
      <c r="RIF2" s="113"/>
      <c r="RIG2" s="113"/>
      <c r="RIH2" s="113"/>
      <c r="RII2" s="113"/>
      <c r="RIJ2" s="113"/>
      <c r="RIK2" s="113"/>
      <c r="RIL2" s="113"/>
      <c r="RIM2" s="113"/>
      <c r="RIN2" s="113"/>
      <c r="RIO2" s="113"/>
      <c r="RIP2" s="113"/>
      <c r="RIQ2" s="113"/>
      <c r="RIR2" s="113"/>
      <c r="RIS2" s="113"/>
      <c r="RIT2" s="113"/>
      <c r="RIU2" s="113"/>
      <c r="RIV2" s="113"/>
      <c r="RIW2" s="113"/>
      <c r="RIX2" s="113"/>
      <c r="RIY2" s="113"/>
      <c r="RIZ2" s="113"/>
      <c r="RJA2" s="113"/>
      <c r="RJB2" s="113"/>
      <c r="RJC2" s="113"/>
      <c r="RJD2" s="113"/>
      <c r="RJE2" s="113"/>
      <c r="RJF2" s="113"/>
      <c r="RJG2" s="113"/>
      <c r="RJH2" s="113"/>
      <c r="RJI2" s="113"/>
      <c r="RJJ2" s="113"/>
      <c r="RJK2" s="113"/>
      <c r="RJL2" s="113"/>
      <c r="RJM2" s="113"/>
      <c r="RJN2" s="113"/>
      <c r="RJO2" s="113"/>
      <c r="RJP2" s="113"/>
      <c r="RJQ2" s="113"/>
      <c r="RJR2" s="113"/>
      <c r="RJS2" s="113"/>
      <c r="RJT2" s="113"/>
      <c r="RJU2" s="113"/>
      <c r="RJV2" s="113"/>
      <c r="RJW2" s="113"/>
      <c r="RJX2" s="113"/>
      <c r="RJY2" s="113"/>
      <c r="RJZ2" s="113"/>
      <c r="RKA2" s="113"/>
      <c r="RKB2" s="113"/>
      <c r="RKC2" s="113"/>
      <c r="RKD2" s="113"/>
      <c r="RKE2" s="113"/>
      <c r="RKF2" s="113"/>
      <c r="RKG2" s="113"/>
      <c r="RKH2" s="113"/>
      <c r="RKI2" s="113"/>
      <c r="RKJ2" s="113"/>
      <c r="RKK2" s="113"/>
      <c r="RKL2" s="113"/>
      <c r="RKM2" s="113"/>
      <c r="RKN2" s="113"/>
      <c r="RKO2" s="113"/>
      <c r="RKP2" s="113"/>
      <c r="RKQ2" s="113"/>
      <c r="RKR2" s="113"/>
      <c r="RKS2" s="113"/>
      <c r="RKT2" s="113"/>
      <c r="RKU2" s="113"/>
      <c r="RKV2" s="113"/>
      <c r="RKW2" s="113"/>
      <c r="RKX2" s="113"/>
      <c r="RKY2" s="113"/>
      <c r="RKZ2" s="113"/>
      <c r="RLA2" s="113"/>
      <c r="RLB2" s="113"/>
      <c r="RLC2" s="113"/>
      <c r="RLD2" s="113"/>
      <c r="RLE2" s="113"/>
      <c r="RLF2" s="113"/>
      <c r="RLG2" s="113"/>
      <c r="RLH2" s="113"/>
      <c r="RLI2" s="113"/>
      <c r="RLJ2" s="113"/>
      <c r="RLK2" s="113"/>
      <c r="RLL2" s="113"/>
      <c r="RLM2" s="113"/>
      <c r="RLN2" s="113"/>
      <c r="RLO2" s="113"/>
      <c r="RLP2" s="113"/>
      <c r="RLQ2" s="113"/>
      <c r="RLR2" s="113"/>
      <c r="RLS2" s="113"/>
      <c r="RLT2" s="113"/>
      <c r="RLU2" s="113"/>
      <c r="RLV2" s="113"/>
      <c r="RLW2" s="113"/>
      <c r="RLX2" s="113"/>
      <c r="RLY2" s="113"/>
      <c r="RLZ2" s="113"/>
      <c r="RMA2" s="113"/>
      <c r="RMB2" s="113"/>
      <c r="RMC2" s="113"/>
      <c r="RMD2" s="113"/>
      <c r="RME2" s="113"/>
      <c r="RMF2" s="113"/>
      <c r="RMG2" s="113"/>
      <c r="RMH2" s="113"/>
      <c r="RMI2" s="113"/>
      <c r="RMJ2" s="113"/>
      <c r="RMK2" s="113"/>
      <c r="RML2" s="113"/>
      <c r="RMM2" s="113"/>
      <c r="RMN2" s="113"/>
      <c r="RMO2" s="113"/>
      <c r="RMP2" s="113"/>
      <c r="RMQ2" s="113"/>
      <c r="RMR2" s="113"/>
      <c r="RMS2" s="113"/>
      <c r="RMT2" s="113"/>
      <c r="RMU2" s="113"/>
      <c r="RMV2" s="113"/>
      <c r="RMW2" s="113"/>
      <c r="RMX2" s="113"/>
      <c r="RMY2" s="113"/>
      <c r="RMZ2" s="113"/>
      <c r="RNA2" s="113"/>
      <c r="RNB2" s="113"/>
      <c r="RNC2" s="113"/>
      <c r="RND2" s="113"/>
      <c r="RNE2" s="113"/>
      <c r="RNF2" s="113"/>
      <c r="RNG2" s="113"/>
      <c r="RNH2" s="113"/>
      <c r="RNI2" s="113"/>
      <c r="RNJ2" s="113"/>
      <c r="RNK2" s="113"/>
      <c r="RNL2" s="113"/>
      <c r="RNM2" s="113"/>
      <c r="RNN2" s="113"/>
      <c r="RNO2" s="113"/>
      <c r="RNP2" s="113"/>
      <c r="RNQ2" s="113"/>
      <c r="RNR2" s="113"/>
      <c r="RNS2" s="113"/>
      <c r="RNT2" s="113"/>
      <c r="RNU2" s="113"/>
      <c r="RNV2" s="113"/>
      <c r="RNW2" s="113"/>
      <c r="RNX2" s="113"/>
      <c r="RNY2" s="113"/>
      <c r="RNZ2" s="113"/>
      <c r="ROA2" s="113"/>
      <c r="ROB2" s="113"/>
      <c r="ROC2" s="113"/>
      <c r="ROD2" s="113"/>
      <c r="ROE2" s="113"/>
      <c r="ROF2" s="113"/>
      <c r="ROG2" s="113"/>
      <c r="ROH2" s="113"/>
      <c r="ROI2" s="113"/>
      <c r="ROJ2" s="113"/>
      <c r="ROK2" s="113"/>
      <c r="ROL2" s="113"/>
      <c r="ROM2" s="113"/>
      <c r="RON2" s="113"/>
      <c r="ROO2" s="113"/>
      <c r="ROP2" s="113"/>
      <c r="ROQ2" s="113"/>
      <c r="ROR2" s="113"/>
      <c r="ROS2" s="113"/>
      <c r="ROT2" s="113"/>
      <c r="ROU2" s="113"/>
      <c r="ROV2" s="113"/>
      <c r="ROW2" s="113"/>
      <c r="ROX2" s="113"/>
      <c r="ROY2" s="113"/>
      <c r="ROZ2" s="113"/>
      <c r="RPA2" s="113"/>
      <c r="RPB2" s="113"/>
      <c r="RPC2" s="113"/>
      <c r="RPD2" s="113"/>
      <c r="RPE2" s="113"/>
      <c r="RPF2" s="113"/>
      <c r="RPG2" s="113"/>
      <c r="RPH2" s="113"/>
      <c r="RPI2" s="113"/>
      <c r="RPJ2" s="113"/>
      <c r="RPK2" s="113"/>
      <c r="RPL2" s="113"/>
      <c r="RPM2" s="113"/>
      <c r="RPN2" s="113"/>
      <c r="RPO2" s="113"/>
      <c r="RPP2" s="113"/>
      <c r="RPQ2" s="113"/>
      <c r="RPR2" s="113"/>
      <c r="RPS2" s="113"/>
      <c r="RPT2" s="113"/>
      <c r="RPU2" s="113"/>
      <c r="RPV2" s="113"/>
      <c r="RPW2" s="113"/>
      <c r="RPX2" s="113"/>
      <c r="RPY2" s="113"/>
      <c r="RPZ2" s="113"/>
      <c r="RQA2" s="113"/>
      <c r="RQB2" s="113"/>
      <c r="RQC2" s="113"/>
      <c r="RQD2" s="113"/>
      <c r="RQE2" s="113"/>
      <c r="RQF2" s="113"/>
      <c r="RQG2" s="113"/>
      <c r="RQH2" s="113"/>
      <c r="RQI2" s="113"/>
      <c r="RQJ2" s="113"/>
      <c r="RQK2" s="113"/>
      <c r="RQL2" s="113"/>
      <c r="RQM2" s="113"/>
      <c r="RQN2" s="113"/>
      <c r="RQO2" s="113"/>
      <c r="RQP2" s="113"/>
      <c r="RQQ2" s="113"/>
      <c r="RQR2" s="113"/>
      <c r="RQS2" s="113"/>
      <c r="RQT2" s="113"/>
      <c r="RQU2" s="113"/>
      <c r="RQV2" s="113"/>
      <c r="RQW2" s="113"/>
      <c r="RQX2" s="113"/>
      <c r="RQY2" s="113"/>
      <c r="RQZ2" s="113"/>
      <c r="RRA2" s="113"/>
      <c r="RRB2" s="113"/>
      <c r="RRC2" s="113"/>
      <c r="RRD2" s="113"/>
      <c r="RRE2" s="113"/>
      <c r="RRF2" s="113"/>
      <c r="RRG2" s="113"/>
      <c r="RRH2" s="113"/>
      <c r="RRI2" s="113"/>
      <c r="RRJ2" s="113"/>
      <c r="RRK2" s="113"/>
      <c r="RRL2" s="113"/>
      <c r="RRM2" s="113"/>
      <c r="RRN2" s="113"/>
      <c r="RRO2" s="113"/>
      <c r="RRP2" s="113"/>
      <c r="RRQ2" s="113"/>
      <c r="RRR2" s="113"/>
      <c r="RRS2" s="113"/>
      <c r="RRT2" s="113"/>
      <c r="RRU2" s="113"/>
      <c r="RRV2" s="113"/>
      <c r="RRW2" s="113"/>
      <c r="RRX2" s="113"/>
      <c r="RRY2" s="113"/>
      <c r="RRZ2" s="113"/>
      <c r="RSA2" s="113"/>
      <c r="RSB2" s="113"/>
      <c r="RSC2" s="113"/>
      <c r="RSD2" s="113"/>
      <c r="RSE2" s="113"/>
      <c r="RSF2" s="113"/>
      <c r="RSG2" s="113"/>
      <c r="RSH2" s="113"/>
      <c r="RSI2" s="113"/>
      <c r="RSJ2" s="113"/>
      <c r="RSK2" s="113"/>
      <c r="RSL2" s="113"/>
      <c r="RSM2" s="113"/>
      <c r="RSN2" s="113"/>
      <c r="RSO2" s="113"/>
      <c r="RSP2" s="113"/>
      <c r="RSQ2" s="113"/>
      <c r="RSR2" s="113"/>
      <c r="RSS2" s="113"/>
      <c r="RST2" s="113"/>
      <c r="RSU2" s="113"/>
      <c r="RSV2" s="113"/>
      <c r="RSW2" s="113"/>
      <c r="RSX2" s="113"/>
      <c r="RSY2" s="113"/>
      <c r="RSZ2" s="113"/>
      <c r="RTA2" s="113"/>
      <c r="RTB2" s="113"/>
      <c r="RTC2" s="113"/>
      <c r="RTD2" s="113"/>
      <c r="RTE2" s="113"/>
      <c r="RTF2" s="113"/>
      <c r="RTG2" s="113"/>
      <c r="RTH2" s="113"/>
      <c r="RTI2" s="113"/>
      <c r="RTJ2" s="113"/>
      <c r="RTK2" s="113"/>
      <c r="RTL2" s="113"/>
      <c r="RTM2" s="113"/>
      <c r="RTN2" s="113"/>
      <c r="RTO2" s="113"/>
      <c r="RTP2" s="113"/>
      <c r="RTQ2" s="113"/>
      <c r="RTR2" s="113"/>
      <c r="RTS2" s="113"/>
      <c r="RTT2" s="113"/>
      <c r="RTU2" s="113"/>
      <c r="RTV2" s="113"/>
      <c r="RTW2" s="113"/>
      <c r="RTX2" s="113"/>
      <c r="RTY2" s="113"/>
      <c r="RTZ2" s="113"/>
      <c r="RUA2" s="113"/>
      <c r="RUB2" s="113"/>
      <c r="RUC2" s="113"/>
      <c r="RUD2" s="113"/>
      <c r="RUE2" s="113"/>
      <c r="RUF2" s="113"/>
      <c r="RUG2" s="113"/>
      <c r="RUH2" s="113"/>
      <c r="RUI2" s="113"/>
      <c r="RUJ2" s="113"/>
      <c r="RUK2" s="113"/>
      <c r="RUL2" s="113"/>
      <c r="RUM2" s="113"/>
      <c r="RUN2" s="113"/>
      <c r="RUO2" s="113"/>
      <c r="RUP2" s="113"/>
      <c r="RUQ2" s="113"/>
      <c r="RUR2" s="113"/>
      <c r="RUS2" s="113"/>
      <c r="RUT2" s="113"/>
      <c r="RUU2" s="113"/>
      <c r="RUV2" s="113"/>
      <c r="RUW2" s="113"/>
      <c r="RUX2" s="113"/>
      <c r="RUY2" s="113"/>
      <c r="RUZ2" s="113"/>
      <c r="RVA2" s="113"/>
      <c r="RVB2" s="113"/>
      <c r="RVC2" s="113"/>
      <c r="RVD2" s="113"/>
      <c r="RVE2" s="113"/>
      <c r="RVF2" s="113"/>
      <c r="RVG2" s="113"/>
      <c r="RVH2" s="113"/>
      <c r="RVI2" s="113"/>
      <c r="RVJ2" s="113"/>
      <c r="RVK2" s="113"/>
      <c r="RVL2" s="113"/>
      <c r="RVM2" s="113"/>
      <c r="RVN2" s="113"/>
      <c r="RVO2" s="113"/>
      <c r="RVP2" s="113"/>
      <c r="RVQ2" s="113"/>
      <c r="RVR2" s="113"/>
      <c r="RVS2" s="113"/>
      <c r="RVT2" s="113"/>
      <c r="RVU2" s="113"/>
      <c r="RVV2" s="113"/>
      <c r="RVW2" s="113"/>
      <c r="RVX2" s="113"/>
      <c r="RVY2" s="113"/>
      <c r="RVZ2" s="113"/>
      <c r="RWA2" s="113"/>
      <c r="RWB2" s="113"/>
      <c r="RWC2" s="113"/>
      <c r="RWD2" s="113"/>
      <c r="RWE2" s="113"/>
      <c r="RWF2" s="113"/>
      <c r="RWG2" s="113"/>
      <c r="RWH2" s="113"/>
      <c r="RWI2" s="113"/>
      <c r="RWJ2" s="113"/>
      <c r="RWK2" s="113"/>
      <c r="RWL2" s="113"/>
      <c r="RWM2" s="113"/>
      <c r="RWN2" s="113"/>
      <c r="RWO2" s="113"/>
      <c r="RWP2" s="113"/>
      <c r="RWQ2" s="113"/>
      <c r="RWR2" s="113"/>
      <c r="RWS2" s="113"/>
      <c r="RWT2" s="113"/>
      <c r="RWU2" s="113"/>
      <c r="RWV2" s="113"/>
      <c r="RWW2" s="113"/>
      <c r="RWX2" s="113"/>
      <c r="RWY2" s="113"/>
      <c r="RWZ2" s="113"/>
      <c r="RXA2" s="113"/>
      <c r="RXB2" s="113"/>
      <c r="RXC2" s="113"/>
      <c r="RXD2" s="113"/>
      <c r="RXE2" s="113"/>
      <c r="RXF2" s="113"/>
      <c r="RXG2" s="113"/>
      <c r="RXH2" s="113"/>
      <c r="RXI2" s="113"/>
      <c r="RXJ2" s="113"/>
      <c r="RXK2" s="113"/>
      <c r="RXL2" s="113"/>
      <c r="RXM2" s="113"/>
      <c r="RXN2" s="113"/>
      <c r="RXO2" s="113"/>
      <c r="RXP2" s="113"/>
      <c r="RXQ2" s="113"/>
      <c r="RXR2" s="113"/>
      <c r="RXS2" s="113"/>
      <c r="RXT2" s="113"/>
      <c r="RXU2" s="113"/>
      <c r="RXV2" s="113"/>
      <c r="RXW2" s="113"/>
      <c r="RXX2" s="113"/>
      <c r="RXY2" s="113"/>
      <c r="RXZ2" s="113"/>
      <c r="RYA2" s="113"/>
      <c r="RYB2" s="113"/>
      <c r="RYC2" s="113"/>
      <c r="RYD2" s="113"/>
      <c r="RYE2" s="113"/>
      <c r="RYF2" s="113"/>
      <c r="RYG2" s="113"/>
      <c r="RYH2" s="113"/>
      <c r="RYI2" s="113"/>
      <c r="RYJ2" s="113"/>
      <c r="RYK2" s="113"/>
      <c r="RYL2" s="113"/>
      <c r="RYM2" s="113"/>
      <c r="RYN2" s="113"/>
      <c r="RYO2" s="113"/>
      <c r="RYP2" s="113"/>
      <c r="RYQ2" s="113"/>
      <c r="RYR2" s="113"/>
      <c r="RYS2" s="113"/>
      <c r="RYT2" s="113"/>
      <c r="RYU2" s="113"/>
      <c r="RYV2" s="113"/>
      <c r="RYW2" s="113"/>
      <c r="RYX2" s="113"/>
      <c r="RYY2" s="113"/>
      <c r="RYZ2" s="113"/>
      <c r="RZA2" s="113"/>
      <c r="RZB2" s="113"/>
      <c r="RZC2" s="113"/>
      <c r="RZD2" s="113"/>
      <c r="RZE2" s="113"/>
      <c r="RZF2" s="113"/>
      <c r="RZG2" s="113"/>
      <c r="RZH2" s="113"/>
      <c r="RZI2" s="113"/>
      <c r="RZJ2" s="113"/>
      <c r="RZK2" s="113"/>
      <c r="RZL2" s="113"/>
      <c r="RZM2" s="113"/>
      <c r="RZN2" s="113"/>
      <c r="RZO2" s="113"/>
      <c r="RZP2" s="113"/>
      <c r="RZQ2" s="113"/>
      <c r="RZR2" s="113"/>
      <c r="RZS2" s="113"/>
      <c r="RZT2" s="113"/>
      <c r="RZU2" s="113"/>
      <c r="RZV2" s="113"/>
      <c r="RZW2" s="113"/>
      <c r="RZX2" s="113"/>
      <c r="RZY2" s="113"/>
      <c r="RZZ2" s="113"/>
      <c r="SAA2" s="113"/>
      <c r="SAB2" s="113"/>
      <c r="SAC2" s="113"/>
      <c r="SAD2" s="113"/>
      <c r="SAE2" s="113"/>
      <c r="SAF2" s="113"/>
      <c r="SAG2" s="113"/>
      <c r="SAH2" s="113"/>
      <c r="SAI2" s="113"/>
      <c r="SAJ2" s="113"/>
      <c r="SAK2" s="113"/>
      <c r="SAL2" s="113"/>
      <c r="SAM2" s="113"/>
      <c r="SAN2" s="113"/>
      <c r="SAO2" s="113"/>
      <c r="SAP2" s="113"/>
      <c r="SAQ2" s="113"/>
      <c r="SAR2" s="113"/>
      <c r="SAS2" s="113"/>
      <c r="SAT2" s="113"/>
      <c r="SAU2" s="113"/>
      <c r="SAV2" s="113"/>
      <c r="SAW2" s="113"/>
      <c r="SAX2" s="113"/>
      <c r="SAY2" s="113"/>
      <c r="SAZ2" s="113"/>
      <c r="SBA2" s="113"/>
      <c r="SBB2" s="113"/>
      <c r="SBC2" s="113"/>
      <c r="SBD2" s="113"/>
      <c r="SBE2" s="113"/>
      <c r="SBF2" s="113"/>
      <c r="SBG2" s="113"/>
      <c r="SBH2" s="113"/>
      <c r="SBI2" s="113"/>
      <c r="SBJ2" s="113"/>
      <c r="SBK2" s="113"/>
      <c r="SBL2" s="113"/>
      <c r="SBM2" s="113"/>
      <c r="SBN2" s="113"/>
      <c r="SBO2" s="113"/>
      <c r="SBP2" s="113"/>
      <c r="SBQ2" s="113"/>
      <c r="SBR2" s="113"/>
      <c r="SBS2" s="113"/>
      <c r="SBT2" s="113"/>
      <c r="SBU2" s="113"/>
      <c r="SBV2" s="113"/>
      <c r="SBW2" s="113"/>
      <c r="SBX2" s="113"/>
      <c r="SBY2" s="113"/>
      <c r="SBZ2" s="113"/>
      <c r="SCA2" s="113"/>
      <c r="SCB2" s="113"/>
      <c r="SCC2" s="113"/>
      <c r="SCD2" s="113"/>
      <c r="SCE2" s="113"/>
      <c r="SCF2" s="113"/>
      <c r="SCG2" s="113"/>
      <c r="SCH2" s="113"/>
      <c r="SCI2" s="113"/>
      <c r="SCJ2" s="113"/>
      <c r="SCK2" s="113"/>
      <c r="SCL2" s="113"/>
      <c r="SCM2" s="113"/>
      <c r="SCN2" s="113"/>
      <c r="SCO2" s="113"/>
      <c r="SCP2" s="113"/>
      <c r="SCQ2" s="113"/>
      <c r="SCR2" s="113"/>
      <c r="SCS2" s="113"/>
      <c r="SCT2" s="113"/>
      <c r="SCU2" s="113"/>
      <c r="SCV2" s="113"/>
      <c r="SCW2" s="113"/>
      <c r="SCX2" s="113"/>
      <c r="SCY2" s="113"/>
      <c r="SCZ2" s="113"/>
      <c r="SDA2" s="113"/>
      <c r="SDB2" s="113"/>
      <c r="SDC2" s="113"/>
      <c r="SDD2" s="113"/>
      <c r="SDE2" s="113"/>
      <c r="SDF2" s="113"/>
      <c r="SDG2" s="113"/>
      <c r="SDH2" s="113"/>
      <c r="SDI2" s="113"/>
      <c r="SDJ2" s="113"/>
      <c r="SDK2" s="113"/>
      <c r="SDL2" s="113"/>
      <c r="SDM2" s="113"/>
      <c r="SDN2" s="113"/>
      <c r="SDO2" s="113"/>
      <c r="SDP2" s="113"/>
      <c r="SDQ2" s="113"/>
      <c r="SDR2" s="113"/>
      <c r="SDS2" s="113"/>
      <c r="SDT2" s="113"/>
      <c r="SDU2" s="113"/>
      <c r="SDV2" s="113"/>
      <c r="SDW2" s="113"/>
      <c r="SDX2" s="113"/>
      <c r="SDY2" s="113"/>
      <c r="SDZ2" s="113"/>
      <c r="SEA2" s="113"/>
      <c r="SEB2" s="113"/>
      <c r="SEC2" s="113"/>
      <c r="SED2" s="113"/>
      <c r="SEE2" s="113"/>
      <c r="SEF2" s="113"/>
      <c r="SEG2" s="113"/>
      <c r="SEH2" s="113"/>
      <c r="SEI2" s="113"/>
      <c r="SEJ2" s="113"/>
      <c r="SEK2" s="113"/>
      <c r="SEL2" s="113"/>
      <c r="SEM2" s="113"/>
      <c r="SEN2" s="113"/>
      <c r="SEO2" s="113"/>
      <c r="SEP2" s="113"/>
      <c r="SEQ2" s="113"/>
      <c r="SER2" s="113"/>
      <c r="SES2" s="113"/>
      <c r="SET2" s="113"/>
      <c r="SEU2" s="113"/>
      <c r="SEV2" s="113"/>
      <c r="SEW2" s="113"/>
      <c r="SEX2" s="113"/>
      <c r="SEY2" s="113"/>
      <c r="SEZ2" s="113"/>
      <c r="SFA2" s="113"/>
      <c r="SFB2" s="113"/>
      <c r="SFC2" s="113"/>
      <c r="SFD2" s="113"/>
      <c r="SFE2" s="113"/>
      <c r="SFF2" s="113"/>
      <c r="SFG2" s="113"/>
      <c r="SFH2" s="113"/>
      <c r="SFI2" s="113"/>
      <c r="SFJ2" s="113"/>
      <c r="SFK2" s="113"/>
      <c r="SFL2" s="113"/>
      <c r="SFM2" s="113"/>
      <c r="SFN2" s="113"/>
      <c r="SFO2" s="113"/>
      <c r="SFP2" s="113"/>
      <c r="SFQ2" s="113"/>
      <c r="SFR2" s="113"/>
      <c r="SFS2" s="113"/>
      <c r="SFT2" s="113"/>
      <c r="SFU2" s="113"/>
      <c r="SFV2" s="113"/>
      <c r="SFW2" s="113"/>
      <c r="SFX2" s="113"/>
      <c r="SFY2" s="113"/>
      <c r="SFZ2" s="113"/>
      <c r="SGA2" s="113"/>
      <c r="SGB2" s="113"/>
      <c r="SGC2" s="113"/>
      <c r="SGD2" s="113"/>
      <c r="SGE2" s="113"/>
      <c r="SGF2" s="113"/>
      <c r="SGG2" s="113"/>
      <c r="SGH2" s="113"/>
      <c r="SGI2" s="113"/>
      <c r="SGJ2" s="113"/>
      <c r="SGK2" s="113"/>
      <c r="SGL2" s="113"/>
      <c r="SGM2" s="113"/>
      <c r="SGN2" s="113"/>
      <c r="SGO2" s="113"/>
      <c r="SGP2" s="113"/>
      <c r="SGQ2" s="113"/>
      <c r="SGR2" s="113"/>
      <c r="SGS2" s="113"/>
      <c r="SGT2" s="113"/>
      <c r="SGU2" s="113"/>
      <c r="SGV2" s="113"/>
      <c r="SGW2" s="113"/>
      <c r="SGX2" s="113"/>
      <c r="SGY2" s="113"/>
      <c r="SGZ2" s="113"/>
      <c r="SHA2" s="113"/>
      <c r="SHB2" s="113"/>
      <c r="SHC2" s="113"/>
      <c r="SHD2" s="113"/>
      <c r="SHE2" s="113"/>
      <c r="SHF2" s="113"/>
      <c r="SHG2" s="113"/>
      <c r="SHH2" s="113"/>
      <c r="SHI2" s="113"/>
      <c r="SHJ2" s="113"/>
      <c r="SHK2" s="113"/>
      <c r="SHL2" s="113"/>
      <c r="SHM2" s="113"/>
      <c r="SHN2" s="113"/>
      <c r="SHO2" s="113"/>
      <c r="SHP2" s="113"/>
      <c r="SHQ2" s="113"/>
      <c r="SHR2" s="113"/>
      <c r="SHS2" s="113"/>
      <c r="SHT2" s="113"/>
      <c r="SHU2" s="113"/>
      <c r="SHV2" s="113"/>
      <c r="SHW2" s="113"/>
      <c r="SHX2" s="113"/>
      <c r="SHY2" s="113"/>
      <c r="SHZ2" s="113"/>
      <c r="SIA2" s="113"/>
      <c r="SIB2" s="113"/>
      <c r="SIC2" s="113"/>
      <c r="SID2" s="113"/>
      <c r="SIE2" s="113"/>
      <c r="SIF2" s="113"/>
      <c r="SIG2" s="113"/>
      <c r="SIH2" s="113"/>
      <c r="SII2" s="113"/>
      <c r="SIJ2" s="113"/>
      <c r="SIK2" s="113"/>
      <c r="SIL2" s="113"/>
      <c r="SIM2" s="113"/>
      <c r="SIN2" s="113"/>
      <c r="SIO2" s="113"/>
      <c r="SIP2" s="113"/>
      <c r="SIQ2" s="113"/>
      <c r="SIR2" s="113"/>
      <c r="SIS2" s="113"/>
      <c r="SIT2" s="113"/>
      <c r="SIU2" s="113"/>
      <c r="SIV2" s="113"/>
      <c r="SIW2" s="113"/>
      <c r="SIX2" s="113"/>
      <c r="SIY2" s="113"/>
      <c r="SIZ2" s="113"/>
      <c r="SJA2" s="113"/>
      <c r="SJB2" s="113"/>
      <c r="SJC2" s="113"/>
      <c r="SJD2" s="113"/>
      <c r="SJE2" s="113"/>
      <c r="SJF2" s="113"/>
      <c r="SJG2" s="113"/>
      <c r="SJH2" s="113"/>
      <c r="SJI2" s="113"/>
      <c r="SJJ2" s="113"/>
      <c r="SJK2" s="113"/>
      <c r="SJL2" s="113"/>
      <c r="SJM2" s="113"/>
      <c r="SJN2" s="113"/>
      <c r="SJO2" s="113"/>
      <c r="SJP2" s="113"/>
      <c r="SJQ2" s="113"/>
      <c r="SJR2" s="113"/>
      <c r="SJS2" s="113"/>
      <c r="SJT2" s="113"/>
      <c r="SJU2" s="113"/>
      <c r="SJV2" s="113"/>
      <c r="SJW2" s="113"/>
      <c r="SJX2" s="113"/>
      <c r="SJY2" s="113"/>
      <c r="SJZ2" s="113"/>
      <c r="SKA2" s="113"/>
      <c r="SKB2" s="113"/>
      <c r="SKC2" s="113"/>
      <c r="SKD2" s="113"/>
      <c r="SKE2" s="113"/>
      <c r="SKF2" s="113"/>
      <c r="SKG2" s="113"/>
      <c r="SKH2" s="113"/>
      <c r="SKI2" s="113"/>
      <c r="SKJ2" s="113"/>
      <c r="SKK2" s="113"/>
      <c r="SKL2" s="113"/>
      <c r="SKM2" s="113"/>
      <c r="SKN2" s="113"/>
      <c r="SKO2" s="113"/>
      <c r="SKP2" s="113"/>
      <c r="SKQ2" s="113"/>
      <c r="SKR2" s="113"/>
      <c r="SKS2" s="113"/>
      <c r="SKT2" s="113"/>
      <c r="SKU2" s="113"/>
      <c r="SKV2" s="113"/>
      <c r="SKW2" s="113"/>
      <c r="SKX2" s="113"/>
      <c r="SKY2" s="113"/>
      <c r="SKZ2" s="113"/>
      <c r="SLA2" s="113"/>
      <c r="SLB2" s="113"/>
      <c r="SLC2" s="113"/>
      <c r="SLD2" s="113"/>
      <c r="SLE2" s="113"/>
      <c r="SLF2" s="113"/>
      <c r="SLG2" s="113"/>
      <c r="SLH2" s="113"/>
      <c r="SLI2" s="113"/>
      <c r="SLJ2" s="113"/>
      <c r="SLK2" s="113"/>
      <c r="SLL2" s="113"/>
      <c r="SLM2" s="113"/>
      <c r="SLN2" s="113"/>
      <c r="SLO2" s="113"/>
      <c r="SLP2" s="113"/>
      <c r="SLQ2" s="113"/>
      <c r="SLR2" s="113"/>
      <c r="SLS2" s="113"/>
      <c r="SLT2" s="113"/>
      <c r="SLU2" s="113"/>
      <c r="SLV2" s="113"/>
      <c r="SLW2" s="113"/>
      <c r="SLX2" s="113"/>
      <c r="SLY2" s="113"/>
      <c r="SLZ2" s="113"/>
      <c r="SMA2" s="113"/>
      <c r="SMB2" s="113"/>
      <c r="SMC2" s="113"/>
      <c r="SMD2" s="113"/>
      <c r="SME2" s="113"/>
      <c r="SMF2" s="113"/>
      <c r="SMG2" s="113"/>
      <c r="SMH2" s="113"/>
      <c r="SMI2" s="113"/>
      <c r="SMJ2" s="113"/>
      <c r="SMK2" s="113"/>
      <c r="SML2" s="113"/>
      <c r="SMM2" s="113"/>
      <c r="SMN2" s="113"/>
      <c r="SMO2" s="113"/>
      <c r="SMP2" s="113"/>
      <c r="SMQ2" s="113"/>
      <c r="SMR2" s="113"/>
      <c r="SMS2" s="113"/>
      <c r="SMT2" s="113"/>
      <c r="SMU2" s="113"/>
      <c r="SMV2" s="113"/>
      <c r="SMW2" s="113"/>
      <c r="SMX2" s="113"/>
      <c r="SMY2" s="113"/>
      <c r="SMZ2" s="113"/>
      <c r="SNA2" s="113"/>
      <c r="SNB2" s="113"/>
      <c r="SNC2" s="113"/>
      <c r="SND2" s="113"/>
      <c r="SNE2" s="113"/>
      <c r="SNF2" s="113"/>
      <c r="SNG2" s="113"/>
      <c r="SNH2" s="113"/>
      <c r="SNI2" s="113"/>
      <c r="SNJ2" s="113"/>
      <c r="SNK2" s="113"/>
      <c r="SNL2" s="113"/>
      <c r="SNM2" s="113"/>
      <c r="SNN2" s="113"/>
      <c r="SNO2" s="113"/>
      <c r="SNP2" s="113"/>
      <c r="SNQ2" s="113"/>
      <c r="SNR2" s="113"/>
      <c r="SNS2" s="113"/>
      <c r="SNT2" s="113"/>
      <c r="SNU2" s="113"/>
      <c r="SNV2" s="113"/>
      <c r="SNW2" s="113"/>
      <c r="SNX2" s="113"/>
      <c r="SNY2" s="113"/>
      <c r="SNZ2" s="113"/>
      <c r="SOA2" s="113"/>
      <c r="SOB2" s="113"/>
      <c r="SOC2" s="113"/>
      <c r="SOD2" s="113"/>
      <c r="SOE2" s="113"/>
      <c r="SOF2" s="113"/>
      <c r="SOG2" s="113"/>
      <c r="SOH2" s="113"/>
      <c r="SOI2" s="113"/>
      <c r="SOJ2" s="113"/>
      <c r="SOK2" s="113"/>
      <c r="SOL2" s="113"/>
      <c r="SOM2" s="113"/>
      <c r="SON2" s="113"/>
      <c r="SOO2" s="113"/>
      <c r="SOP2" s="113"/>
      <c r="SOQ2" s="113"/>
      <c r="SOR2" s="113"/>
      <c r="SOS2" s="113"/>
      <c r="SOT2" s="113"/>
      <c r="SOU2" s="113"/>
      <c r="SOV2" s="113"/>
      <c r="SOW2" s="113"/>
      <c r="SOX2" s="113"/>
      <c r="SOY2" s="113"/>
      <c r="SOZ2" s="113"/>
      <c r="SPA2" s="113"/>
      <c r="SPB2" s="113"/>
      <c r="SPC2" s="113"/>
      <c r="SPD2" s="113"/>
      <c r="SPE2" s="113"/>
      <c r="SPF2" s="113"/>
      <c r="SPG2" s="113"/>
      <c r="SPH2" s="113"/>
      <c r="SPI2" s="113"/>
      <c r="SPJ2" s="113"/>
      <c r="SPK2" s="113"/>
      <c r="SPL2" s="113"/>
      <c r="SPM2" s="113"/>
      <c r="SPN2" s="113"/>
      <c r="SPO2" s="113"/>
      <c r="SPP2" s="113"/>
      <c r="SPQ2" s="113"/>
      <c r="SPR2" s="113"/>
      <c r="SPS2" s="113"/>
      <c r="SPT2" s="113"/>
      <c r="SPU2" s="113"/>
      <c r="SPV2" s="113"/>
      <c r="SPW2" s="113"/>
      <c r="SPX2" s="113"/>
      <c r="SPY2" s="113"/>
      <c r="SPZ2" s="113"/>
      <c r="SQA2" s="113"/>
      <c r="SQB2" s="113"/>
      <c r="SQC2" s="113"/>
      <c r="SQD2" s="113"/>
      <c r="SQE2" s="113"/>
      <c r="SQF2" s="113"/>
      <c r="SQG2" s="113"/>
      <c r="SQH2" s="113"/>
      <c r="SQI2" s="113"/>
      <c r="SQJ2" s="113"/>
      <c r="SQK2" s="113"/>
      <c r="SQL2" s="113"/>
      <c r="SQM2" s="113"/>
      <c r="SQN2" s="113"/>
      <c r="SQO2" s="113"/>
      <c r="SQP2" s="113"/>
      <c r="SQQ2" s="113"/>
      <c r="SQR2" s="113"/>
      <c r="SQS2" s="113"/>
      <c r="SQT2" s="113"/>
      <c r="SQU2" s="113"/>
      <c r="SQV2" s="113"/>
      <c r="SQW2" s="113"/>
      <c r="SQX2" s="113"/>
      <c r="SQY2" s="113"/>
      <c r="SQZ2" s="113"/>
      <c r="SRA2" s="113"/>
      <c r="SRB2" s="113"/>
      <c r="SRC2" s="113"/>
      <c r="SRD2" s="113"/>
      <c r="SRE2" s="113"/>
      <c r="SRF2" s="113"/>
      <c r="SRG2" s="113"/>
      <c r="SRH2" s="113"/>
      <c r="SRI2" s="113"/>
      <c r="SRJ2" s="113"/>
      <c r="SRK2" s="113"/>
      <c r="SRL2" s="113"/>
      <c r="SRM2" s="113"/>
      <c r="SRN2" s="113"/>
      <c r="SRO2" s="113"/>
      <c r="SRP2" s="113"/>
      <c r="SRQ2" s="113"/>
      <c r="SRR2" s="113"/>
      <c r="SRS2" s="113"/>
      <c r="SRT2" s="113"/>
      <c r="SRU2" s="113"/>
      <c r="SRV2" s="113"/>
      <c r="SRW2" s="113"/>
      <c r="SRX2" s="113"/>
      <c r="SRY2" s="113"/>
      <c r="SRZ2" s="113"/>
      <c r="SSA2" s="113"/>
      <c r="SSB2" s="113"/>
      <c r="SSC2" s="113"/>
      <c r="SSD2" s="113"/>
      <c r="SSE2" s="113"/>
      <c r="SSF2" s="113"/>
      <c r="SSG2" s="113"/>
      <c r="SSH2" s="113"/>
      <c r="SSI2" s="113"/>
      <c r="SSJ2" s="113"/>
      <c r="SSK2" s="113"/>
      <c r="SSL2" s="113"/>
      <c r="SSM2" s="113"/>
      <c r="SSN2" s="113"/>
      <c r="SSO2" s="113"/>
      <c r="SSP2" s="113"/>
      <c r="SSQ2" s="113"/>
      <c r="SSR2" s="113"/>
      <c r="SSS2" s="113"/>
      <c r="SST2" s="113"/>
      <c r="SSU2" s="113"/>
      <c r="SSV2" s="113"/>
      <c r="SSW2" s="113"/>
      <c r="SSX2" s="113"/>
      <c r="SSY2" s="113"/>
      <c r="SSZ2" s="113"/>
      <c r="STA2" s="113"/>
      <c r="STB2" s="113"/>
      <c r="STC2" s="113"/>
      <c r="STD2" s="113"/>
      <c r="STE2" s="113"/>
      <c r="STF2" s="113"/>
      <c r="STG2" s="113"/>
      <c r="STH2" s="113"/>
      <c r="STI2" s="113"/>
      <c r="STJ2" s="113"/>
      <c r="STK2" s="113"/>
      <c r="STL2" s="113"/>
      <c r="STM2" s="113"/>
      <c r="STN2" s="113"/>
      <c r="STO2" s="113"/>
      <c r="STP2" s="113"/>
      <c r="STQ2" s="113"/>
      <c r="STR2" s="113"/>
      <c r="STS2" s="113"/>
      <c r="STT2" s="113"/>
      <c r="STU2" s="113"/>
      <c r="STV2" s="113"/>
      <c r="STW2" s="113"/>
      <c r="STX2" s="113"/>
      <c r="STY2" s="113"/>
      <c r="STZ2" s="113"/>
      <c r="SUA2" s="113"/>
      <c r="SUB2" s="113"/>
      <c r="SUC2" s="113"/>
      <c r="SUD2" s="113"/>
      <c r="SUE2" s="113"/>
      <c r="SUF2" s="113"/>
      <c r="SUG2" s="113"/>
      <c r="SUH2" s="113"/>
      <c r="SUI2" s="113"/>
      <c r="SUJ2" s="113"/>
      <c r="SUK2" s="113"/>
      <c r="SUL2" s="113"/>
      <c r="SUM2" s="113"/>
      <c r="SUN2" s="113"/>
      <c r="SUO2" s="113"/>
      <c r="SUP2" s="113"/>
      <c r="SUQ2" s="113"/>
      <c r="SUR2" s="113"/>
      <c r="SUS2" s="113"/>
      <c r="SUT2" s="113"/>
      <c r="SUU2" s="113"/>
      <c r="SUV2" s="113"/>
      <c r="SUW2" s="113"/>
      <c r="SUX2" s="113"/>
      <c r="SUY2" s="113"/>
      <c r="SUZ2" s="113"/>
      <c r="SVA2" s="113"/>
      <c r="SVB2" s="113"/>
      <c r="SVC2" s="113"/>
      <c r="SVD2" s="113"/>
      <c r="SVE2" s="113"/>
      <c r="SVF2" s="113"/>
      <c r="SVG2" s="113"/>
      <c r="SVH2" s="113"/>
      <c r="SVI2" s="113"/>
      <c r="SVJ2" s="113"/>
      <c r="SVK2" s="113"/>
      <c r="SVL2" s="113"/>
      <c r="SVM2" s="113"/>
      <c r="SVN2" s="113"/>
      <c r="SVO2" s="113"/>
      <c r="SVP2" s="113"/>
      <c r="SVQ2" s="113"/>
      <c r="SVR2" s="113"/>
      <c r="SVS2" s="113"/>
      <c r="SVT2" s="113"/>
      <c r="SVU2" s="113"/>
      <c r="SVV2" s="113"/>
      <c r="SVW2" s="113"/>
      <c r="SVX2" s="113"/>
      <c r="SVY2" s="113"/>
      <c r="SVZ2" s="113"/>
      <c r="SWA2" s="113"/>
      <c r="SWB2" s="113"/>
      <c r="SWC2" s="113"/>
      <c r="SWD2" s="113"/>
      <c r="SWE2" s="113"/>
      <c r="SWF2" s="113"/>
      <c r="SWG2" s="113"/>
      <c r="SWH2" s="113"/>
      <c r="SWI2" s="113"/>
      <c r="SWJ2" s="113"/>
      <c r="SWK2" s="113"/>
      <c r="SWL2" s="113"/>
      <c r="SWM2" s="113"/>
      <c r="SWN2" s="113"/>
      <c r="SWO2" s="113"/>
      <c r="SWP2" s="113"/>
      <c r="SWQ2" s="113"/>
      <c r="SWR2" s="113"/>
      <c r="SWS2" s="113"/>
      <c r="SWT2" s="113"/>
      <c r="SWU2" s="113"/>
      <c r="SWV2" s="113"/>
      <c r="SWW2" s="113"/>
      <c r="SWX2" s="113"/>
      <c r="SWY2" s="113"/>
      <c r="SWZ2" s="113"/>
      <c r="SXA2" s="113"/>
      <c r="SXB2" s="113"/>
      <c r="SXC2" s="113"/>
      <c r="SXD2" s="113"/>
      <c r="SXE2" s="113"/>
      <c r="SXF2" s="113"/>
      <c r="SXG2" s="113"/>
      <c r="SXH2" s="113"/>
      <c r="SXI2" s="113"/>
      <c r="SXJ2" s="113"/>
      <c r="SXK2" s="113"/>
      <c r="SXL2" s="113"/>
      <c r="SXM2" s="113"/>
      <c r="SXN2" s="113"/>
      <c r="SXO2" s="113"/>
      <c r="SXP2" s="113"/>
      <c r="SXQ2" s="113"/>
      <c r="SXR2" s="113"/>
      <c r="SXS2" s="113"/>
      <c r="SXT2" s="113"/>
      <c r="SXU2" s="113"/>
      <c r="SXV2" s="113"/>
      <c r="SXW2" s="113"/>
      <c r="SXX2" s="113"/>
      <c r="SXY2" s="113"/>
      <c r="SXZ2" s="113"/>
      <c r="SYA2" s="113"/>
      <c r="SYB2" s="113"/>
      <c r="SYC2" s="113"/>
      <c r="SYD2" s="113"/>
      <c r="SYE2" s="113"/>
      <c r="SYF2" s="113"/>
      <c r="SYG2" s="113"/>
      <c r="SYH2" s="113"/>
      <c r="SYI2" s="113"/>
      <c r="SYJ2" s="113"/>
      <c r="SYK2" s="113"/>
      <c r="SYL2" s="113"/>
      <c r="SYM2" s="113"/>
      <c r="SYN2" s="113"/>
      <c r="SYO2" s="113"/>
      <c r="SYP2" s="113"/>
      <c r="SYQ2" s="113"/>
      <c r="SYR2" s="113"/>
      <c r="SYS2" s="113"/>
      <c r="SYT2" s="113"/>
      <c r="SYU2" s="113"/>
      <c r="SYV2" s="113"/>
      <c r="SYW2" s="113"/>
      <c r="SYX2" s="113"/>
      <c r="SYY2" s="113"/>
      <c r="SYZ2" s="113"/>
      <c r="SZA2" s="113"/>
      <c r="SZB2" s="113"/>
      <c r="SZC2" s="113"/>
      <c r="SZD2" s="113"/>
      <c r="SZE2" s="113"/>
      <c r="SZF2" s="113"/>
      <c r="SZG2" s="113"/>
      <c r="SZH2" s="113"/>
      <c r="SZI2" s="113"/>
      <c r="SZJ2" s="113"/>
      <c r="SZK2" s="113"/>
      <c r="SZL2" s="113"/>
      <c r="SZM2" s="113"/>
      <c r="SZN2" s="113"/>
      <c r="SZO2" s="113"/>
      <c r="SZP2" s="113"/>
      <c r="SZQ2" s="113"/>
      <c r="SZR2" s="113"/>
      <c r="SZS2" s="113"/>
      <c r="SZT2" s="113"/>
      <c r="SZU2" s="113"/>
      <c r="SZV2" s="113"/>
      <c r="SZW2" s="113"/>
      <c r="SZX2" s="113"/>
      <c r="SZY2" s="113"/>
      <c r="SZZ2" s="113"/>
      <c r="TAA2" s="113"/>
      <c r="TAB2" s="113"/>
      <c r="TAC2" s="113"/>
      <c r="TAD2" s="113"/>
      <c r="TAE2" s="113"/>
      <c r="TAF2" s="113"/>
      <c r="TAG2" s="113"/>
      <c r="TAH2" s="113"/>
      <c r="TAI2" s="113"/>
      <c r="TAJ2" s="113"/>
      <c r="TAK2" s="113"/>
      <c r="TAL2" s="113"/>
      <c r="TAM2" s="113"/>
      <c r="TAN2" s="113"/>
      <c r="TAO2" s="113"/>
      <c r="TAP2" s="113"/>
      <c r="TAQ2" s="113"/>
      <c r="TAR2" s="113"/>
      <c r="TAS2" s="113"/>
      <c r="TAT2" s="113"/>
      <c r="TAU2" s="113"/>
      <c r="TAV2" s="113"/>
      <c r="TAW2" s="113"/>
      <c r="TAX2" s="113"/>
      <c r="TAY2" s="113"/>
      <c r="TAZ2" s="113"/>
      <c r="TBA2" s="113"/>
      <c r="TBB2" s="113"/>
      <c r="TBC2" s="113"/>
      <c r="TBD2" s="113"/>
      <c r="TBE2" s="113"/>
      <c r="TBF2" s="113"/>
      <c r="TBG2" s="113"/>
      <c r="TBH2" s="113"/>
      <c r="TBI2" s="113"/>
      <c r="TBJ2" s="113"/>
      <c r="TBK2" s="113"/>
      <c r="TBL2" s="113"/>
      <c r="TBM2" s="113"/>
      <c r="TBN2" s="113"/>
      <c r="TBO2" s="113"/>
      <c r="TBP2" s="113"/>
      <c r="TBQ2" s="113"/>
      <c r="TBR2" s="113"/>
      <c r="TBS2" s="113"/>
      <c r="TBT2" s="113"/>
      <c r="TBU2" s="113"/>
      <c r="TBV2" s="113"/>
      <c r="TBW2" s="113"/>
      <c r="TBX2" s="113"/>
      <c r="TBY2" s="113"/>
      <c r="TBZ2" s="113"/>
      <c r="TCA2" s="113"/>
      <c r="TCB2" s="113"/>
      <c r="TCC2" s="113"/>
      <c r="TCD2" s="113"/>
      <c r="TCE2" s="113"/>
      <c r="TCF2" s="113"/>
      <c r="TCG2" s="113"/>
      <c r="TCH2" s="113"/>
      <c r="TCI2" s="113"/>
      <c r="TCJ2" s="113"/>
      <c r="TCK2" s="113"/>
      <c r="TCL2" s="113"/>
      <c r="TCM2" s="113"/>
      <c r="TCN2" s="113"/>
      <c r="TCO2" s="113"/>
      <c r="TCP2" s="113"/>
      <c r="TCQ2" s="113"/>
      <c r="TCR2" s="113"/>
      <c r="TCS2" s="113"/>
      <c r="TCT2" s="113"/>
      <c r="TCU2" s="113"/>
      <c r="TCV2" s="113"/>
      <c r="TCW2" s="113"/>
      <c r="TCX2" s="113"/>
      <c r="TCY2" s="113"/>
      <c r="TCZ2" s="113"/>
      <c r="TDA2" s="113"/>
      <c r="TDB2" s="113"/>
      <c r="TDC2" s="113"/>
      <c r="TDD2" s="113"/>
      <c r="TDE2" s="113"/>
      <c r="TDF2" s="113"/>
      <c r="TDG2" s="113"/>
      <c r="TDH2" s="113"/>
      <c r="TDI2" s="113"/>
      <c r="TDJ2" s="113"/>
      <c r="TDK2" s="113"/>
      <c r="TDL2" s="113"/>
      <c r="TDM2" s="113"/>
      <c r="TDN2" s="113"/>
      <c r="TDO2" s="113"/>
      <c r="TDP2" s="113"/>
      <c r="TDQ2" s="113"/>
      <c r="TDR2" s="113"/>
      <c r="TDS2" s="113"/>
      <c r="TDT2" s="113"/>
      <c r="TDU2" s="113"/>
      <c r="TDV2" s="113"/>
      <c r="TDW2" s="113"/>
      <c r="TDX2" s="113"/>
      <c r="TDY2" s="113"/>
      <c r="TDZ2" s="113"/>
      <c r="TEA2" s="113"/>
      <c r="TEB2" s="113"/>
      <c r="TEC2" s="113"/>
      <c r="TED2" s="113"/>
      <c r="TEE2" s="113"/>
      <c r="TEF2" s="113"/>
      <c r="TEG2" s="113"/>
      <c r="TEH2" s="113"/>
      <c r="TEI2" s="113"/>
      <c r="TEJ2" s="113"/>
      <c r="TEK2" s="113"/>
      <c r="TEL2" s="113"/>
      <c r="TEM2" s="113"/>
      <c r="TEN2" s="113"/>
      <c r="TEO2" s="113"/>
      <c r="TEP2" s="113"/>
      <c r="TEQ2" s="113"/>
      <c r="TER2" s="113"/>
      <c r="TES2" s="113"/>
      <c r="TET2" s="113"/>
      <c r="TEU2" s="113"/>
      <c r="TEV2" s="113"/>
      <c r="TEW2" s="113"/>
      <c r="TEX2" s="113"/>
      <c r="TEY2" s="113"/>
      <c r="TEZ2" s="113"/>
      <c r="TFA2" s="113"/>
      <c r="TFB2" s="113"/>
      <c r="TFC2" s="113"/>
      <c r="TFD2" s="113"/>
      <c r="TFE2" s="113"/>
      <c r="TFF2" s="113"/>
      <c r="TFG2" s="113"/>
      <c r="TFH2" s="113"/>
      <c r="TFI2" s="113"/>
      <c r="TFJ2" s="113"/>
      <c r="TFK2" s="113"/>
      <c r="TFL2" s="113"/>
      <c r="TFM2" s="113"/>
      <c r="TFN2" s="113"/>
      <c r="TFO2" s="113"/>
      <c r="TFP2" s="113"/>
      <c r="TFQ2" s="113"/>
      <c r="TFR2" s="113"/>
      <c r="TFS2" s="113"/>
      <c r="TFT2" s="113"/>
      <c r="TFU2" s="113"/>
      <c r="TFV2" s="113"/>
      <c r="TFW2" s="113"/>
      <c r="TFX2" s="113"/>
      <c r="TFY2" s="113"/>
      <c r="TFZ2" s="113"/>
      <c r="TGA2" s="113"/>
      <c r="TGB2" s="113"/>
      <c r="TGC2" s="113"/>
      <c r="TGD2" s="113"/>
      <c r="TGE2" s="113"/>
      <c r="TGF2" s="113"/>
      <c r="TGG2" s="113"/>
      <c r="TGH2" s="113"/>
      <c r="TGI2" s="113"/>
      <c r="TGJ2" s="113"/>
      <c r="TGK2" s="113"/>
      <c r="TGL2" s="113"/>
      <c r="TGM2" s="113"/>
      <c r="TGN2" s="113"/>
      <c r="TGO2" s="113"/>
      <c r="TGP2" s="113"/>
      <c r="TGQ2" s="113"/>
      <c r="TGR2" s="113"/>
      <c r="TGS2" s="113"/>
      <c r="TGT2" s="113"/>
      <c r="TGU2" s="113"/>
      <c r="TGV2" s="113"/>
      <c r="TGW2" s="113"/>
      <c r="TGX2" s="113"/>
      <c r="TGY2" s="113"/>
      <c r="TGZ2" s="113"/>
      <c r="THA2" s="113"/>
      <c r="THB2" s="113"/>
      <c r="THC2" s="113"/>
      <c r="THD2" s="113"/>
      <c r="THE2" s="113"/>
      <c r="THF2" s="113"/>
      <c r="THG2" s="113"/>
      <c r="THH2" s="113"/>
      <c r="THI2" s="113"/>
      <c r="THJ2" s="113"/>
      <c r="THK2" s="113"/>
      <c r="THL2" s="113"/>
      <c r="THM2" s="113"/>
      <c r="THN2" s="113"/>
      <c r="THO2" s="113"/>
      <c r="THP2" s="113"/>
      <c r="THQ2" s="113"/>
      <c r="THR2" s="113"/>
      <c r="THS2" s="113"/>
      <c r="THT2" s="113"/>
      <c r="THU2" s="113"/>
      <c r="THV2" s="113"/>
      <c r="THW2" s="113"/>
      <c r="THX2" s="113"/>
      <c r="THY2" s="113"/>
      <c r="THZ2" s="113"/>
      <c r="TIA2" s="113"/>
      <c r="TIB2" s="113"/>
      <c r="TIC2" s="113"/>
      <c r="TID2" s="113"/>
      <c r="TIE2" s="113"/>
      <c r="TIF2" s="113"/>
      <c r="TIG2" s="113"/>
      <c r="TIH2" s="113"/>
      <c r="TII2" s="113"/>
      <c r="TIJ2" s="113"/>
      <c r="TIK2" s="113"/>
      <c r="TIL2" s="113"/>
      <c r="TIM2" s="113"/>
      <c r="TIN2" s="113"/>
      <c r="TIO2" s="113"/>
      <c r="TIP2" s="113"/>
      <c r="TIQ2" s="113"/>
      <c r="TIR2" s="113"/>
      <c r="TIS2" s="113"/>
      <c r="TIT2" s="113"/>
      <c r="TIU2" s="113"/>
      <c r="TIV2" s="113"/>
      <c r="TIW2" s="113"/>
      <c r="TIX2" s="113"/>
      <c r="TIY2" s="113"/>
      <c r="TIZ2" s="113"/>
      <c r="TJA2" s="113"/>
      <c r="TJB2" s="113"/>
      <c r="TJC2" s="113"/>
      <c r="TJD2" s="113"/>
      <c r="TJE2" s="113"/>
      <c r="TJF2" s="113"/>
      <c r="TJG2" s="113"/>
      <c r="TJH2" s="113"/>
      <c r="TJI2" s="113"/>
      <c r="TJJ2" s="113"/>
      <c r="TJK2" s="113"/>
      <c r="TJL2" s="113"/>
      <c r="TJM2" s="113"/>
      <c r="TJN2" s="113"/>
      <c r="TJO2" s="113"/>
      <c r="TJP2" s="113"/>
      <c r="TJQ2" s="113"/>
      <c r="TJR2" s="113"/>
      <c r="TJS2" s="113"/>
      <c r="TJT2" s="113"/>
      <c r="TJU2" s="113"/>
      <c r="TJV2" s="113"/>
      <c r="TJW2" s="113"/>
      <c r="TJX2" s="113"/>
      <c r="TJY2" s="113"/>
      <c r="TJZ2" s="113"/>
      <c r="TKA2" s="113"/>
      <c r="TKB2" s="113"/>
      <c r="TKC2" s="113"/>
      <c r="TKD2" s="113"/>
      <c r="TKE2" s="113"/>
      <c r="TKF2" s="113"/>
      <c r="TKG2" s="113"/>
      <c r="TKH2" s="113"/>
      <c r="TKI2" s="113"/>
      <c r="TKJ2" s="113"/>
      <c r="TKK2" s="113"/>
      <c r="TKL2" s="113"/>
      <c r="TKM2" s="113"/>
      <c r="TKN2" s="113"/>
      <c r="TKO2" s="113"/>
      <c r="TKP2" s="113"/>
      <c r="TKQ2" s="113"/>
      <c r="TKR2" s="113"/>
      <c r="TKS2" s="113"/>
      <c r="TKT2" s="113"/>
      <c r="TKU2" s="113"/>
      <c r="TKV2" s="113"/>
      <c r="TKW2" s="113"/>
      <c r="TKX2" s="113"/>
      <c r="TKY2" s="113"/>
      <c r="TKZ2" s="113"/>
      <c r="TLA2" s="113"/>
      <c r="TLB2" s="113"/>
      <c r="TLC2" s="113"/>
      <c r="TLD2" s="113"/>
      <c r="TLE2" s="113"/>
      <c r="TLF2" s="113"/>
      <c r="TLG2" s="113"/>
      <c r="TLH2" s="113"/>
      <c r="TLI2" s="113"/>
      <c r="TLJ2" s="113"/>
      <c r="TLK2" s="113"/>
      <c r="TLL2" s="113"/>
      <c r="TLM2" s="113"/>
      <c r="TLN2" s="113"/>
      <c r="TLO2" s="113"/>
      <c r="TLP2" s="113"/>
      <c r="TLQ2" s="113"/>
      <c r="TLR2" s="113"/>
      <c r="TLS2" s="113"/>
      <c r="TLT2" s="113"/>
      <c r="TLU2" s="113"/>
      <c r="TLV2" s="113"/>
      <c r="TLW2" s="113"/>
      <c r="TLX2" s="113"/>
      <c r="TLY2" s="113"/>
      <c r="TLZ2" s="113"/>
      <c r="TMA2" s="113"/>
      <c r="TMB2" s="113"/>
      <c r="TMC2" s="113"/>
      <c r="TMD2" s="113"/>
      <c r="TME2" s="113"/>
      <c r="TMF2" s="113"/>
      <c r="TMG2" s="113"/>
      <c r="TMH2" s="113"/>
      <c r="TMI2" s="113"/>
      <c r="TMJ2" s="113"/>
      <c r="TMK2" s="113"/>
      <c r="TML2" s="113"/>
      <c r="TMM2" s="113"/>
      <c r="TMN2" s="113"/>
      <c r="TMO2" s="113"/>
      <c r="TMP2" s="113"/>
      <c r="TMQ2" s="113"/>
      <c r="TMR2" s="113"/>
      <c r="TMS2" s="113"/>
      <c r="TMT2" s="113"/>
      <c r="TMU2" s="113"/>
      <c r="TMV2" s="113"/>
      <c r="TMW2" s="113"/>
      <c r="TMX2" s="113"/>
      <c r="TMY2" s="113"/>
      <c r="TMZ2" s="113"/>
      <c r="TNA2" s="113"/>
      <c r="TNB2" s="113"/>
      <c r="TNC2" s="113"/>
      <c r="TND2" s="113"/>
      <c r="TNE2" s="113"/>
      <c r="TNF2" s="113"/>
      <c r="TNG2" s="113"/>
      <c r="TNH2" s="113"/>
      <c r="TNI2" s="113"/>
      <c r="TNJ2" s="113"/>
      <c r="TNK2" s="113"/>
      <c r="TNL2" s="113"/>
      <c r="TNM2" s="113"/>
      <c r="TNN2" s="113"/>
      <c r="TNO2" s="113"/>
      <c r="TNP2" s="113"/>
      <c r="TNQ2" s="113"/>
      <c r="TNR2" s="113"/>
      <c r="TNS2" s="113"/>
      <c r="TNT2" s="113"/>
      <c r="TNU2" s="113"/>
      <c r="TNV2" s="113"/>
      <c r="TNW2" s="113"/>
      <c r="TNX2" s="113"/>
      <c r="TNY2" s="113"/>
      <c r="TNZ2" s="113"/>
      <c r="TOA2" s="113"/>
      <c r="TOB2" s="113"/>
      <c r="TOC2" s="113"/>
      <c r="TOD2" s="113"/>
      <c r="TOE2" s="113"/>
      <c r="TOF2" s="113"/>
      <c r="TOG2" s="113"/>
      <c r="TOH2" s="113"/>
      <c r="TOI2" s="113"/>
      <c r="TOJ2" s="113"/>
      <c r="TOK2" s="113"/>
      <c r="TOL2" s="113"/>
      <c r="TOM2" s="113"/>
      <c r="TON2" s="113"/>
      <c r="TOO2" s="113"/>
      <c r="TOP2" s="113"/>
      <c r="TOQ2" s="113"/>
      <c r="TOR2" s="113"/>
      <c r="TOS2" s="113"/>
      <c r="TOT2" s="113"/>
      <c r="TOU2" s="113"/>
      <c r="TOV2" s="113"/>
      <c r="TOW2" s="113"/>
      <c r="TOX2" s="113"/>
      <c r="TOY2" s="113"/>
      <c r="TOZ2" s="113"/>
      <c r="TPA2" s="113"/>
      <c r="TPB2" s="113"/>
      <c r="TPC2" s="113"/>
      <c r="TPD2" s="113"/>
      <c r="TPE2" s="113"/>
      <c r="TPF2" s="113"/>
      <c r="TPG2" s="113"/>
      <c r="TPH2" s="113"/>
      <c r="TPI2" s="113"/>
      <c r="TPJ2" s="113"/>
      <c r="TPK2" s="113"/>
      <c r="TPL2" s="113"/>
      <c r="TPM2" s="113"/>
      <c r="TPN2" s="113"/>
      <c r="TPO2" s="113"/>
      <c r="TPP2" s="113"/>
      <c r="TPQ2" s="113"/>
      <c r="TPR2" s="113"/>
      <c r="TPS2" s="113"/>
      <c r="TPT2" s="113"/>
      <c r="TPU2" s="113"/>
      <c r="TPV2" s="113"/>
      <c r="TPW2" s="113"/>
      <c r="TPX2" s="113"/>
      <c r="TPY2" s="113"/>
      <c r="TPZ2" s="113"/>
      <c r="TQA2" s="113"/>
      <c r="TQB2" s="113"/>
      <c r="TQC2" s="113"/>
      <c r="TQD2" s="113"/>
      <c r="TQE2" s="113"/>
      <c r="TQF2" s="113"/>
      <c r="TQG2" s="113"/>
      <c r="TQH2" s="113"/>
      <c r="TQI2" s="113"/>
      <c r="TQJ2" s="113"/>
      <c r="TQK2" s="113"/>
      <c r="TQL2" s="113"/>
      <c r="TQM2" s="113"/>
      <c r="TQN2" s="113"/>
      <c r="TQO2" s="113"/>
      <c r="TQP2" s="113"/>
      <c r="TQQ2" s="113"/>
      <c r="TQR2" s="113"/>
      <c r="TQS2" s="113"/>
      <c r="TQT2" s="113"/>
      <c r="TQU2" s="113"/>
      <c r="TQV2" s="113"/>
      <c r="TQW2" s="113"/>
      <c r="TQX2" s="113"/>
      <c r="TQY2" s="113"/>
      <c r="TQZ2" s="113"/>
      <c r="TRA2" s="113"/>
      <c r="TRB2" s="113"/>
      <c r="TRC2" s="113"/>
      <c r="TRD2" s="113"/>
      <c r="TRE2" s="113"/>
      <c r="TRF2" s="113"/>
      <c r="TRG2" s="113"/>
      <c r="TRH2" s="113"/>
      <c r="TRI2" s="113"/>
      <c r="TRJ2" s="113"/>
      <c r="TRK2" s="113"/>
      <c r="TRL2" s="113"/>
      <c r="TRM2" s="113"/>
      <c r="TRN2" s="113"/>
      <c r="TRO2" s="113"/>
      <c r="TRP2" s="113"/>
      <c r="TRQ2" s="113"/>
      <c r="TRR2" s="113"/>
      <c r="TRS2" s="113"/>
      <c r="TRT2" s="113"/>
      <c r="TRU2" s="113"/>
      <c r="TRV2" s="113"/>
      <c r="TRW2" s="113"/>
      <c r="TRX2" s="113"/>
      <c r="TRY2" s="113"/>
      <c r="TRZ2" s="113"/>
      <c r="TSA2" s="113"/>
      <c r="TSB2" s="113"/>
      <c r="TSC2" s="113"/>
      <c r="TSD2" s="113"/>
      <c r="TSE2" s="113"/>
      <c r="TSF2" s="113"/>
      <c r="TSG2" s="113"/>
      <c r="TSH2" s="113"/>
      <c r="TSI2" s="113"/>
      <c r="TSJ2" s="113"/>
      <c r="TSK2" s="113"/>
      <c r="TSL2" s="113"/>
      <c r="TSM2" s="113"/>
      <c r="TSN2" s="113"/>
      <c r="TSO2" s="113"/>
      <c r="TSP2" s="113"/>
      <c r="TSQ2" s="113"/>
      <c r="TSR2" s="113"/>
      <c r="TSS2" s="113"/>
      <c r="TST2" s="113"/>
      <c r="TSU2" s="113"/>
      <c r="TSV2" s="113"/>
      <c r="TSW2" s="113"/>
      <c r="TSX2" s="113"/>
      <c r="TSY2" s="113"/>
      <c r="TSZ2" s="113"/>
      <c r="TTA2" s="113"/>
      <c r="TTB2" s="113"/>
      <c r="TTC2" s="113"/>
      <c r="TTD2" s="113"/>
      <c r="TTE2" s="113"/>
      <c r="TTF2" s="113"/>
      <c r="TTG2" s="113"/>
      <c r="TTH2" s="113"/>
      <c r="TTI2" s="113"/>
      <c r="TTJ2" s="113"/>
      <c r="TTK2" s="113"/>
      <c r="TTL2" s="113"/>
      <c r="TTM2" s="113"/>
      <c r="TTN2" s="113"/>
      <c r="TTO2" s="113"/>
      <c r="TTP2" s="113"/>
      <c r="TTQ2" s="113"/>
      <c r="TTR2" s="113"/>
      <c r="TTS2" s="113"/>
      <c r="TTT2" s="113"/>
      <c r="TTU2" s="113"/>
      <c r="TTV2" s="113"/>
      <c r="TTW2" s="113"/>
      <c r="TTX2" s="113"/>
      <c r="TTY2" s="113"/>
      <c r="TTZ2" s="113"/>
      <c r="TUA2" s="113"/>
      <c r="TUB2" s="113"/>
      <c r="TUC2" s="113"/>
      <c r="TUD2" s="113"/>
      <c r="TUE2" s="113"/>
      <c r="TUF2" s="113"/>
      <c r="TUG2" s="113"/>
      <c r="TUH2" s="113"/>
      <c r="TUI2" s="113"/>
      <c r="TUJ2" s="113"/>
      <c r="TUK2" s="113"/>
      <c r="TUL2" s="113"/>
      <c r="TUM2" s="113"/>
      <c r="TUN2" s="113"/>
      <c r="TUO2" s="113"/>
      <c r="TUP2" s="113"/>
      <c r="TUQ2" s="113"/>
      <c r="TUR2" s="113"/>
      <c r="TUS2" s="113"/>
      <c r="TUT2" s="113"/>
      <c r="TUU2" s="113"/>
      <c r="TUV2" s="113"/>
      <c r="TUW2" s="113"/>
      <c r="TUX2" s="113"/>
      <c r="TUY2" s="113"/>
      <c r="TUZ2" s="113"/>
      <c r="TVA2" s="113"/>
      <c r="TVB2" s="113"/>
      <c r="TVC2" s="113"/>
      <c r="TVD2" s="113"/>
      <c r="TVE2" s="113"/>
      <c r="TVF2" s="113"/>
      <c r="TVG2" s="113"/>
      <c r="TVH2" s="113"/>
      <c r="TVI2" s="113"/>
      <c r="TVJ2" s="113"/>
      <c r="TVK2" s="113"/>
      <c r="TVL2" s="113"/>
      <c r="TVM2" s="113"/>
      <c r="TVN2" s="113"/>
      <c r="TVO2" s="113"/>
      <c r="TVP2" s="113"/>
      <c r="TVQ2" s="113"/>
      <c r="TVR2" s="113"/>
      <c r="TVS2" s="113"/>
      <c r="TVT2" s="113"/>
      <c r="TVU2" s="113"/>
      <c r="TVV2" s="113"/>
      <c r="TVW2" s="113"/>
      <c r="TVX2" s="113"/>
      <c r="TVY2" s="113"/>
      <c r="TVZ2" s="113"/>
      <c r="TWA2" s="113"/>
      <c r="TWB2" s="113"/>
      <c r="TWC2" s="113"/>
      <c r="TWD2" s="113"/>
      <c r="TWE2" s="113"/>
      <c r="TWF2" s="113"/>
      <c r="TWG2" s="113"/>
      <c r="TWH2" s="113"/>
      <c r="TWI2" s="113"/>
      <c r="TWJ2" s="113"/>
      <c r="TWK2" s="113"/>
      <c r="TWL2" s="113"/>
      <c r="TWM2" s="113"/>
      <c r="TWN2" s="113"/>
      <c r="TWO2" s="113"/>
      <c r="TWP2" s="113"/>
      <c r="TWQ2" s="113"/>
      <c r="TWR2" s="113"/>
      <c r="TWS2" s="113"/>
      <c r="TWT2" s="113"/>
      <c r="TWU2" s="113"/>
      <c r="TWV2" s="113"/>
      <c r="TWW2" s="113"/>
      <c r="TWX2" s="113"/>
      <c r="TWY2" s="113"/>
      <c r="TWZ2" s="113"/>
      <c r="TXA2" s="113"/>
      <c r="TXB2" s="113"/>
      <c r="TXC2" s="113"/>
      <c r="TXD2" s="113"/>
      <c r="TXE2" s="113"/>
      <c r="TXF2" s="113"/>
      <c r="TXG2" s="113"/>
      <c r="TXH2" s="113"/>
      <c r="TXI2" s="113"/>
      <c r="TXJ2" s="113"/>
      <c r="TXK2" s="113"/>
      <c r="TXL2" s="113"/>
      <c r="TXM2" s="113"/>
      <c r="TXN2" s="113"/>
      <c r="TXO2" s="113"/>
      <c r="TXP2" s="113"/>
      <c r="TXQ2" s="113"/>
      <c r="TXR2" s="113"/>
      <c r="TXS2" s="113"/>
      <c r="TXT2" s="113"/>
      <c r="TXU2" s="113"/>
      <c r="TXV2" s="113"/>
      <c r="TXW2" s="113"/>
      <c r="TXX2" s="113"/>
      <c r="TXY2" s="113"/>
      <c r="TXZ2" s="113"/>
      <c r="TYA2" s="113"/>
      <c r="TYB2" s="113"/>
      <c r="TYC2" s="113"/>
      <c r="TYD2" s="113"/>
      <c r="TYE2" s="113"/>
      <c r="TYF2" s="113"/>
      <c r="TYG2" s="113"/>
      <c r="TYH2" s="113"/>
      <c r="TYI2" s="113"/>
      <c r="TYJ2" s="113"/>
      <c r="TYK2" s="113"/>
      <c r="TYL2" s="113"/>
      <c r="TYM2" s="113"/>
      <c r="TYN2" s="113"/>
      <c r="TYO2" s="113"/>
      <c r="TYP2" s="113"/>
      <c r="TYQ2" s="113"/>
      <c r="TYR2" s="113"/>
      <c r="TYS2" s="113"/>
      <c r="TYT2" s="113"/>
      <c r="TYU2" s="113"/>
      <c r="TYV2" s="113"/>
      <c r="TYW2" s="113"/>
      <c r="TYX2" s="113"/>
      <c r="TYY2" s="113"/>
      <c r="TYZ2" s="113"/>
      <c r="TZA2" s="113"/>
      <c r="TZB2" s="113"/>
      <c r="TZC2" s="113"/>
      <c r="TZD2" s="113"/>
      <c r="TZE2" s="113"/>
      <c r="TZF2" s="113"/>
      <c r="TZG2" s="113"/>
      <c r="TZH2" s="113"/>
      <c r="TZI2" s="113"/>
      <c r="TZJ2" s="113"/>
      <c r="TZK2" s="113"/>
      <c r="TZL2" s="113"/>
      <c r="TZM2" s="113"/>
      <c r="TZN2" s="113"/>
      <c r="TZO2" s="113"/>
      <c r="TZP2" s="113"/>
      <c r="TZQ2" s="113"/>
      <c r="TZR2" s="113"/>
      <c r="TZS2" s="113"/>
      <c r="TZT2" s="113"/>
      <c r="TZU2" s="113"/>
      <c r="TZV2" s="113"/>
      <c r="TZW2" s="113"/>
      <c r="TZX2" s="113"/>
      <c r="TZY2" s="113"/>
      <c r="TZZ2" s="113"/>
      <c r="UAA2" s="113"/>
      <c r="UAB2" s="113"/>
      <c r="UAC2" s="113"/>
      <c r="UAD2" s="113"/>
      <c r="UAE2" s="113"/>
      <c r="UAF2" s="113"/>
      <c r="UAG2" s="113"/>
      <c r="UAH2" s="113"/>
      <c r="UAI2" s="113"/>
      <c r="UAJ2" s="113"/>
      <c r="UAK2" s="113"/>
      <c r="UAL2" s="113"/>
      <c r="UAM2" s="113"/>
      <c r="UAN2" s="113"/>
      <c r="UAO2" s="113"/>
      <c r="UAP2" s="113"/>
      <c r="UAQ2" s="113"/>
      <c r="UAR2" s="113"/>
      <c r="UAS2" s="113"/>
      <c r="UAT2" s="113"/>
      <c r="UAU2" s="113"/>
      <c r="UAV2" s="113"/>
      <c r="UAW2" s="113"/>
      <c r="UAX2" s="113"/>
      <c r="UAY2" s="113"/>
      <c r="UAZ2" s="113"/>
      <c r="UBA2" s="113"/>
      <c r="UBB2" s="113"/>
      <c r="UBC2" s="113"/>
      <c r="UBD2" s="113"/>
      <c r="UBE2" s="113"/>
      <c r="UBF2" s="113"/>
      <c r="UBG2" s="113"/>
      <c r="UBH2" s="113"/>
      <c r="UBI2" s="113"/>
      <c r="UBJ2" s="113"/>
      <c r="UBK2" s="113"/>
      <c r="UBL2" s="113"/>
      <c r="UBM2" s="113"/>
      <c r="UBN2" s="113"/>
      <c r="UBO2" s="113"/>
      <c r="UBP2" s="113"/>
      <c r="UBQ2" s="113"/>
      <c r="UBR2" s="113"/>
      <c r="UBS2" s="113"/>
      <c r="UBT2" s="113"/>
      <c r="UBU2" s="113"/>
      <c r="UBV2" s="113"/>
      <c r="UBW2" s="113"/>
      <c r="UBX2" s="113"/>
      <c r="UBY2" s="113"/>
      <c r="UBZ2" s="113"/>
      <c r="UCA2" s="113"/>
      <c r="UCB2" s="113"/>
      <c r="UCC2" s="113"/>
      <c r="UCD2" s="113"/>
      <c r="UCE2" s="113"/>
      <c r="UCF2" s="113"/>
      <c r="UCG2" s="113"/>
      <c r="UCH2" s="113"/>
      <c r="UCI2" s="113"/>
      <c r="UCJ2" s="113"/>
      <c r="UCK2" s="113"/>
      <c r="UCL2" s="113"/>
      <c r="UCM2" s="113"/>
      <c r="UCN2" s="113"/>
      <c r="UCO2" s="113"/>
      <c r="UCP2" s="113"/>
      <c r="UCQ2" s="113"/>
      <c r="UCR2" s="113"/>
      <c r="UCS2" s="113"/>
      <c r="UCT2" s="113"/>
      <c r="UCU2" s="113"/>
      <c r="UCV2" s="113"/>
      <c r="UCW2" s="113"/>
      <c r="UCX2" s="113"/>
      <c r="UCY2" s="113"/>
      <c r="UCZ2" s="113"/>
      <c r="UDA2" s="113"/>
      <c r="UDB2" s="113"/>
      <c r="UDC2" s="113"/>
      <c r="UDD2" s="113"/>
      <c r="UDE2" s="113"/>
      <c r="UDF2" s="113"/>
      <c r="UDG2" s="113"/>
      <c r="UDH2" s="113"/>
      <c r="UDI2" s="113"/>
      <c r="UDJ2" s="113"/>
      <c r="UDK2" s="113"/>
      <c r="UDL2" s="113"/>
      <c r="UDM2" s="113"/>
      <c r="UDN2" s="113"/>
      <c r="UDO2" s="113"/>
      <c r="UDP2" s="113"/>
      <c r="UDQ2" s="113"/>
      <c r="UDR2" s="113"/>
      <c r="UDS2" s="113"/>
      <c r="UDT2" s="113"/>
      <c r="UDU2" s="113"/>
      <c r="UDV2" s="113"/>
      <c r="UDW2" s="113"/>
      <c r="UDX2" s="113"/>
      <c r="UDY2" s="113"/>
      <c r="UDZ2" s="113"/>
      <c r="UEA2" s="113"/>
      <c r="UEB2" s="113"/>
      <c r="UEC2" s="113"/>
      <c r="UED2" s="113"/>
      <c r="UEE2" s="113"/>
      <c r="UEF2" s="113"/>
      <c r="UEG2" s="113"/>
      <c r="UEH2" s="113"/>
      <c r="UEI2" s="113"/>
      <c r="UEJ2" s="113"/>
      <c r="UEK2" s="113"/>
      <c r="UEL2" s="113"/>
      <c r="UEM2" s="113"/>
      <c r="UEN2" s="113"/>
      <c r="UEO2" s="113"/>
      <c r="UEP2" s="113"/>
      <c r="UEQ2" s="113"/>
      <c r="UER2" s="113"/>
      <c r="UES2" s="113"/>
      <c r="UET2" s="113"/>
      <c r="UEU2" s="113"/>
      <c r="UEV2" s="113"/>
      <c r="UEW2" s="113"/>
      <c r="UEX2" s="113"/>
      <c r="UEY2" s="113"/>
      <c r="UEZ2" s="113"/>
      <c r="UFA2" s="113"/>
      <c r="UFB2" s="113"/>
      <c r="UFC2" s="113"/>
      <c r="UFD2" s="113"/>
      <c r="UFE2" s="113"/>
      <c r="UFF2" s="113"/>
      <c r="UFG2" s="113"/>
      <c r="UFH2" s="113"/>
      <c r="UFI2" s="113"/>
      <c r="UFJ2" s="113"/>
      <c r="UFK2" s="113"/>
      <c r="UFL2" s="113"/>
      <c r="UFM2" s="113"/>
      <c r="UFN2" s="113"/>
      <c r="UFO2" s="113"/>
      <c r="UFP2" s="113"/>
      <c r="UFQ2" s="113"/>
      <c r="UFR2" s="113"/>
      <c r="UFS2" s="113"/>
      <c r="UFT2" s="113"/>
      <c r="UFU2" s="113"/>
      <c r="UFV2" s="113"/>
      <c r="UFW2" s="113"/>
      <c r="UFX2" s="113"/>
      <c r="UFY2" s="113"/>
      <c r="UFZ2" s="113"/>
      <c r="UGA2" s="113"/>
      <c r="UGB2" s="113"/>
      <c r="UGC2" s="113"/>
      <c r="UGD2" s="113"/>
      <c r="UGE2" s="113"/>
      <c r="UGF2" s="113"/>
      <c r="UGG2" s="113"/>
      <c r="UGH2" s="113"/>
      <c r="UGI2" s="113"/>
      <c r="UGJ2" s="113"/>
      <c r="UGK2" s="113"/>
      <c r="UGL2" s="113"/>
      <c r="UGM2" s="113"/>
      <c r="UGN2" s="113"/>
      <c r="UGO2" s="113"/>
      <c r="UGP2" s="113"/>
      <c r="UGQ2" s="113"/>
      <c r="UGR2" s="113"/>
      <c r="UGS2" s="113"/>
      <c r="UGT2" s="113"/>
      <c r="UGU2" s="113"/>
      <c r="UGV2" s="113"/>
      <c r="UGW2" s="113"/>
      <c r="UGX2" s="113"/>
      <c r="UGY2" s="113"/>
      <c r="UGZ2" s="113"/>
      <c r="UHA2" s="113"/>
      <c r="UHB2" s="113"/>
      <c r="UHC2" s="113"/>
      <c r="UHD2" s="113"/>
      <c r="UHE2" s="113"/>
      <c r="UHF2" s="113"/>
      <c r="UHG2" s="113"/>
      <c r="UHH2" s="113"/>
      <c r="UHI2" s="113"/>
      <c r="UHJ2" s="113"/>
      <c r="UHK2" s="113"/>
      <c r="UHL2" s="113"/>
      <c r="UHM2" s="113"/>
      <c r="UHN2" s="113"/>
      <c r="UHO2" s="113"/>
      <c r="UHP2" s="113"/>
      <c r="UHQ2" s="113"/>
      <c r="UHR2" s="113"/>
      <c r="UHS2" s="113"/>
      <c r="UHT2" s="113"/>
      <c r="UHU2" s="113"/>
      <c r="UHV2" s="113"/>
      <c r="UHW2" s="113"/>
      <c r="UHX2" s="113"/>
      <c r="UHY2" s="113"/>
      <c r="UHZ2" s="113"/>
      <c r="UIA2" s="113"/>
      <c r="UIB2" s="113"/>
      <c r="UIC2" s="113"/>
      <c r="UID2" s="113"/>
      <c r="UIE2" s="113"/>
      <c r="UIF2" s="113"/>
      <c r="UIG2" s="113"/>
      <c r="UIH2" s="113"/>
      <c r="UII2" s="113"/>
      <c r="UIJ2" s="113"/>
      <c r="UIK2" s="113"/>
      <c r="UIL2" s="113"/>
      <c r="UIM2" s="113"/>
      <c r="UIN2" s="113"/>
      <c r="UIO2" s="113"/>
      <c r="UIP2" s="113"/>
      <c r="UIQ2" s="113"/>
      <c r="UIR2" s="113"/>
      <c r="UIS2" s="113"/>
      <c r="UIT2" s="113"/>
      <c r="UIU2" s="113"/>
      <c r="UIV2" s="113"/>
      <c r="UIW2" s="113"/>
      <c r="UIX2" s="113"/>
      <c r="UIY2" s="113"/>
      <c r="UIZ2" s="113"/>
      <c r="UJA2" s="113"/>
      <c r="UJB2" s="113"/>
      <c r="UJC2" s="113"/>
      <c r="UJD2" s="113"/>
      <c r="UJE2" s="113"/>
      <c r="UJF2" s="113"/>
      <c r="UJG2" s="113"/>
      <c r="UJH2" s="113"/>
      <c r="UJI2" s="113"/>
      <c r="UJJ2" s="113"/>
      <c r="UJK2" s="113"/>
      <c r="UJL2" s="113"/>
      <c r="UJM2" s="113"/>
      <c r="UJN2" s="113"/>
      <c r="UJO2" s="113"/>
      <c r="UJP2" s="113"/>
      <c r="UJQ2" s="113"/>
      <c r="UJR2" s="113"/>
      <c r="UJS2" s="113"/>
      <c r="UJT2" s="113"/>
      <c r="UJU2" s="113"/>
      <c r="UJV2" s="113"/>
      <c r="UJW2" s="113"/>
      <c r="UJX2" s="113"/>
      <c r="UJY2" s="113"/>
      <c r="UJZ2" s="113"/>
      <c r="UKA2" s="113"/>
      <c r="UKB2" s="113"/>
      <c r="UKC2" s="113"/>
      <c r="UKD2" s="113"/>
      <c r="UKE2" s="113"/>
      <c r="UKF2" s="113"/>
      <c r="UKG2" s="113"/>
      <c r="UKH2" s="113"/>
      <c r="UKI2" s="113"/>
      <c r="UKJ2" s="113"/>
      <c r="UKK2" s="113"/>
      <c r="UKL2" s="113"/>
      <c r="UKM2" s="113"/>
      <c r="UKN2" s="113"/>
      <c r="UKO2" s="113"/>
      <c r="UKP2" s="113"/>
      <c r="UKQ2" s="113"/>
      <c r="UKR2" s="113"/>
      <c r="UKS2" s="113"/>
      <c r="UKT2" s="113"/>
      <c r="UKU2" s="113"/>
      <c r="UKV2" s="113"/>
      <c r="UKW2" s="113"/>
      <c r="UKX2" s="113"/>
      <c r="UKY2" s="113"/>
      <c r="UKZ2" s="113"/>
      <c r="ULA2" s="113"/>
      <c r="ULB2" s="113"/>
      <c r="ULC2" s="113"/>
      <c r="ULD2" s="113"/>
      <c r="ULE2" s="113"/>
      <c r="ULF2" s="113"/>
      <c r="ULG2" s="113"/>
      <c r="ULH2" s="113"/>
      <c r="ULI2" s="113"/>
      <c r="ULJ2" s="113"/>
      <c r="ULK2" s="113"/>
      <c r="ULL2" s="113"/>
      <c r="ULM2" s="113"/>
      <c r="ULN2" s="113"/>
      <c r="ULO2" s="113"/>
      <c r="ULP2" s="113"/>
      <c r="ULQ2" s="113"/>
      <c r="ULR2" s="113"/>
      <c r="ULS2" s="113"/>
      <c r="ULT2" s="113"/>
      <c r="ULU2" s="113"/>
      <c r="ULV2" s="113"/>
      <c r="ULW2" s="113"/>
      <c r="ULX2" s="113"/>
      <c r="ULY2" s="113"/>
      <c r="ULZ2" s="113"/>
      <c r="UMA2" s="113"/>
      <c r="UMB2" s="113"/>
      <c r="UMC2" s="113"/>
      <c r="UMD2" s="113"/>
      <c r="UME2" s="113"/>
      <c r="UMF2" s="113"/>
      <c r="UMG2" s="113"/>
      <c r="UMH2" s="113"/>
      <c r="UMI2" s="113"/>
      <c r="UMJ2" s="113"/>
      <c r="UMK2" s="113"/>
      <c r="UML2" s="113"/>
      <c r="UMM2" s="113"/>
      <c r="UMN2" s="113"/>
      <c r="UMO2" s="113"/>
      <c r="UMP2" s="113"/>
      <c r="UMQ2" s="113"/>
      <c r="UMR2" s="113"/>
      <c r="UMS2" s="113"/>
      <c r="UMT2" s="113"/>
      <c r="UMU2" s="113"/>
      <c r="UMV2" s="113"/>
      <c r="UMW2" s="113"/>
      <c r="UMX2" s="113"/>
      <c r="UMY2" s="113"/>
      <c r="UMZ2" s="113"/>
      <c r="UNA2" s="113"/>
      <c r="UNB2" s="113"/>
      <c r="UNC2" s="113"/>
      <c r="UND2" s="113"/>
      <c r="UNE2" s="113"/>
      <c r="UNF2" s="113"/>
      <c r="UNG2" s="113"/>
      <c r="UNH2" s="113"/>
      <c r="UNI2" s="113"/>
      <c r="UNJ2" s="113"/>
      <c r="UNK2" s="113"/>
      <c r="UNL2" s="113"/>
      <c r="UNM2" s="113"/>
      <c r="UNN2" s="113"/>
      <c r="UNO2" s="113"/>
      <c r="UNP2" s="113"/>
      <c r="UNQ2" s="113"/>
      <c r="UNR2" s="113"/>
      <c r="UNS2" s="113"/>
      <c r="UNT2" s="113"/>
      <c r="UNU2" s="113"/>
      <c r="UNV2" s="113"/>
      <c r="UNW2" s="113"/>
      <c r="UNX2" s="113"/>
      <c r="UNY2" s="113"/>
      <c r="UNZ2" s="113"/>
      <c r="UOA2" s="113"/>
      <c r="UOB2" s="113"/>
      <c r="UOC2" s="113"/>
      <c r="UOD2" s="113"/>
      <c r="UOE2" s="113"/>
      <c r="UOF2" s="113"/>
      <c r="UOG2" s="113"/>
      <c r="UOH2" s="113"/>
      <c r="UOI2" s="113"/>
      <c r="UOJ2" s="113"/>
      <c r="UOK2" s="113"/>
      <c r="UOL2" s="113"/>
      <c r="UOM2" s="113"/>
      <c r="UON2" s="113"/>
      <c r="UOO2" s="113"/>
      <c r="UOP2" s="113"/>
      <c r="UOQ2" s="113"/>
      <c r="UOR2" s="113"/>
      <c r="UOS2" s="113"/>
      <c r="UOT2" s="113"/>
      <c r="UOU2" s="113"/>
      <c r="UOV2" s="113"/>
      <c r="UOW2" s="113"/>
      <c r="UOX2" s="113"/>
      <c r="UOY2" s="113"/>
      <c r="UOZ2" s="113"/>
      <c r="UPA2" s="113"/>
      <c r="UPB2" s="113"/>
      <c r="UPC2" s="113"/>
      <c r="UPD2" s="113"/>
      <c r="UPE2" s="113"/>
      <c r="UPF2" s="113"/>
      <c r="UPG2" s="113"/>
      <c r="UPH2" s="113"/>
      <c r="UPI2" s="113"/>
      <c r="UPJ2" s="113"/>
      <c r="UPK2" s="113"/>
      <c r="UPL2" s="113"/>
      <c r="UPM2" s="113"/>
      <c r="UPN2" s="113"/>
      <c r="UPO2" s="113"/>
      <c r="UPP2" s="113"/>
      <c r="UPQ2" s="113"/>
      <c r="UPR2" s="113"/>
      <c r="UPS2" s="113"/>
      <c r="UPT2" s="113"/>
      <c r="UPU2" s="113"/>
      <c r="UPV2" s="113"/>
      <c r="UPW2" s="113"/>
      <c r="UPX2" s="113"/>
      <c r="UPY2" s="113"/>
      <c r="UPZ2" s="113"/>
      <c r="UQA2" s="113"/>
      <c r="UQB2" s="113"/>
      <c r="UQC2" s="113"/>
      <c r="UQD2" s="113"/>
      <c r="UQE2" s="113"/>
      <c r="UQF2" s="113"/>
      <c r="UQG2" s="113"/>
      <c r="UQH2" s="113"/>
      <c r="UQI2" s="113"/>
      <c r="UQJ2" s="113"/>
      <c r="UQK2" s="113"/>
      <c r="UQL2" s="113"/>
      <c r="UQM2" s="113"/>
      <c r="UQN2" s="113"/>
      <c r="UQO2" s="113"/>
      <c r="UQP2" s="113"/>
      <c r="UQQ2" s="113"/>
      <c r="UQR2" s="113"/>
      <c r="UQS2" s="113"/>
      <c r="UQT2" s="113"/>
      <c r="UQU2" s="113"/>
      <c r="UQV2" s="113"/>
      <c r="UQW2" s="113"/>
      <c r="UQX2" s="113"/>
      <c r="UQY2" s="113"/>
      <c r="UQZ2" s="113"/>
      <c r="URA2" s="113"/>
      <c r="URB2" s="113"/>
      <c r="URC2" s="113"/>
      <c r="URD2" s="113"/>
      <c r="URE2" s="113"/>
      <c r="URF2" s="113"/>
      <c r="URG2" s="113"/>
      <c r="URH2" s="113"/>
      <c r="URI2" s="113"/>
      <c r="URJ2" s="113"/>
      <c r="URK2" s="113"/>
      <c r="URL2" s="113"/>
      <c r="URM2" s="113"/>
      <c r="URN2" s="113"/>
      <c r="URO2" s="113"/>
      <c r="URP2" s="113"/>
      <c r="URQ2" s="113"/>
      <c r="URR2" s="113"/>
      <c r="URS2" s="113"/>
      <c r="URT2" s="113"/>
      <c r="URU2" s="113"/>
      <c r="URV2" s="113"/>
      <c r="URW2" s="113"/>
      <c r="URX2" s="113"/>
      <c r="URY2" s="113"/>
      <c r="URZ2" s="113"/>
      <c r="USA2" s="113"/>
      <c r="USB2" s="113"/>
      <c r="USC2" s="113"/>
      <c r="USD2" s="113"/>
      <c r="USE2" s="113"/>
      <c r="USF2" s="113"/>
      <c r="USG2" s="113"/>
      <c r="USH2" s="113"/>
      <c r="USI2" s="113"/>
      <c r="USJ2" s="113"/>
      <c r="USK2" s="113"/>
      <c r="USL2" s="113"/>
      <c r="USM2" s="113"/>
      <c r="USN2" s="113"/>
      <c r="USO2" s="113"/>
      <c r="USP2" s="113"/>
      <c r="USQ2" s="113"/>
      <c r="USR2" s="113"/>
      <c r="USS2" s="113"/>
      <c r="UST2" s="113"/>
      <c r="USU2" s="113"/>
      <c r="USV2" s="113"/>
      <c r="USW2" s="113"/>
      <c r="USX2" s="113"/>
      <c r="USY2" s="113"/>
      <c r="USZ2" s="113"/>
      <c r="UTA2" s="113"/>
      <c r="UTB2" s="113"/>
      <c r="UTC2" s="113"/>
      <c r="UTD2" s="113"/>
      <c r="UTE2" s="113"/>
      <c r="UTF2" s="113"/>
      <c r="UTG2" s="113"/>
      <c r="UTH2" s="113"/>
      <c r="UTI2" s="113"/>
      <c r="UTJ2" s="113"/>
      <c r="UTK2" s="113"/>
      <c r="UTL2" s="113"/>
      <c r="UTM2" s="113"/>
      <c r="UTN2" s="113"/>
      <c r="UTO2" s="113"/>
      <c r="UTP2" s="113"/>
      <c r="UTQ2" s="113"/>
      <c r="UTR2" s="113"/>
      <c r="UTS2" s="113"/>
      <c r="UTT2" s="113"/>
      <c r="UTU2" s="113"/>
      <c r="UTV2" s="113"/>
      <c r="UTW2" s="113"/>
      <c r="UTX2" s="113"/>
      <c r="UTY2" s="113"/>
      <c r="UTZ2" s="113"/>
      <c r="UUA2" s="113"/>
      <c r="UUB2" s="113"/>
      <c r="UUC2" s="113"/>
      <c r="UUD2" s="113"/>
      <c r="UUE2" s="113"/>
      <c r="UUF2" s="113"/>
      <c r="UUG2" s="113"/>
      <c r="UUH2" s="113"/>
      <c r="UUI2" s="113"/>
      <c r="UUJ2" s="113"/>
      <c r="UUK2" s="113"/>
      <c r="UUL2" s="113"/>
      <c r="UUM2" s="113"/>
      <c r="UUN2" s="113"/>
      <c r="UUO2" s="113"/>
      <c r="UUP2" s="113"/>
      <c r="UUQ2" s="113"/>
      <c r="UUR2" s="113"/>
      <c r="UUS2" s="113"/>
      <c r="UUT2" s="113"/>
      <c r="UUU2" s="113"/>
      <c r="UUV2" s="113"/>
      <c r="UUW2" s="113"/>
      <c r="UUX2" s="113"/>
      <c r="UUY2" s="113"/>
      <c r="UUZ2" s="113"/>
      <c r="UVA2" s="113"/>
      <c r="UVB2" s="113"/>
      <c r="UVC2" s="113"/>
      <c r="UVD2" s="113"/>
      <c r="UVE2" s="113"/>
      <c r="UVF2" s="113"/>
      <c r="UVG2" s="113"/>
      <c r="UVH2" s="113"/>
      <c r="UVI2" s="113"/>
      <c r="UVJ2" s="113"/>
      <c r="UVK2" s="113"/>
      <c r="UVL2" s="113"/>
      <c r="UVM2" s="113"/>
      <c r="UVN2" s="113"/>
      <c r="UVO2" s="113"/>
      <c r="UVP2" s="113"/>
      <c r="UVQ2" s="113"/>
      <c r="UVR2" s="113"/>
      <c r="UVS2" s="113"/>
      <c r="UVT2" s="113"/>
      <c r="UVU2" s="113"/>
      <c r="UVV2" s="113"/>
      <c r="UVW2" s="113"/>
      <c r="UVX2" s="113"/>
      <c r="UVY2" s="113"/>
      <c r="UVZ2" s="113"/>
      <c r="UWA2" s="113"/>
      <c r="UWB2" s="113"/>
      <c r="UWC2" s="113"/>
      <c r="UWD2" s="113"/>
      <c r="UWE2" s="113"/>
      <c r="UWF2" s="113"/>
      <c r="UWG2" s="113"/>
      <c r="UWH2" s="113"/>
      <c r="UWI2" s="113"/>
      <c r="UWJ2" s="113"/>
      <c r="UWK2" s="113"/>
      <c r="UWL2" s="113"/>
      <c r="UWM2" s="113"/>
      <c r="UWN2" s="113"/>
      <c r="UWO2" s="113"/>
      <c r="UWP2" s="113"/>
      <c r="UWQ2" s="113"/>
      <c r="UWR2" s="113"/>
      <c r="UWS2" s="113"/>
      <c r="UWT2" s="113"/>
      <c r="UWU2" s="113"/>
      <c r="UWV2" s="113"/>
      <c r="UWW2" s="113"/>
      <c r="UWX2" s="113"/>
      <c r="UWY2" s="113"/>
      <c r="UWZ2" s="113"/>
      <c r="UXA2" s="113"/>
      <c r="UXB2" s="113"/>
      <c r="UXC2" s="113"/>
      <c r="UXD2" s="113"/>
      <c r="UXE2" s="113"/>
      <c r="UXF2" s="113"/>
      <c r="UXG2" s="113"/>
      <c r="UXH2" s="113"/>
      <c r="UXI2" s="113"/>
      <c r="UXJ2" s="113"/>
      <c r="UXK2" s="113"/>
      <c r="UXL2" s="113"/>
      <c r="UXM2" s="113"/>
      <c r="UXN2" s="113"/>
      <c r="UXO2" s="113"/>
      <c r="UXP2" s="113"/>
      <c r="UXQ2" s="113"/>
      <c r="UXR2" s="113"/>
      <c r="UXS2" s="113"/>
      <c r="UXT2" s="113"/>
      <c r="UXU2" s="113"/>
      <c r="UXV2" s="113"/>
      <c r="UXW2" s="113"/>
      <c r="UXX2" s="113"/>
      <c r="UXY2" s="113"/>
      <c r="UXZ2" s="113"/>
      <c r="UYA2" s="113"/>
      <c r="UYB2" s="113"/>
      <c r="UYC2" s="113"/>
      <c r="UYD2" s="113"/>
      <c r="UYE2" s="113"/>
      <c r="UYF2" s="113"/>
      <c r="UYG2" s="113"/>
      <c r="UYH2" s="113"/>
      <c r="UYI2" s="113"/>
      <c r="UYJ2" s="113"/>
      <c r="UYK2" s="113"/>
      <c r="UYL2" s="113"/>
      <c r="UYM2" s="113"/>
      <c r="UYN2" s="113"/>
      <c r="UYO2" s="113"/>
      <c r="UYP2" s="113"/>
      <c r="UYQ2" s="113"/>
      <c r="UYR2" s="113"/>
      <c r="UYS2" s="113"/>
      <c r="UYT2" s="113"/>
      <c r="UYU2" s="113"/>
      <c r="UYV2" s="113"/>
      <c r="UYW2" s="113"/>
      <c r="UYX2" s="113"/>
      <c r="UYY2" s="113"/>
      <c r="UYZ2" s="113"/>
      <c r="UZA2" s="113"/>
      <c r="UZB2" s="113"/>
      <c r="UZC2" s="113"/>
      <c r="UZD2" s="113"/>
      <c r="UZE2" s="113"/>
      <c r="UZF2" s="113"/>
      <c r="UZG2" s="113"/>
      <c r="UZH2" s="113"/>
      <c r="UZI2" s="113"/>
      <c r="UZJ2" s="113"/>
      <c r="UZK2" s="113"/>
      <c r="UZL2" s="113"/>
      <c r="UZM2" s="113"/>
      <c r="UZN2" s="113"/>
      <c r="UZO2" s="113"/>
      <c r="UZP2" s="113"/>
      <c r="UZQ2" s="113"/>
      <c r="UZR2" s="113"/>
      <c r="UZS2" s="113"/>
      <c r="UZT2" s="113"/>
      <c r="UZU2" s="113"/>
      <c r="UZV2" s="113"/>
      <c r="UZW2" s="113"/>
      <c r="UZX2" s="113"/>
      <c r="UZY2" s="113"/>
      <c r="UZZ2" s="113"/>
      <c r="VAA2" s="113"/>
      <c r="VAB2" s="113"/>
      <c r="VAC2" s="113"/>
      <c r="VAD2" s="113"/>
      <c r="VAE2" s="113"/>
      <c r="VAF2" s="113"/>
      <c r="VAG2" s="113"/>
      <c r="VAH2" s="113"/>
      <c r="VAI2" s="113"/>
      <c r="VAJ2" s="113"/>
      <c r="VAK2" s="113"/>
      <c r="VAL2" s="113"/>
      <c r="VAM2" s="113"/>
      <c r="VAN2" s="113"/>
      <c r="VAO2" s="113"/>
      <c r="VAP2" s="113"/>
      <c r="VAQ2" s="113"/>
      <c r="VAR2" s="113"/>
      <c r="VAS2" s="113"/>
      <c r="VAT2" s="113"/>
      <c r="VAU2" s="113"/>
      <c r="VAV2" s="113"/>
      <c r="VAW2" s="113"/>
      <c r="VAX2" s="113"/>
      <c r="VAY2" s="113"/>
      <c r="VAZ2" s="113"/>
      <c r="VBA2" s="113"/>
      <c r="VBB2" s="113"/>
      <c r="VBC2" s="113"/>
      <c r="VBD2" s="113"/>
      <c r="VBE2" s="113"/>
      <c r="VBF2" s="113"/>
      <c r="VBG2" s="113"/>
      <c r="VBH2" s="113"/>
      <c r="VBI2" s="113"/>
      <c r="VBJ2" s="113"/>
      <c r="VBK2" s="113"/>
      <c r="VBL2" s="113"/>
      <c r="VBM2" s="113"/>
      <c r="VBN2" s="113"/>
      <c r="VBO2" s="113"/>
      <c r="VBP2" s="113"/>
      <c r="VBQ2" s="113"/>
      <c r="VBR2" s="113"/>
      <c r="VBS2" s="113"/>
      <c r="VBT2" s="113"/>
      <c r="VBU2" s="113"/>
      <c r="VBV2" s="113"/>
      <c r="VBW2" s="113"/>
      <c r="VBX2" s="113"/>
      <c r="VBY2" s="113"/>
      <c r="VBZ2" s="113"/>
      <c r="VCA2" s="113"/>
      <c r="VCB2" s="113"/>
      <c r="VCC2" s="113"/>
      <c r="VCD2" s="113"/>
      <c r="VCE2" s="113"/>
      <c r="VCF2" s="113"/>
      <c r="VCG2" s="113"/>
      <c r="VCH2" s="113"/>
      <c r="VCI2" s="113"/>
      <c r="VCJ2" s="113"/>
      <c r="VCK2" s="113"/>
      <c r="VCL2" s="113"/>
      <c r="VCM2" s="113"/>
      <c r="VCN2" s="113"/>
      <c r="VCO2" s="113"/>
      <c r="VCP2" s="113"/>
      <c r="VCQ2" s="113"/>
      <c r="VCR2" s="113"/>
      <c r="VCS2" s="113"/>
      <c r="VCT2" s="113"/>
      <c r="VCU2" s="113"/>
      <c r="VCV2" s="113"/>
      <c r="VCW2" s="113"/>
      <c r="VCX2" s="113"/>
      <c r="VCY2" s="113"/>
      <c r="VCZ2" s="113"/>
      <c r="VDA2" s="113"/>
      <c r="VDB2" s="113"/>
      <c r="VDC2" s="113"/>
      <c r="VDD2" s="113"/>
      <c r="VDE2" s="113"/>
      <c r="VDF2" s="113"/>
      <c r="VDG2" s="113"/>
      <c r="VDH2" s="113"/>
      <c r="VDI2" s="113"/>
      <c r="VDJ2" s="113"/>
      <c r="VDK2" s="113"/>
      <c r="VDL2" s="113"/>
      <c r="VDM2" s="113"/>
      <c r="VDN2" s="113"/>
      <c r="VDO2" s="113"/>
      <c r="VDP2" s="113"/>
      <c r="VDQ2" s="113"/>
      <c r="VDR2" s="113"/>
      <c r="VDS2" s="113"/>
      <c r="VDT2" s="113"/>
      <c r="VDU2" s="113"/>
      <c r="VDV2" s="113"/>
      <c r="VDW2" s="113"/>
      <c r="VDX2" s="113"/>
      <c r="VDY2" s="113"/>
      <c r="VDZ2" s="113"/>
      <c r="VEA2" s="113"/>
      <c r="VEB2" s="113"/>
      <c r="VEC2" s="113"/>
      <c r="VED2" s="113"/>
      <c r="VEE2" s="113"/>
      <c r="VEF2" s="113"/>
      <c r="VEG2" s="113"/>
      <c r="VEH2" s="113"/>
      <c r="VEI2" s="113"/>
      <c r="VEJ2" s="113"/>
      <c r="VEK2" s="113"/>
      <c r="VEL2" s="113"/>
      <c r="VEM2" s="113"/>
      <c r="VEN2" s="113"/>
      <c r="VEO2" s="113"/>
      <c r="VEP2" s="113"/>
      <c r="VEQ2" s="113"/>
      <c r="VER2" s="113"/>
      <c r="VES2" s="113"/>
      <c r="VET2" s="113"/>
      <c r="VEU2" s="113"/>
      <c r="VEV2" s="113"/>
      <c r="VEW2" s="113"/>
      <c r="VEX2" s="113"/>
      <c r="VEY2" s="113"/>
      <c r="VEZ2" s="113"/>
      <c r="VFA2" s="113"/>
      <c r="VFB2" s="113"/>
      <c r="VFC2" s="113"/>
      <c r="VFD2" s="113"/>
      <c r="VFE2" s="113"/>
      <c r="VFF2" s="113"/>
      <c r="VFG2" s="113"/>
      <c r="VFH2" s="113"/>
      <c r="VFI2" s="113"/>
      <c r="VFJ2" s="113"/>
      <c r="VFK2" s="113"/>
      <c r="VFL2" s="113"/>
      <c r="VFM2" s="113"/>
      <c r="VFN2" s="113"/>
      <c r="VFO2" s="113"/>
      <c r="VFP2" s="113"/>
      <c r="VFQ2" s="113"/>
      <c r="VFR2" s="113"/>
      <c r="VFS2" s="113"/>
      <c r="VFT2" s="113"/>
      <c r="VFU2" s="113"/>
      <c r="VFV2" s="113"/>
      <c r="VFW2" s="113"/>
      <c r="VFX2" s="113"/>
      <c r="VFY2" s="113"/>
      <c r="VFZ2" s="113"/>
      <c r="VGA2" s="113"/>
      <c r="VGB2" s="113"/>
      <c r="VGC2" s="113"/>
      <c r="VGD2" s="113"/>
      <c r="VGE2" s="113"/>
      <c r="VGF2" s="113"/>
      <c r="VGG2" s="113"/>
      <c r="VGH2" s="113"/>
      <c r="VGI2" s="113"/>
      <c r="VGJ2" s="113"/>
      <c r="VGK2" s="113"/>
      <c r="VGL2" s="113"/>
      <c r="VGM2" s="113"/>
      <c r="VGN2" s="113"/>
      <c r="VGO2" s="113"/>
      <c r="VGP2" s="113"/>
      <c r="VGQ2" s="113"/>
      <c r="VGR2" s="113"/>
      <c r="VGS2" s="113"/>
      <c r="VGT2" s="113"/>
      <c r="VGU2" s="113"/>
      <c r="VGV2" s="113"/>
      <c r="VGW2" s="113"/>
      <c r="VGX2" s="113"/>
      <c r="VGY2" s="113"/>
      <c r="VGZ2" s="113"/>
      <c r="VHA2" s="113"/>
      <c r="VHB2" s="113"/>
      <c r="VHC2" s="113"/>
      <c r="VHD2" s="113"/>
      <c r="VHE2" s="113"/>
      <c r="VHF2" s="113"/>
      <c r="VHG2" s="113"/>
      <c r="VHH2" s="113"/>
      <c r="VHI2" s="113"/>
      <c r="VHJ2" s="113"/>
      <c r="VHK2" s="113"/>
      <c r="VHL2" s="113"/>
      <c r="VHM2" s="113"/>
      <c r="VHN2" s="113"/>
      <c r="VHO2" s="113"/>
      <c r="VHP2" s="113"/>
      <c r="VHQ2" s="113"/>
      <c r="VHR2" s="113"/>
      <c r="VHS2" s="113"/>
      <c r="VHT2" s="113"/>
      <c r="VHU2" s="113"/>
      <c r="VHV2" s="113"/>
      <c r="VHW2" s="113"/>
      <c r="VHX2" s="113"/>
      <c r="VHY2" s="113"/>
      <c r="VHZ2" s="113"/>
      <c r="VIA2" s="113"/>
      <c r="VIB2" s="113"/>
      <c r="VIC2" s="113"/>
      <c r="VID2" s="113"/>
      <c r="VIE2" s="113"/>
      <c r="VIF2" s="113"/>
      <c r="VIG2" s="113"/>
      <c r="VIH2" s="113"/>
      <c r="VII2" s="113"/>
      <c r="VIJ2" s="113"/>
      <c r="VIK2" s="113"/>
      <c r="VIL2" s="113"/>
      <c r="VIM2" s="113"/>
      <c r="VIN2" s="113"/>
      <c r="VIO2" s="113"/>
      <c r="VIP2" s="113"/>
      <c r="VIQ2" s="113"/>
      <c r="VIR2" s="113"/>
      <c r="VIS2" s="113"/>
      <c r="VIT2" s="113"/>
      <c r="VIU2" s="113"/>
      <c r="VIV2" s="113"/>
      <c r="VIW2" s="113"/>
      <c r="VIX2" s="113"/>
      <c r="VIY2" s="113"/>
      <c r="VIZ2" s="113"/>
      <c r="VJA2" s="113"/>
      <c r="VJB2" s="113"/>
      <c r="VJC2" s="113"/>
      <c r="VJD2" s="113"/>
      <c r="VJE2" s="113"/>
      <c r="VJF2" s="113"/>
      <c r="VJG2" s="113"/>
      <c r="VJH2" s="113"/>
      <c r="VJI2" s="113"/>
      <c r="VJJ2" s="113"/>
      <c r="VJK2" s="113"/>
      <c r="VJL2" s="113"/>
      <c r="VJM2" s="113"/>
      <c r="VJN2" s="113"/>
      <c r="VJO2" s="113"/>
      <c r="VJP2" s="113"/>
      <c r="VJQ2" s="113"/>
      <c r="VJR2" s="113"/>
      <c r="VJS2" s="113"/>
      <c r="VJT2" s="113"/>
      <c r="VJU2" s="113"/>
      <c r="VJV2" s="113"/>
      <c r="VJW2" s="113"/>
      <c r="VJX2" s="113"/>
      <c r="VJY2" s="113"/>
      <c r="VJZ2" s="113"/>
      <c r="VKA2" s="113"/>
      <c r="VKB2" s="113"/>
      <c r="VKC2" s="113"/>
      <c r="VKD2" s="113"/>
      <c r="VKE2" s="113"/>
      <c r="VKF2" s="113"/>
      <c r="VKG2" s="113"/>
      <c r="VKH2" s="113"/>
      <c r="VKI2" s="113"/>
      <c r="VKJ2" s="113"/>
      <c r="VKK2" s="113"/>
      <c r="VKL2" s="113"/>
      <c r="VKM2" s="113"/>
      <c r="VKN2" s="113"/>
      <c r="VKO2" s="113"/>
      <c r="VKP2" s="113"/>
      <c r="VKQ2" s="113"/>
      <c r="VKR2" s="113"/>
      <c r="VKS2" s="113"/>
      <c r="VKT2" s="113"/>
      <c r="VKU2" s="113"/>
      <c r="VKV2" s="113"/>
      <c r="VKW2" s="113"/>
      <c r="VKX2" s="113"/>
      <c r="VKY2" s="113"/>
      <c r="VKZ2" s="113"/>
      <c r="VLA2" s="113"/>
      <c r="VLB2" s="113"/>
      <c r="VLC2" s="113"/>
      <c r="VLD2" s="113"/>
      <c r="VLE2" s="113"/>
      <c r="VLF2" s="113"/>
      <c r="VLG2" s="113"/>
      <c r="VLH2" s="113"/>
      <c r="VLI2" s="113"/>
      <c r="VLJ2" s="113"/>
      <c r="VLK2" s="113"/>
      <c r="VLL2" s="113"/>
      <c r="VLM2" s="113"/>
      <c r="VLN2" s="113"/>
      <c r="VLO2" s="113"/>
      <c r="VLP2" s="113"/>
      <c r="VLQ2" s="113"/>
      <c r="VLR2" s="113"/>
      <c r="VLS2" s="113"/>
      <c r="VLT2" s="113"/>
      <c r="VLU2" s="113"/>
      <c r="VLV2" s="113"/>
      <c r="VLW2" s="113"/>
      <c r="VLX2" s="113"/>
      <c r="VLY2" s="113"/>
      <c r="VLZ2" s="113"/>
      <c r="VMA2" s="113"/>
      <c r="VMB2" s="113"/>
      <c r="VMC2" s="113"/>
      <c r="VMD2" s="113"/>
      <c r="VME2" s="113"/>
      <c r="VMF2" s="113"/>
      <c r="VMG2" s="113"/>
      <c r="VMH2" s="113"/>
      <c r="VMI2" s="113"/>
      <c r="VMJ2" s="113"/>
      <c r="VMK2" s="113"/>
      <c r="VML2" s="113"/>
      <c r="VMM2" s="113"/>
      <c r="VMN2" s="113"/>
      <c r="VMO2" s="113"/>
      <c r="VMP2" s="113"/>
      <c r="VMQ2" s="113"/>
      <c r="VMR2" s="113"/>
      <c r="VMS2" s="113"/>
      <c r="VMT2" s="113"/>
      <c r="VMU2" s="113"/>
      <c r="VMV2" s="113"/>
      <c r="VMW2" s="113"/>
      <c r="VMX2" s="113"/>
      <c r="VMY2" s="113"/>
      <c r="VMZ2" s="113"/>
      <c r="VNA2" s="113"/>
      <c r="VNB2" s="113"/>
      <c r="VNC2" s="113"/>
      <c r="VND2" s="113"/>
      <c r="VNE2" s="113"/>
      <c r="VNF2" s="113"/>
      <c r="VNG2" s="113"/>
      <c r="VNH2" s="113"/>
      <c r="VNI2" s="113"/>
      <c r="VNJ2" s="113"/>
      <c r="VNK2" s="113"/>
      <c r="VNL2" s="113"/>
      <c r="VNM2" s="113"/>
      <c r="VNN2" s="113"/>
      <c r="VNO2" s="113"/>
      <c r="VNP2" s="113"/>
      <c r="VNQ2" s="113"/>
      <c r="VNR2" s="113"/>
      <c r="VNS2" s="113"/>
      <c r="VNT2" s="113"/>
      <c r="VNU2" s="113"/>
      <c r="VNV2" s="113"/>
      <c r="VNW2" s="113"/>
      <c r="VNX2" s="113"/>
      <c r="VNY2" s="113"/>
      <c r="VNZ2" s="113"/>
      <c r="VOA2" s="113"/>
      <c r="VOB2" s="113"/>
      <c r="VOC2" s="113"/>
      <c r="VOD2" s="113"/>
      <c r="VOE2" s="113"/>
      <c r="VOF2" s="113"/>
      <c r="VOG2" s="113"/>
      <c r="VOH2" s="113"/>
      <c r="VOI2" s="113"/>
      <c r="VOJ2" s="113"/>
      <c r="VOK2" s="113"/>
      <c r="VOL2" s="113"/>
      <c r="VOM2" s="113"/>
      <c r="VON2" s="113"/>
      <c r="VOO2" s="113"/>
      <c r="VOP2" s="113"/>
      <c r="VOQ2" s="113"/>
      <c r="VOR2" s="113"/>
      <c r="VOS2" s="113"/>
      <c r="VOT2" s="113"/>
      <c r="VOU2" s="113"/>
      <c r="VOV2" s="113"/>
      <c r="VOW2" s="113"/>
      <c r="VOX2" s="113"/>
      <c r="VOY2" s="113"/>
      <c r="VOZ2" s="113"/>
      <c r="VPA2" s="113"/>
      <c r="VPB2" s="113"/>
      <c r="VPC2" s="113"/>
      <c r="VPD2" s="113"/>
      <c r="VPE2" s="113"/>
      <c r="VPF2" s="113"/>
      <c r="VPG2" s="113"/>
      <c r="VPH2" s="113"/>
      <c r="VPI2" s="113"/>
      <c r="VPJ2" s="113"/>
      <c r="VPK2" s="113"/>
      <c r="VPL2" s="113"/>
      <c r="VPM2" s="113"/>
      <c r="VPN2" s="113"/>
      <c r="VPO2" s="113"/>
      <c r="VPP2" s="113"/>
      <c r="VPQ2" s="113"/>
      <c r="VPR2" s="113"/>
      <c r="VPS2" s="113"/>
      <c r="VPT2" s="113"/>
      <c r="VPU2" s="113"/>
      <c r="VPV2" s="113"/>
      <c r="VPW2" s="113"/>
      <c r="VPX2" s="113"/>
      <c r="VPY2" s="113"/>
      <c r="VPZ2" s="113"/>
      <c r="VQA2" s="113"/>
      <c r="VQB2" s="113"/>
      <c r="VQC2" s="113"/>
      <c r="VQD2" s="113"/>
      <c r="VQE2" s="113"/>
      <c r="VQF2" s="113"/>
      <c r="VQG2" s="113"/>
      <c r="VQH2" s="113"/>
      <c r="VQI2" s="113"/>
      <c r="VQJ2" s="113"/>
      <c r="VQK2" s="113"/>
      <c r="VQL2" s="113"/>
      <c r="VQM2" s="113"/>
      <c r="VQN2" s="113"/>
      <c r="VQO2" s="113"/>
      <c r="VQP2" s="113"/>
      <c r="VQQ2" s="113"/>
      <c r="VQR2" s="113"/>
      <c r="VQS2" s="113"/>
      <c r="VQT2" s="113"/>
      <c r="VQU2" s="113"/>
      <c r="VQV2" s="113"/>
      <c r="VQW2" s="113"/>
      <c r="VQX2" s="113"/>
      <c r="VQY2" s="113"/>
      <c r="VQZ2" s="113"/>
      <c r="VRA2" s="113"/>
      <c r="VRB2" s="113"/>
      <c r="VRC2" s="113"/>
      <c r="VRD2" s="113"/>
      <c r="VRE2" s="113"/>
      <c r="VRF2" s="113"/>
      <c r="VRG2" s="113"/>
      <c r="VRH2" s="113"/>
      <c r="VRI2" s="113"/>
      <c r="VRJ2" s="113"/>
      <c r="VRK2" s="113"/>
      <c r="VRL2" s="113"/>
      <c r="VRM2" s="113"/>
      <c r="VRN2" s="113"/>
      <c r="VRO2" s="113"/>
      <c r="VRP2" s="113"/>
      <c r="VRQ2" s="113"/>
      <c r="VRR2" s="113"/>
      <c r="VRS2" s="113"/>
      <c r="VRT2" s="113"/>
      <c r="VRU2" s="113"/>
      <c r="VRV2" s="113"/>
      <c r="VRW2" s="113"/>
      <c r="VRX2" s="113"/>
      <c r="VRY2" s="113"/>
      <c r="VRZ2" s="113"/>
      <c r="VSA2" s="113"/>
      <c r="VSB2" s="113"/>
      <c r="VSC2" s="113"/>
      <c r="VSD2" s="113"/>
      <c r="VSE2" s="113"/>
      <c r="VSF2" s="113"/>
      <c r="VSG2" s="113"/>
      <c r="VSH2" s="113"/>
      <c r="VSI2" s="113"/>
      <c r="VSJ2" s="113"/>
      <c r="VSK2" s="113"/>
      <c r="VSL2" s="113"/>
      <c r="VSM2" s="113"/>
      <c r="VSN2" s="113"/>
      <c r="VSO2" s="113"/>
      <c r="VSP2" s="113"/>
      <c r="VSQ2" s="113"/>
      <c r="VSR2" s="113"/>
      <c r="VSS2" s="113"/>
      <c r="VST2" s="113"/>
      <c r="VSU2" s="113"/>
      <c r="VSV2" s="113"/>
      <c r="VSW2" s="113"/>
      <c r="VSX2" s="113"/>
      <c r="VSY2" s="113"/>
      <c r="VSZ2" s="113"/>
      <c r="VTA2" s="113"/>
      <c r="VTB2" s="113"/>
      <c r="VTC2" s="113"/>
      <c r="VTD2" s="113"/>
      <c r="VTE2" s="113"/>
      <c r="VTF2" s="113"/>
      <c r="VTG2" s="113"/>
      <c r="VTH2" s="113"/>
      <c r="VTI2" s="113"/>
      <c r="VTJ2" s="113"/>
      <c r="VTK2" s="113"/>
      <c r="VTL2" s="113"/>
      <c r="VTM2" s="113"/>
      <c r="VTN2" s="113"/>
      <c r="VTO2" s="113"/>
      <c r="VTP2" s="113"/>
      <c r="VTQ2" s="113"/>
      <c r="VTR2" s="113"/>
      <c r="VTS2" s="113"/>
      <c r="VTT2" s="113"/>
      <c r="VTU2" s="113"/>
      <c r="VTV2" s="113"/>
      <c r="VTW2" s="113"/>
      <c r="VTX2" s="113"/>
      <c r="VTY2" s="113"/>
      <c r="VTZ2" s="113"/>
      <c r="VUA2" s="113"/>
      <c r="VUB2" s="113"/>
      <c r="VUC2" s="113"/>
      <c r="VUD2" s="113"/>
      <c r="VUE2" s="113"/>
      <c r="VUF2" s="113"/>
      <c r="VUG2" s="113"/>
      <c r="VUH2" s="113"/>
      <c r="VUI2" s="113"/>
      <c r="VUJ2" s="113"/>
      <c r="VUK2" s="113"/>
      <c r="VUL2" s="113"/>
      <c r="VUM2" s="113"/>
      <c r="VUN2" s="113"/>
      <c r="VUO2" s="113"/>
      <c r="VUP2" s="113"/>
      <c r="VUQ2" s="113"/>
      <c r="VUR2" s="113"/>
      <c r="VUS2" s="113"/>
      <c r="VUT2" s="113"/>
      <c r="VUU2" s="113"/>
      <c r="VUV2" s="113"/>
      <c r="VUW2" s="113"/>
      <c r="VUX2" s="113"/>
      <c r="VUY2" s="113"/>
      <c r="VUZ2" s="113"/>
      <c r="VVA2" s="113"/>
      <c r="VVB2" s="113"/>
      <c r="VVC2" s="113"/>
      <c r="VVD2" s="113"/>
      <c r="VVE2" s="113"/>
      <c r="VVF2" s="113"/>
      <c r="VVG2" s="113"/>
      <c r="VVH2" s="113"/>
      <c r="VVI2" s="113"/>
      <c r="VVJ2" s="113"/>
      <c r="VVK2" s="113"/>
      <c r="VVL2" s="113"/>
      <c r="VVM2" s="113"/>
      <c r="VVN2" s="113"/>
      <c r="VVO2" s="113"/>
      <c r="VVP2" s="113"/>
      <c r="VVQ2" s="113"/>
      <c r="VVR2" s="113"/>
      <c r="VVS2" s="113"/>
      <c r="VVT2" s="113"/>
      <c r="VVU2" s="113"/>
      <c r="VVV2" s="113"/>
      <c r="VVW2" s="113"/>
      <c r="VVX2" s="113"/>
      <c r="VVY2" s="113"/>
      <c r="VVZ2" s="113"/>
      <c r="VWA2" s="113"/>
      <c r="VWB2" s="113"/>
      <c r="VWC2" s="113"/>
      <c r="VWD2" s="113"/>
      <c r="VWE2" s="113"/>
      <c r="VWF2" s="113"/>
      <c r="VWG2" s="113"/>
      <c r="VWH2" s="113"/>
      <c r="VWI2" s="113"/>
      <c r="VWJ2" s="113"/>
      <c r="VWK2" s="113"/>
      <c r="VWL2" s="113"/>
      <c r="VWM2" s="113"/>
      <c r="VWN2" s="113"/>
      <c r="VWO2" s="113"/>
      <c r="VWP2" s="113"/>
      <c r="VWQ2" s="113"/>
      <c r="VWR2" s="113"/>
      <c r="VWS2" s="113"/>
      <c r="VWT2" s="113"/>
      <c r="VWU2" s="113"/>
      <c r="VWV2" s="113"/>
      <c r="VWW2" s="113"/>
      <c r="VWX2" s="113"/>
      <c r="VWY2" s="113"/>
      <c r="VWZ2" s="113"/>
      <c r="VXA2" s="113"/>
      <c r="VXB2" s="113"/>
      <c r="VXC2" s="113"/>
      <c r="VXD2" s="113"/>
      <c r="VXE2" s="113"/>
      <c r="VXF2" s="113"/>
      <c r="VXG2" s="113"/>
      <c r="VXH2" s="113"/>
      <c r="VXI2" s="113"/>
      <c r="VXJ2" s="113"/>
      <c r="VXK2" s="113"/>
      <c r="VXL2" s="113"/>
      <c r="VXM2" s="113"/>
      <c r="VXN2" s="113"/>
      <c r="VXO2" s="113"/>
      <c r="VXP2" s="113"/>
      <c r="VXQ2" s="113"/>
      <c r="VXR2" s="113"/>
      <c r="VXS2" s="113"/>
      <c r="VXT2" s="113"/>
      <c r="VXU2" s="113"/>
      <c r="VXV2" s="113"/>
      <c r="VXW2" s="113"/>
      <c r="VXX2" s="113"/>
      <c r="VXY2" s="113"/>
      <c r="VXZ2" s="113"/>
      <c r="VYA2" s="113"/>
      <c r="VYB2" s="113"/>
      <c r="VYC2" s="113"/>
      <c r="VYD2" s="113"/>
      <c r="VYE2" s="113"/>
      <c r="VYF2" s="113"/>
      <c r="VYG2" s="113"/>
      <c r="VYH2" s="113"/>
      <c r="VYI2" s="113"/>
      <c r="VYJ2" s="113"/>
      <c r="VYK2" s="113"/>
      <c r="VYL2" s="113"/>
      <c r="VYM2" s="113"/>
      <c r="VYN2" s="113"/>
      <c r="VYO2" s="113"/>
      <c r="VYP2" s="113"/>
      <c r="VYQ2" s="113"/>
      <c r="VYR2" s="113"/>
      <c r="VYS2" s="113"/>
      <c r="VYT2" s="113"/>
      <c r="VYU2" s="113"/>
      <c r="VYV2" s="113"/>
      <c r="VYW2" s="113"/>
      <c r="VYX2" s="113"/>
      <c r="VYY2" s="113"/>
      <c r="VYZ2" s="113"/>
      <c r="VZA2" s="113"/>
      <c r="VZB2" s="113"/>
      <c r="VZC2" s="113"/>
      <c r="VZD2" s="113"/>
      <c r="VZE2" s="113"/>
      <c r="VZF2" s="113"/>
      <c r="VZG2" s="113"/>
      <c r="VZH2" s="113"/>
      <c r="VZI2" s="113"/>
      <c r="VZJ2" s="113"/>
      <c r="VZK2" s="113"/>
      <c r="VZL2" s="113"/>
      <c r="VZM2" s="113"/>
      <c r="VZN2" s="113"/>
      <c r="VZO2" s="113"/>
      <c r="VZP2" s="113"/>
      <c r="VZQ2" s="113"/>
      <c r="VZR2" s="113"/>
      <c r="VZS2" s="113"/>
      <c r="VZT2" s="113"/>
      <c r="VZU2" s="113"/>
      <c r="VZV2" s="113"/>
      <c r="VZW2" s="113"/>
      <c r="VZX2" s="113"/>
      <c r="VZY2" s="113"/>
      <c r="VZZ2" s="113"/>
      <c r="WAA2" s="113"/>
      <c r="WAB2" s="113"/>
      <c r="WAC2" s="113"/>
      <c r="WAD2" s="113"/>
      <c r="WAE2" s="113"/>
      <c r="WAF2" s="113"/>
      <c r="WAG2" s="113"/>
      <c r="WAH2" s="113"/>
      <c r="WAI2" s="113"/>
      <c r="WAJ2" s="113"/>
      <c r="WAK2" s="113"/>
      <c r="WAL2" s="113"/>
      <c r="WAM2" s="113"/>
      <c r="WAN2" s="113"/>
      <c r="WAO2" s="113"/>
      <c r="WAP2" s="113"/>
      <c r="WAQ2" s="113"/>
      <c r="WAR2" s="113"/>
      <c r="WAS2" s="113"/>
      <c r="WAT2" s="113"/>
      <c r="WAU2" s="113"/>
      <c r="WAV2" s="113"/>
      <c r="WAW2" s="113"/>
      <c r="WAX2" s="113"/>
      <c r="WAY2" s="113"/>
      <c r="WAZ2" s="113"/>
      <c r="WBA2" s="113"/>
      <c r="WBB2" s="113"/>
      <c r="WBC2" s="113"/>
      <c r="WBD2" s="113"/>
      <c r="WBE2" s="113"/>
      <c r="WBF2" s="113"/>
      <c r="WBG2" s="113"/>
      <c r="WBH2" s="113"/>
      <c r="WBI2" s="113"/>
      <c r="WBJ2" s="113"/>
      <c r="WBK2" s="113"/>
      <c r="WBL2" s="113"/>
      <c r="WBM2" s="113"/>
      <c r="WBN2" s="113"/>
      <c r="WBO2" s="113"/>
      <c r="WBP2" s="113"/>
      <c r="WBQ2" s="113"/>
      <c r="WBR2" s="113"/>
      <c r="WBS2" s="113"/>
      <c r="WBT2" s="113"/>
      <c r="WBU2" s="113"/>
      <c r="WBV2" s="113"/>
      <c r="WBW2" s="113"/>
      <c r="WBX2" s="113"/>
      <c r="WBY2" s="113"/>
      <c r="WBZ2" s="113"/>
      <c r="WCA2" s="113"/>
      <c r="WCB2" s="113"/>
      <c r="WCC2" s="113"/>
      <c r="WCD2" s="113"/>
      <c r="WCE2" s="113"/>
      <c r="WCF2" s="113"/>
      <c r="WCG2" s="113"/>
      <c r="WCH2" s="113"/>
      <c r="WCI2" s="113"/>
      <c r="WCJ2" s="113"/>
      <c r="WCK2" s="113"/>
      <c r="WCL2" s="113"/>
      <c r="WCM2" s="113"/>
      <c r="WCN2" s="113"/>
      <c r="WCO2" s="113"/>
      <c r="WCP2" s="113"/>
      <c r="WCQ2" s="113"/>
      <c r="WCR2" s="113"/>
      <c r="WCS2" s="113"/>
      <c r="WCT2" s="113"/>
      <c r="WCU2" s="113"/>
      <c r="WCV2" s="113"/>
      <c r="WCW2" s="113"/>
      <c r="WCX2" s="113"/>
      <c r="WCY2" s="113"/>
      <c r="WCZ2" s="113"/>
      <c r="WDA2" s="113"/>
      <c r="WDB2" s="113"/>
      <c r="WDC2" s="113"/>
      <c r="WDD2" s="113"/>
      <c r="WDE2" s="113"/>
      <c r="WDF2" s="113"/>
      <c r="WDG2" s="113"/>
      <c r="WDH2" s="113"/>
      <c r="WDI2" s="113"/>
      <c r="WDJ2" s="113"/>
      <c r="WDK2" s="113"/>
      <c r="WDL2" s="113"/>
      <c r="WDM2" s="113"/>
      <c r="WDN2" s="113"/>
      <c r="WDO2" s="113"/>
      <c r="WDP2" s="113"/>
      <c r="WDQ2" s="113"/>
      <c r="WDR2" s="113"/>
      <c r="WDS2" s="113"/>
      <c r="WDT2" s="113"/>
      <c r="WDU2" s="113"/>
      <c r="WDV2" s="113"/>
      <c r="WDW2" s="113"/>
      <c r="WDX2" s="113"/>
      <c r="WDY2" s="113"/>
      <c r="WDZ2" s="113"/>
      <c r="WEA2" s="113"/>
      <c r="WEB2" s="113"/>
      <c r="WEC2" s="113"/>
      <c r="WED2" s="113"/>
      <c r="WEE2" s="113"/>
      <c r="WEF2" s="113"/>
      <c r="WEG2" s="113"/>
      <c r="WEH2" s="113"/>
      <c r="WEI2" s="113"/>
      <c r="WEJ2" s="113"/>
      <c r="WEK2" s="113"/>
      <c r="WEL2" s="113"/>
      <c r="WEM2" s="113"/>
      <c r="WEN2" s="113"/>
      <c r="WEO2" s="113"/>
      <c r="WEP2" s="113"/>
      <c r="WEQ2" s="113"/>
      <c r="WER2" s="113"/>
      <c r="WES2" s="113"/>
      <c r="WET2" s="113"/>
      <c r="WEU2" s="113"/>
      <c r="WEV2" s="113"/>
      <c r="WEW2" s="113"/>
      <c r="WEX2" s="113"/>
      <c r="WEY2" s="113"/>
      <c r="WEZ2" s="113"/>
      <c r="WFA2" s="113"/>
      <c r="WFB2" s="113"/>
      <c r="WFC2" s="113"/>
      <c r="WFD2" s="113"/>
      <c r="WFE2" s="113"/>
      <c r="WFF2" s="113"/>
      <c r="WFG2" s="113"/>
      <c r="WFH2" s="113"/>
      <c r="WFI2" s="113"/>
      <c r="WFJ2" s="113"/>
      <c r="WFK2" s="113"/>
      <c r="WFL2" s="113"/>
      <c r="WFM2" s="113"/>
      <c r="WFN2" s="113"/>
      <c r="WFO2" s="113"/>
      <c r="WFP2" s="113"/>
      <c r="WFQ2" s="113"/>
      <c r="WFR2" s="113"/>
      <c r="WFS2" s="113"/>
      <c r="WFT2" s="113"/>
      <c r="WFU2" s="113"/>
      <c r="WFV2" s="113"/>
      <c r="WFW2" s="113"/>
      <c r="WFX2" s="113"/>
      <c r="WFY2" s="113"/>
      <c r="WFZ2" s="113"/>
      <c r="WGA2" s="113"/>
      <c r="WGB2" s="113"/>
      <c r="WGC2" s="113"/>
      <c r="WGD2" s="113"/>
      <c r="WGE2" s="113"/>
      <c r="WGF2" s="113"/>
      <c r="WGG2" s="113"/>
      <c r="WGH2" s="113"/>
      <c r="WGI2" s="113"/>
      <c r="WGJ2" s="113"/>
      <c r="WGK2" s="113"/>
      <c r="WGL2" s="113"/>
      <c r="WGM2" s="113"/>
      <c r="WGN2" s="113"/>
      <c r="WGO2" s="113"/>
      <c r="WGP2" s="113"/>
      <c r="WGQ2" s="113"/>
      <c r="WGR2" s="113"/>
      <c r="WGS2" s="113"/>
      <c r="WGT2" s="113"/>
      <c r="WGU2" s="113"/>
      <c r="WGV2" s="113"/>
      <c r="WGW2" s="113"/>
      <c r="WGX2" s="113"/>
      <c r="WGY2" s="113"/>
      <c r="WGZ2" s="113"/>
      <c r="WHA2" s="113"/>
      <c r="WHB2" s="113"/>
      <c r="WHC2" s="113"/>
      <c r="WHD2" s="113"/>
      <c r="WHE2" s="113"/>
      <c r="WHF2" s="113"/>
      <c r="WHG2" s="113"/>
      <c r="WHH2" s="113"/>
      <c r="WHI2" s="113"/>
      <c r="WHJ2" s="113"/>
      <c r="WHK2" s="113"/>
      <c r="WHL2" s="113"/>
      <c r="WHM2" s="113"/>
      <c r="WHN2" s="113"/>
      <c r="WHO2" s="113"/>
      <c r="WHP2" s="113"/>
      <c r="WHQ2" s="113"/>
      <c r="WHR2" s="113"/>
      <c r="WHS2" s="113"/>
      <c r="WHT2" s="113"/>
      <c r="WHU2" s="113"/>
      <c r="WHV2" s="113"/>
      <c r="WHW2" s="113"/>
      <c r="WHX2" s="113"/>
      <c r="WHY2" s="113"/>
      <c r="WHZ2" s="113"/>
      <c r="WIA2" s="113"/>
      <c r="WIB2" s="113"/>
      <c r="WIC2" s="113"/>
      <c r="WID2" s="113"/>
      <c r="WIE2" s="113"/>
      <c r="WIF2" s="113"/>
      <c r="WIG2" s="113"/>
      <c r="WIH2" s="113"/>
      <c r="WII2" s="113"/>
      <c r="WIJ2" s="113"/>
      <c r="WIK2" s="113"/>
      <c r="WIL2" s="113"/>
      <c r="WIM2" s="113"/>
      <c r="WIN2" s="113"/>
      <c r="WIO2" s="113"/>
      <c r="WIP2" s="113"/>
      <c r="WIQ2" s="113"/>
      <c r="WIR2" s="113"/>
      <c r="WIS2" s="113"/>
      <c r="WIT2" s="113"/>
      <c r="WIU2" s="113"/>
      <c r="WIV2" s="113"/>
      <c r="WIW2" s="113"/>
      <c r="WIX2" s="113"/>
      <c r="WIY2" s="113"/>
      <c r="WIZ2" s="113"/>
      <c r="WJA2" s="113"/>
      <c r="WJB2" s="113"/>
      <c r="WJC2" s="113"/>
      <c r="WJD2" s="113"/>
      <c r="WJE2" s="113"/>
      <c r="WJF2" s="113"/>
      <c r="WJG2" s="113"/>
      <c r="WJH2" s="113"/>
      <c r="WJI2" s="113"/>
      <c r="WJJ2" s="113"/>
      <c r="WJK2" s="113"/>
      <c r="WJL2" s="113"/>
      <c r="WJM2" s="113"/>
      <c r="WJN2" s="113"/>
      <c r="WJO2" s="113"/>
      <c r="WJP2" s="113"/>
      <c r="WJQ2" s="113"/>
      <c r="WJR2" s="113"/>
      <c r="WJS2" s="113"/>
      <c r="WJT2" s="113"/>
      <c r="WJU2" s="113"/>
      <c r="WJV2" s="113"/>
      <c r="WJW2" s="113"/>
      <c r="WJX2" s="113"/>
      <c r="WJY2" s="113"/>
      <c r="WJZ2" s="113"/>
      <c r="WKA2" s="113"/>
      <c r="WKB2" s="113"/>
      <c r="WKC2" s="113"/>
      <c r="WKD2" s="113"/>
      <c r="WKE2" s="113"/>
      <c r="WKF2" s="113"/>
      <c r="WKG2" s="113"/>
      <c r="WKH2" s="113"/>
      <c r="WKI2" s="113"/>
      <c r="WKJ2" s="113"/>
      <c r="WKK2" s="113"/>
      <c r="WKL2" s="113"/>
      <c r="WKM2" s="113"/>
      <c r="WKN2" s="113"/>
      <c r="WKO2" s="113"/>
      <c r="WKP2" s="113"/>
      <c r="WKQ2" s="113"/>
      <c r="WKR2" s="113"/>
      <c r="WKS2" s="113"/>
      <c r="WKT2" s="113"/>
      <c r="WKU2" s="113"/>
      <c r="WKV2" s="113"/>
      <c r="WKW2" s="113"/>
      <c r="WKX2" s="113"/>
      <c r="WKY2" s="113"/>
      <c r="WKZ2" s="113"/>
      <c r="WLA2" s="113"/>
      <c r="WLB2" s="113"/>
      <c r="WLC2" s="113"/>
      <c r="WLD2" s="113"/>
      <c r="WLE2" s="113"/>
      <c r="WLF2" s="113"/>
      <c r="WLG2" s="113"/>
      <c r="WLH2" s="113"/>
      <c r="WLI2" s="113"/>
      <c r="WLJ2" s="113"/>
      <c r="WLK2" s="113"/>
      <c r="WLL2" s="113"/>
      <c r="WLM2" s="113"/>
      <c r="WLN2" s="113"/>
      <c r="WLO2" s="113"/>
      <c r="WLP2" s="113"/>
      <c r="WLQ2" s="113"/>
      <c r="WLR2" s="113"/>
      <c r="WLS2" s="113"/>
      <c r="WLT2" s="113"/>
      <c r="WLU2" s="113"/>
      <c r="WLV2" s="113"/>
      <c r="WLW2" s="113"/>
      <c r="WLX2" s="113"/>
      <c r="WLY2" s="113"/>
      <c r="WLZ2" s="113"/>
      <c r="WMA2" s="113"/>
      <c r="WMB2" s="113"/>
      <c r="WMC2" s="113"/>
      <c r="WMD2" s="113"/>
      <c r="WME2" s="113"/>
      <c r="WMF2" s="113"/>
      <c r="WMG2" s="113"/>
      <c r="WMH2" s="113"/>
      <c r="WMI2" s="113"/>
      <c r="WMJ2" s="113"/>
      <c r="WMK2" s="113"/>
      <c r="WML2" s="113"/>
      <c r="WMM2" s="113"/>
      <c r="WMN2" s="113"/>
      <c r="WMO2" s="113"/>
      <c r="WMP2" s="113"/>
      <c r="WMQ2" s="113"/>
      <c r="WMR2" s="113"/>
      <c r="WMS2" s="113"/>
      <c r="WMT2" s="113"/>
      <c r="WMU2" s="113"/>
      <c r="WMV2" s="113"/>
      <c r="WMW2" s="113"/>
      <c r="WMX2" s="113"/>
      <c r="WMY2" s="113"/>
      <c r="WMZ2" s="113"/>
      <c r="WNA2" s="113"/>
      <c r="WNB2" s="113"/>
      <c r="WNC2" s="113"/>
      <c r="WND2" s="113"/>
      <c r="WNE2" s="113"/>
      <c r="WNF2" s="113"/>
      <c r="WNG2" s="113"/>
      <c r="WNH2" s="113"/>
      <c r="WNI2" s="113"/>
      <c r="WNJ2" s="113"/>
      <c r="WNK2" s="113"/>
      <c r="WNL2" s="113"/>
      <c r="WNM2" s="113"/>
      <c r="WNN2" s="113"/>
      <c r="WNO2" s="113"/>
      <c r="WNP2" s="113"/>
      <c r="WNQ2" s="113"/>
      <c r="WNR2" s="113"/>
      <c r="WNS2" s="113"/>
      <c r="WNT2" s="113"/>
      <c r="WNU2" s="113"/>
      <c r="WNV2" s="113"/>
      <c r="WNW2" s="113"/>
      <c r="WNX2" s="113"/>
      <c r="WNY2" s="113"/>
      <c r="WNZ2" s="113"/>
      <c r="WOA2" s="113"/>
      <c r="WOB2" s="113"/>
      <c r="WOC2" s="113"/>
      <c r="WOD2" s="113"/>
      <c r="WOE2" s="113"/>
      <c r="WOF2" s="113"/>
      <c r="WOG2" s="113"/>
      <c r="WOH2" s="113"/>
      <c r="WOI2" s="113"/>
      <c r="WOJ2" s="113"/>
      <c r="WOK2" s="113"/>
      <c r="WOL2" s="113"/>
      <c r="WOM2" s="113"/>
      <c r="WON2" s="113"/>
      <c r="WOO2" s="113"/>
      <c r="WOP2" s="113"/>
      <c r="WOQ2" s="113"/>
      <c r="WOR2" s="113"/>
      <c r="WOS2" s="113"/>
      <c r="WOT2" s="113"/>
      <c r="WOU2" s="113"/>
      <c r="WOV2" s="113"/>
      <c r="WOW2" s="113"/>
      <c r="WOX2" s="113"/>
      <c r="WOY2" s="113"/>
      <c r="WOZ2" s="113"/>
      <c r="WPA2" s="113"/>
      <c r="WPB2" s="113"/>
      <c r="WPC2" s="113"/>
      <c r="WPD2" s="113"/>
      <c r="WPE2" s="113"/>
      <c r="WPF2" s="113"/>
      <c r="WPG2" s="113"/>
      <c r="WPH2" s="113"/>
      <c r="WPI2" s="113"/>
      <c r="WPJ2" s="113"/>
      <c r="WPK2" s="113"/>
      <c r="WPL2" s="113"/>
      <c r="WPM2" s="113"/>
      <c r="WPN2" s="113"/>
      <c r="WPO2" s="113"/>
      <c r="WPP2" s="113"/>
      <c r="WPQ2" s="113"/>
      <c r="WPR2" s="113"/>
      <c r="WPS2" s="113"/>
      <c r="WPT2" s="113"/>
      <c r="WPU2" s="113"/>
      <c r="WPV2" s="113"/>
      <c r="WPW2" s="113"/>
      <c r="WPX2" s="113"/>
      <c r="WPY2" s="113"/>
      <c r="WPZ2" s="113"/>
      <c r="WQA2" s="113"/>
      <c r="WQB2" s="113"/>
      <c r="WQC2" s="113"/>
      <c r="WQD2" s="113"/>
      <c r="WQE2" s="113"/>
      <c r="WQF2" s="113"/>
      <c r="WQG2" s="113"/>
      <c r="WQH2" s="113"/>
      <c r="WQI2" s="113"/>
      <c r="WQJ2" s="113"/>
      <c r="WQK2" s="113"/>
      <c r="WQL2" s="113"/>
      <c r="WQM2" s="113"/>
      <c r="WQN2" s="113"/>
      <c r="WQO2" s="113"/>
      <c r="WQP2" s="113"/>
      <c r="WQQ2" s="113"/>
      <c r="WQR2" s="113"/>
      <c r="WQS2" s="113"/>
      <c r="WQT2" s="113"/>
      <c r="WQU2" s="113"/>
      <c r="WQV2" s="113"/>
      <c r="WQW2" s="113"/>
      <c r="WQX2" s="113"/>
      <c r="WQY2" s="113"/>
      <c r="WQZ2" s="113"/>
      <c r="WRA2" s="113"/>
      <c r="WRB2" s="113"/>
      <c r="WRC2" s="113"/>
      <c r="WRD2" s="113"/>
      <c r="WRE2" s="113"/>
      <c r="WRF2" s="113"/>
      <c r="WRG2" s="113"/>
      <c r="WRH2" s="113"/>
      <c r="WRI2" s="113"/>
      <c r="WRJ2" s="113"/>
      <c r="WRK2" s="113"/>
      <c r="WRL2" s="113"/>
      <c r="WRM2" s="113"/>
      <c r="WRN2" s="113"/>
      <c r="WRO2" s="113"/>
      <c r="WRP2" s="113"/>
      <c r="WRQ2" s="113"/>
      <c r="WRR2" s="113"/>
      <c r="WRS2" s="113"/>
      <c r="WRT2" s="113"/>
      <c r="WRU2" s="113"/>
      <c r="WRV2" s="113"/>
      <c r="WRW2" s="113"/>
      <c r="WRX2" s="113"/>
      <c r="WRY2" s="113"/>
      <c r="WRZ2" s="113"/>
      <c r="WSA2" s="113"/>
      <c r="WSB2" s="113"/>
      <c r="WSC2" s="113"/>
      <c r="WSD2" s="113"/>
      <c r="WSE2" s="113"/>
      <c r="WSF2" s="113"/>
      <c r="WSG2" s="113"/>
      <c r="WSH2" s="113"/>
      <c r="WSI2" s="113"/>
      <c r="WSJ2" s="113"/>
      <c r="WSK2" s="113"/>
      <c r="WSL2" s="113"/>
      <c r="WSM2" s="113"/>
      <c r="WSN2" s="113"/>
      <c r="WSO2" s="113"/>
      <c r="WSP2" s="113"/>
      <c r="WSQ2" s="113"/>
      <c r="WSR2" s="113"/>
      <c r="WSS2" s="113"/>
      <c r="WST2" s="113"/>
      <c r="WSU2" s="113"/>
      <c r="WSV2" s="113"/>
      <c r="WSW2" s="113"/>
      <c r="WSX2" s="113"/>
      <c r="WSY2" s="113"/>
      <c r="WSZ2" s="113"/>
      <c r="WTA2" s="113"/>
      <c r="WTB2" s="113"/>
      <c r="WTC2" s="113"/>
      <c r="WTD2" s="113"/>
      <c r="WTE2" s="113"/>
      <c r="WTF2" s="113"/>
      <c r="WTG2" s="113"/>
      <c r="WTH2" s="113"/>
      <c r="WTI2" s="113"/>
      <c r="WTJ2" s="113"/>
      <c r="WTK2" s="113"/>
      <c r="WTL2" s="113"/>
      <c r="WTM2" s="113"/>
      <c r="WTN2" s="113"/>
      <c r="WTO2" s="113"/>
      <c r="WTP2" s="113"/>
      <c r="WTQ2" s="113"/>
      <c r="WTR2" s="113"/>
      <c r="WTS2" s="113"/>
      <c r="WTT2" s="113"/>
      <c r="WTU2" s="113"/>
      <c r="WTV2" s="113"/>
      <c r="WTW2" s="113"/>
      <c r="WTX2" s="113"/>
      <c r="WTY2" s="113"/>
      <c r="WTZ2" s="113"/>
      <c r="WUA2" s="113"/>
      <c r="WUB2" s="113"/>
      <c r="WUC2" s="113"/>
      <c r="WUD2" s="113"/>
      <c r="WUE2" s="113"/>
      <c r="WUF2" s="113"/>
      <c r="WUG2" s="113"/>
      <c r="WUH2" s="113"/>
      <c r="WUI2" s="113"/>
      <c r="WUJ2" s="113"/>
      <c r="WUK2" s="113"/>
      <c r="WUL2" s="113"/>
      <c r="WUM2" s="113"/>
      <c r="WUN2" s="113"/>
      <c r="WUO2" s="113"/>
      <c r="WUP2" s="113"/>
      <c r="WUQ2" s="113"/>
      <c r="WUR2" s="113"/>
      <c r="WUS2" s="113"/>
      <c r="WUT2" s="113"/>
      <c r="WUU2" s="113"/>
      <c r="WUV2" s="113"/>
      <c r="WUW2" s="113"/>
      <c r="WUX2" s="113"/>
      <c r="WUY2" s="113"/>
      <c r="WUZ2" s="113"/>
      <c r="WVA2" s="113"/>
      <c r="WVB2" s="113"/>
      <c r="WVC2" s="113"/>
      <c r="WVD2" s="113"/>
      <c r="WVE2" s="113"/>
      <c r="WVF2" s="113"/>
      <c r="WVG2" s="113"/>
      <c r="WVH2" s="113"/>
      <c r="WVI2" s="113"/>
      <c r="WVJ2" s="113"/>
      <c r="WVK2" s="113"/>
      <c r="WVL2" s="113"/>
      <c r="WVM2" s="113"/>
      <c r="WVN2" s="113"/>
      <c r="WVO2" s="113"/>
      <c r="WVP2" s="113"/>
      <c r="WVQ2" s="113"/>
      <c r="WVR2" s="113"/>
      <c r="WVS2" s="113"/>
      <c r="WVT2" s="113"/>
      <c r="WVU2" s="113"/>
      <c r="WVV2" s="113"/>
      <c r="WVW2" s="113"/>
      <c r="WVX2" s="113"/>
      <c r="WVY2" s="113"/>
      <c r="WVZ2" s="113"/>
      <c r="WWA2" s="113"/>
      <c r="WWB2" s="113"/>
      <c r="WWC2" s="113"/>
      <c r="WWD2" s="113"/>
      <c r="WWE2" s="113"/>
      <c r="WWF2" s="113"/>
      <c r="WWG2" s="113"/>
      <c r="WWH2" s="113"/>
      <c r="WWI2" s="113"/>
      <c r="WWJ2" s="113"/>
      <c r="WWK2" s="113"/>
      <c r="WWL2" s="113"/>
      <c r="WWM2" s="113"/>
      <c r="WWN2" s="113"/>
      <c r="WWO2" s="113"/>
      <c r="WWP2" s="113"/>
      <c r="WWQ2" s="113"/>
      <c r="WWR2" s="113"/>
      <c r="WWS2" s="113"/>
      <c r="WWT2" s="113"/>
      <c r="WWU2" s="113"/>
      <c r="WWV2" s="113"/>
      <c r="WWW2" s="113"/>
      <c r="WWX2" s="113"/>
      <c r="WWY2" s="113"/>
      <c r="WWZ2" s="113"/>
      <c r="WXA2" s="113"/>
      <c r="WXB2" s="113"/>
      <c r="WXC2" s="113"/>
      <c r="WXD2" s="113"/>
      <c r="WXE2" s="113"/>
      <c r="WXF2" s="113"/>
      <c r="WXG2" s="113"/>
      <c r="WXH2" s="113"/>
      <c r="WXI2" s="113"/>
      <c r="WXJ2" s="113"/>
      <c r="WXK2" s="113"/>
      <c r="WXL2" s="113"/>
      <c r="WXM2" s="113"/>
      <c r="WXN2" s="113"/>
      <c r="WXO2" s="113"/>
      <c r="WXP2" s="113"/>
      <c r="WXQ2" s="113"/>
      <c r="WXR2" s="113"/>
      <c r="WXS2" s="113"/>
      <c r="WXT2" s="113"/>
      <c r="WXU2" s="113"/>
      <c r="WXV2" s="113"/>
      <c r="WXW2" s="113"/>
      <c r="WXX2" s="113"/>
      <c r="WXY2" s="113"/>
      <c r="WXZ2" s="113"/>
      <c r="WYA2" s="113"/>
      <c r="WYB2" s="113"/>
      <c r="WYC2" s="113"/>
      <c r="WYD2" s="113"/>
      <c r="WYE2" s="113"/>
      <c r="WYF2" s="113"/>
      <c r="WYG2" s="113"/>
      <c r="WYH2" s="113"/>
      <c r="WYI2" s="113"/>
      <c r="WYJ2" s="113"/>
      <c r="WYK2" s="113"/>
      <c r="WYL2" s="113"/>
      <c r="WYM2" s="113"/>
      <c r="WYN2" s="113"/>
      <c r="WYO2" s="113"/>
      <c r="WYP2" s="113"/>
      <c r="WYQ2" s="113"/>
      <c r="WYR2" s="113"/>
      <c r="WYS2" s="113"/>
      <c r="WYT2" s="113"/>
      <c r="WYU2" s="113"/>
      <c r="WYV2" s="113"/>
      <c r="WYW2" s="113"/>
      <c r="WYX2" s="113"/>
      <c r="WYY2" s="113"/>
      <c r="WYZ2" s="113"/>
      <c r="WZA2" s="113"/>
      <c r="WZB2" s="113"/>
      <c r="WZC2" s="113"/>
      <c r="WZD2" s="113"/>
      <c r="WZE2" s="113"/>
      <c r="WZF2" s="113"/>
      <c r="WZG2" s="113"/>
      <c r="WZH2" s="113"/>
      <c r="WZI2" s="113"/>
      <c r="WZJ2" s="113"/>
      <c r="WZK2" s="113"/>
      <c r="WZL2" s="113"/>
      <c r="WZM2" s="113"/>
      <c r="WZN2" s="113"/>
      <c r="WZO2" s="113"/>
      <c r="WZP2" s="113"/>
      <c r="WZQ2" s="113"/>
      <c r="WZR2" s="113"/>
      <c r="WZS2" s="113"/>
      <c r="WZT2" s="113"/>
      <c r="WZU2" s="113"/>
      <c r="WZV2" s="113"/>
      <c r="WZW2" s="113"/>
      <c r="WZX2" s="113"/>
      <c r="WZY2" s="113"/>
      <c r="WZZ2" s="113"/>
      <c r="XAA2" s="113"/>
      <c r="XAB2" s="113"/>
      <c r="XAC2" s="113"/>
      <c r="XAD2" s="113"/>
      <c r="XAE2" s="113"/>
      <c r="XAF2" s="113"/>
      <c r="XAG2" s="113"/>
      <c r="XAH2" s="113"/>
      <c r="XAI2" s="113"/>
      <c r="XAJ2" s="113"/>
      <c r="XAK2" s="113"/>
      <c r="XAL2" s="113"/>
      <c r="XAM2" s="113"/>
      <c r="XAN2" s="113"/>
      <c r="XAO2" s="113"/>
      <c r="XAP2" s="113"/>
      <c r="XAQ2" s="113"/>
      <c r="XAR2" s="113"/>
      <c r="XAS2" s="113"/>
      <c r="XAT2" s="113"/>
      <c r="XAU2" s="113"/>
      <c r="XAV2" s="113"/>
      <c r="XAW2" s="113"/>
      <c r="XAX2" s="113"/>
      <c r="XAY2" s="113"/>
      <c r="XAZ2" s="113"/>
      <c r="XBA2" s="113"/>
      <c r="XBB2" s="113"/>
      <c r="XBC2" s="113"/>
      <c r="XBD2" s="113"/>
      <c r="XBE2" s="113"/>
      <c r="XBF2" s="113"/>
      <c r="XBG2" s="113"/>
      <c r="XBH2" s="113"/>
      <c r="XBI2" s="113"/>
      <c r="XBJ2" s="113"/>
      <c r="XBK2" s="113"/>
      <c r="XBL2" s="113"/>
      <c r="XBM2" s="113"/>
      <c r="XBN2" s="113"/>
      <c r="XBO2" s="113"/>
      <c r="XBP2" s="113"/>
      <c r="XBQ2" s="113"/>
      <c r="XBR2" s="113"/>
      <c r="XBS2" s="113"/>
      <c r="XBT2" s="113"/>
      <c r="XBU2" s="113"/>
      <c r="XBV2" s="113"/>
      <c r="XBW2" s="113"/>
      <c r="XBX2" s="113"/>
      <c r="XBY2" s="113"/>
      <c r="XBZ2" s="113"/>
      <c r="XCA2" s="113"/>
      <c r="XCB2" s="113"/>
      <c r="XCC2" s="113"/>
      <c r="XCD2" s="113"/>
      <c r="XCE2" s="113"/>
      <c r="XCF2" s="113"/>
      <c r="XCG2" s="113"/>
      <c r="XCH2" s="113"/>
      <c r="XCI2" s="113"/>
      <c r="XCJ2" s="113"/>
      <c r="XCK2" s="113"/>
      <c r="XCL2" s="113"/>
      <c r="XCM2" s="113"/>
      <c r="XCN2" s="113"/>
      <c r="XCO2" s="113"/>
      <c r="XCP2" s="113"/>
      <c r="XCQ2" s="113"/>
      <c r="XCR2" s="113"/>
      <c r="XCS2" s="113"/>
      <c r="XCT2" s="113"/>
      <c r="XCU2" s="113"/>
      <c r="XCV2" s="113"/>
      <c r="XCW2" s="113"/>
      <c r="XCX2" s="113"/>
      <c r="XCY2" s="113"/>
      <c r="XCZ2" s="113"/>
      <c r="XDA2" s="113"/>
      <c r="XDB2" s="113"/>
      <c r="XDC2" s="113"/>
      <c r="XDD2" s="113"/>
      <c r="XDE2" s="113"/>
      <c r="XDF2" s="113"/>
      <c r="XDG2" s="113"/>
      <c r="XDH2" s="113"/>
      <c r="XDI2" s="113"/>
      <c r="XDJ2" s="113"/>
      <c r="XDK2" s="113"/>
      <c r="XDL2" s="113"/>
      <c r="XDM2" s="113"/>
      <c r="XDN2" s="113"/>
      <c r="XDO2" s="113"/>
      <c r="XDP2" s="113"/>
      <c r="XDQ2" s="113"/>
      <c r="XDR2" s="113"/>
      <c r="XDS2" s="113"/>
      <c r="XDT2" s="113"/>
      <c r="XDU2" s="113"/>
      <c r="XDV2" s="113"/>
      <c r="XDW2" s="113"/>
      <c r="XDX2" s="113"/>
      <c r="XDY2" s="113"/>
      <c r="XDZ2" s="113"/>
      <c r="XEA2" s="113"/>
      <c r="XEB2" s="113"/>
      <c r="XEC2" s="113"/>
      <c r="XED2" s="113"/>
      <c r="XEE2" s="113"/>
      <c r="XEF2" s="113"/>
      <c r="XEG2" s="113"/>
      <c r="XEH2" s="113"/>
      <c r="XEI2" s="113"/>
      <c r="XEJ2" s="113"/>
      <c r="XEK2" s="113"/>
      <c r="XEL2" s="113"/>
      <c r="XEM2" s="113"/>
      <c r="XEN2" s="113"/>
      <c r="XEO2" s="113"/>
      <c r="XEP2" s="113"/>
      <c r="XEQ2" s="113"/>
      <c r="XER2" s="113"/>
      <c r="XES2" s="113"/>
      <c r="XET2" s="113"/>
      <c r="XEU2" s="113"/>
      <c r="XEV2" s="113"/>
      <c r="XEW2" s="113"/>
      <c r="XEX2" s="113"/>
      <c r="XEY2" s="113"/>
      <c r="XEZ2" s="113"/>
      <c r="XFA2" s="113"/>
      <c r="XFB2" s="113"/>
      <c r="XFC2" s="113"/>
      <c r="XFD2" s="113"/>
    </row>
    <row r="3" spans="1:16384">
      <c r="C3" s="167" t="s">
        <v>1216</v>
      </c>
      <c r="D3" s="167"/>
      <c r="E3" s="167"/>
      <c r="F3" s="167"/>
      <c r="G3" s="167"/>
      <c r="H3" s="167"/>
      <c r="I3" s="167"/>
      <c r="J3" s="167" t="s">
        <v>1217</v>
      </c>
      <c r="K3" s="167"/>
      <c r="L3" s="167"/>
      <c r="M3" s="167"/>
      <c r="N3" s="167"/>
      <c r="O3" s="167"/>
      <c r="P3" s="167"/>
      <c r="Q3" s="167"/>
      <c r="R3" s="167" t="s">
        <v>1218</v>
      </c>
      <c r="S3" s="167"/>
      <c r="T3" s="167"/>
      <c r="U3" s="167"/>
      <c r="V3" s="167"/>
      <c r="W3" s="167"/>
      <c r="X3" s="167"/>
      <c r="Y3" s="167" t="s">
        <v>1219</v>
      </c>
      <c r="Z3" s="167"/>
      <c r="AA3" s="167"/>
      <c r="AB3" s="167"/>
      <c r="AC3" s="167"/>
      <c r="AD3" s="167"/>
      <c r="AE3" s="167"/>
      <c r="AF3" s="167" t="s">
        <v>1220</v>
      </c>
      <c r="AG3" s="167"/>
      <c r="AH3" s="167"/>
      <c r="AI3" s="167"/>
      <c r="AJ3" s="167"/>
      <c r="AK3" s="167"/>
      <c r="AL3" s="167"/>
      <c r="AM3" s="167"/>
      <c r="AN3" s="167" t="s">
        <v>1221</v>
      </c>
      <c r="AO3" s="167"/>
      <c r="AP3" s="167"/>
      <c r="AQ3" s="167"/>
      <c r="AR3" s="167"/>
      <c r="AS3" s="167"/>
      <c r="AT3" s="167"/>
      <c r="AU3" s="168" t="s">
        <v>1222</v>
      </c>
      <c r="AV3" s="169"/>
      <c r="AW3" s="169"/>
      <c r="AX3" s="169"/>
      <c r="AY3" s="170"/>
      <c r="AZ3" s="168" t="s">
        <v>1223</v>
      </c>
      <c r="BA3" s="170"/>
      <c r="BB3" s="168" t="s">
        <v>1224</v>
      </c>
      <c r="BC3" s="170"/>
      <c r="BD3" s="168" t="s">
        <v>1225</v>
      </c>
      <c r="BE3" s="170"/>
      <c r="BF3" s="168" t="s">
        <v>1131</v>
      </c>
      <c r="BG3" s="169"/>
      <c r="BH3" s="170"/>
      <c r="BI3" s="168" t="s">
        <v>1125</v>
      </c>
      <c r="BJ3" s="169"/>
      <c r="BK3" s="170"/>
      <c r="BL3" s="168" t="s">
        <v>1129</v>
      </c>
      <c r="BM3" s="169"/>
      <c r="BN3" s="170"/>
      <c r="BO3" s="168" t="s">
        <v>1130</v>
      </c>
      <c r="BP3" s="169"/>
      <c r="BQ3" s="170"/>
    </row>
    <row r="4" spans="1:16384">
      <c r="A4" s="114" t="s">
        <v>1226</v>
      </c>
      <c r="B4" s="114" t="s">
        <v>1227</v>
      </c>
      <c r="C4" s="158" t="s">
        <v>1228</v>
      </c>
      <c r="D4" s="158" t="s">
        <v>1229</v>
      </c>
      <c r="E4" s="158" t="s">
        <v>1230</v>
      </c>
      <c r="F4" s="158" t="s">
        <v>1231</v>
      </c>
      <c r="G4" s="158" t="s">
        <v>1232</v>
      </c>
      <c r="H4" s="158" t="s">
        <v>1233</v>
      </c>
      <c r="I4" s="158" t="s">
        <v>1234</v>
      </c>
      <c r="J4" s="158" t="s">
        <v>1235</v>
      </c>
      <c r="K4" s="158" t="s">
        <v>1236</v>
      </c>
      <c r="L4" s="158" t="s">
        <v>1237</v>
      </c>
      <c r="M4" s="158" t="s">
        <v>1238</v>
      </c>
      <c r="N4" s="158" t="s">
        <v>1239</v>
      </c>
      <c r="O4" s="158" t="s">
        <v>1240</v>
      </c>
      <c r="P4" s="158" t="s">
        <v>1241</v>
      </c>
      <c r="Q4" s="158" t="s">
        <v>1242</v>
      </c>
      <c r="R4" s="158" t="s">
        <v>1243</v>
      </c>
      <c r="S4" s="158" t="s">
        <v>1244</v>
      </c>
      <c r="T4" s="158" t="s">
        <v>1245</v>
      </c>
      <c r="U4" s="158" t="s">
        <v>1246</v>
      </c>
      <c r="V4" s="158" t="s">
        <v>1247</v>
      </c>
      <c r="W4" s="158" t="s">
        <v>1248</v>
      </c>
      <c r="X4" s="158" t="s">
        <v>1249</v>
      </c>
      <c r="Y4" s="158" t="s">
        <v>1250</v>
      </c>
      <c r="Z4" s="158" t="s">
        <v>1251</v>
      </c>
      <c r="AA4" s="158" t="s">
        <v>1252</v>
      </c>
      <c r="AB4" s="158" t="s">
        <v>1253</v>
      </c>
      <c r="AC4" s="158" t="s">
        <v>1254</v>
      </c>
      <c r="AD4" s="158" t="s">
        <v>1255</v>
      </c>
      <c r="AE4" s="158" t="s">
        <v>1256</v>
      </c>
      <c r="AF4" s="158" t="s">
        <v>1257</v>
      </c>
      <c r="AG4" s="158" t="s">
        <v>1258</v>
      </c>
      <c r="AH4" s="158" t="s">
        <v>1259</v>
      </c>
      <c r="AI4" s="158" t="s">
        <v>1260</v>
      </c>
      <c r="AJ4" s="158" t="s">
        <v>1261</v>
      </c>
      <c r="AK4" s="158" t="s">
        <v>1262</v>
      </c>
      <c r="AL4" s="158" t="s">
        <v>1263</v>
      </c>
      <c r="AM4" s="158" t="s">
        <v>1264</v>
      </c>
      <c r="AN4" s="158" t="s">
        <v>1265</v>
      </c>
      <c r="AO4" s="158" t="s">
        <v>1266</v>
      </c>
      <c r="AP4" s="158" t="s">
        <v>1267</v>
      </c>
      <c r="AQ4" s="158" t="s">
        <v>1268</v>
      </c>
      <c r="AR4" s="158" t="s">
        <v>1269</v>
      </c>
      <c r="AS4" s="158" t="s">
        <v>1270</v>
      </c>
      <c r="AT4" s="158" t="s">
        <v>1271</v>
      </c>
      <c r="AU4" s="158" t="s">
        <v>1272</v>
      </c>
      <c r="AV4" s="158" t="s">
        <v>1273</v>
      </c>
      <c r="AW4" s="158" t="s">
        <v>1274</v>
      </c>
      <c r="AX4" s="158" t="s">
        <v>1275</v>
      </c>
      <c r="AY4" s="158" t="s">
        <v>1276</v>
      </c>
      <c r="AZ4" s="158" t="s">
        <v>1277</v>
      </c>
      <c r="BA4" s="158" t="s">
        <v>1278</v>
      </c>
      <c r="BB4" s="158" t="s">
        <v>1279</v>
      </c>
      <c r="BC4" s="158" t="s">
        <v>1280</v>
      </c>
      <c r="BD4" s="158" t="s">
        <v>1281</v>
      </c>
      <c r="BE4" s="158" t="s">
        <v>1282</v>
      </c>
      <c r="BF4" s="158" t="s">
        <v>1283</v>
      </c>
      <c r="BG4" s="158" t="s">
        <v>1284</v>
      </c>
      <c r="BH4" s="158" t="s">
        <v>1285</v>
      </c>
      <c r="BI4" s="158" t="s">
        <v>1286</v>
      </c>
      <c r="BJ4" s="158" t="s">
        <v>1287</v>
      </c>
      <c r="BK4" s="158" t="s">
        <v>1288</v>
      </c>
      <c r="BL4" s="158" t="s">
        <v>1289</v>
      </c>
      <c r="BM4" s="158" t="s">
        <v>1290</v>
      </c>
      <c r="BN4" s="158" t="s">
        <v>1291</v>
      </c>
      <c r="BO4" s="158" t="s">
        <v>1292</v>
      </c>
      <c r="BP4" s="158" t="s">
        <v>1293</v>
      </c>
      <c r="BQ4" s="158" t="s">
        <v>1294</v>
      </c>
    </row>
    <row r="5" spans="1:16384">
      <c r="A5" s="111">
        <v>42770</v>
      </c>
      <c r="B5" t="s">
        <v>96</v>
      </c>
      <c r="C5">
        <v>16.86</v>
      </c>
      <c r="D5">
        <v>20.81</v>
      </c>
      <c r="E5">
        <v>17.309999999999999</v>
      </c>
      <c r="F5">
        <v>49.75</v>
      </c>
      <c r="G5">
        <v>79.87</v>
      </c>
      <c r="H5">
        <v>83.58</v>
      </c>
      <c r="I5">
        <v>4.0999999999999996</v>
      </c>
      <c r="J5">
        <v>16.86</v>
      </c>
      <c r="K5">
        <v>20.81</v>
      </c>
      <c r="L5">
        <v>17.309999999999999</v>
      </c>
      <c r="M5">
        <v>53.37</v>
      </c>
      <c r="N5">
        <v>33.94</v>
      </c>
      <c r="O5">
        <v>90.18</v>
      </c>
      <c r="P5">
        <v>87.02</v>
      </c>
      <c r="Q5">
        <v>4.0999999999999996</v>
      </c>
      <c r="R5">
        <v>16.86</v>
      </c>
      <c r="S5">
        <v>18.57</v>
      </c>
      <c r="T5">
        <v>53.37</v>
      </c>
      <c r="U5">
        <v>33.94</v>
      </c>
      <c r="V5">
        <v>90.18</v>
      </c>
      <c r="W5">
        <v>87.02</v>
      </c>
      <c r="X5">
        <v>4.0999999999999996</v>
      </c>
      <c r="Y5">
        <v>16.86</v>
      </c>
      <c r="Z5">
        <v>22.12</v>
      </c>
      <c r="AA5">
        <v>18.399999999999999</v>
      </c>
      <c r="AB5">
        <v>51.79</v>
      </c>
      <c r="AC5">
        <v>227.44</v>
      </c>
      <c r="AD5">
        <v>132.21</v>
      </c>
      <c r="AE5">
        <v>4.0999999999999996</v>
      </c>
      <c r="AF5">
        <v>16.86</v>
      </c>
      <c r="AG5">
        <v>22.12</v>
      </c>
      <c r="AH5">
        <v>18.399999999999999</v>
      </c>
      <c r="AI5">
        <v>32.619999999999997</v>
      </c>
      <c r="AJ5">
        <v>34.97</v>
      </c>
      <c r="AK5">
        <v>195.57</v>
      </c>
      <c r="AL5">
        <v>195.97</v>
      </c>
      <c r="AM5">
        <v>4.0999999999999996</v>
      </c>
      <c r="AN5">
        <v>16.86</v>
      </c>
      <c r="AO5">
        <v>19.739999999999998</v>
      </c>
      <c r="AP5">
        <v>32.619999999999997</v>
      </c>
      <c r="AQ5">
        <v>34.97</v>
      </c>
      <c r="AR5">
        <v>195.57</v>
      </c>
      <c r="AS5">
        <v>195.97</v>
      </c>
      <c r="AT5">
        <v>4.0999999999999996</v>
      </c>
      <c r="AU5">
        <v>16.86</v>
      </c>
      <c r="AV5">
        <v>331.7</v>
      </c>
      <c r="AW5">
        <v>400.09</v>
      </c>
      <c r="AX5">
        <v>18.399999999999999</v>
      </c>
      <c r="AY5">
        <v>168</v>
      </c>
      <c r="AZ5">
        <v>5.29</v>
      </c>
      <c r="BA5">
        <v>110.03</v>
      </c>
      <c r="BB5">
        <v>5.29</v>
      </c>
      <c r="BC5">
        <v>110.03</v>
      </c>
      <c r="BD5">
        <v>5.29</v>
      </c>
      <c r="BE5">
        <v>36.61</v>
      </c>
      <c r="BF5">
        <v>3.63</v>
      </c>
      <c r="BG5">
        <v>3.63</v>
      </c>
      <c r="BH5">
        <v>173.01</v>
      </c>
      <c r="BI5">
        <v>5.29</v>
      </c>
      <c r="BJ5">
        <v>2.86</v>
      </c>
      <c r="BK5">
        <v>176.01</v>
      </c>
      <c r="BL5">
        <v>5.29</v>
      </c>
      <c r="BM5">
        <v>0</v>
      </c>
      <c r="BN5">
        <v>116.04</v>
      </c>
      <c r="BO5">
        <v>2.2200000000000002</v>
      </c>
      <c r="BP5">
        <v>0</v>
      </c>
      <c r="BQ5">
        <v>175.97</v>
      </c>
    </row>
    <row r="6" spans="1:16384">
      <c r="A6" s="111">
        <v>42770</v>
      </c>
      <c r="B6" t="s">
        <v>99</v>
      </c>
      <c r="C6">
        <v>16.86</v>
      </c>
      <c r="D6">
        <v>21.74</v>
      </c>
      <c r="E6">
        <v>18.78</v>
      </c>
      <c r="F6">
        <v>51.43</v>
      </c>
      <c r="G6">
        <v>79.87</v>
      </c>
      <c r="H6">
        <v>83.58</v>
      </c>
      <c r="I6">
        <v>4.0999999999999996</v>
      </c>
      <c r="J6">
        <v>16.86</v>
      </c>
      <c r="K6">
        <v>21.74</v>
      </c>
      <c r="L6">
        <v>18.78</v>
      </c>
      <c r="M6">
        <v>55.17</v>
      </c>
      <c r="N6">
        <v>35.090000000000003</v>
      </c>
      <c r="O6">
        <v>90.18</v>
      </c>
      <c r="P6">
        <v>87.02</v>
      </c>
      <c r="Q6">
        <v>4.0999999999999996</v>
      </c>
      <c r="R6">
        <v>16.86</v>
      </c>
      <c r="S6">
        <v>19.84</v>
      </c>
      <c r="T6">
        <v>55.17</v>
      </c>
      <c r="U6">
        <v>35.090000000000003</v>
      </c>
      <c r="V6">
        <v>90.18</v>
      </c>
      <c r="W6">
        <v>87.02</v>
      </c>
      <c r="X6">
        <v>4.0999999999999996</v>
      </c>
      <c r="Y6">
        <v>16.86</v>
      </c>
      <c r="Z6">
        <v>23.11</v>
      </c>
      <c r="AA6">
        <v>19.96</v>
      </c>
      <c r="AB6">
        <v>53.53</v>
      </c>
      <c r="AC6">
        <v>227.44</v>
      </c>
      <c r="AD6">
        <v>132.21</v>
      </c>
      <c r="AE6">
        <v>4.0999999999999996</v>
      </c>
      <c r="AF6">
        <v>16.86</v>
      </c>
      <c r="AG6">
        <v>23.11</v>
      </c>
      <c r="AH6">
        <v>19.96</v>
      </c>
      <c r="AI6">
        <v>33.71</v>
      </c>
      <c r="AJ6">
        <v>36.15</v>
      </c>
      <c r="AK6">
        <v>195.57</v>
      </c>
      <c r="AL6">
        <v>195.97</v>
      </c>
      <c r="AM6">
        <v>4.0999999999999996</v>
      </c>
      <c r="AN6">
        <v>16.86</v>
      </c>
      <c r="AO6">
        <v>21.09</v>
      </c>
      <c r="AP6">
        <v>33.71</v>
      </c>
      <c r="AQ6">
        <v>36.15</v>
      </c>
      <c r="AR6">
        <v>195.57</v>
      </c>
      <c r="AS6">
        <v>195.97</v>
      </c>
      <c r="AT6">
        <v>4.0999999999999996</v>
      </c>
      <c r="AU6">
        <v>16.86</v>
      </c>
      <c r="AV6">
        <v>334.62</v>
      </c>
      <c r="AW6">
        <v>403.44</v>
      </c>
      <c r="AX6">
        <v>19.96</v>
      </c>
      <c r="AY6">
        <v>168</v>
      </c>
      <c r="AZ6">
        <v>5.29</v>
      </c>
      <c r="BA6">
        <v>111.95</v>
      </c>
      <c r="BB6">
        <v>5.29</v>
      </c>
      <c r="BC6">
        <v>111.95</v>
      </c>
      <c r="BD6">
        <v>5.29</v>
      </c>
      <c r="BE6">
        <v>37.090000000000003</v>
      </c>
      <c r="BF6">
        <v>3.63</v>
      </c>
      <c r="BG6">
        <v>3.63</v>
      </c>
      <c r="BH6">
        <v>175.31</v>
      </c>
      <c r="BI6">
        <v>5.29</v>
      </c>
      <c r="BJ6">
        <v>2.86</v>
      </c>
      <c r="BK6">
        <v>178.34</v>
      </c>
      <c r="BL6">
        <v>5.29</v>
      </c>
      <c r="BM6">
        <v>0</v>
      </c>
      <c r="BN6">
        <v>118.36</v>
      </c>
      <c r="BO6">
        <v>2.2200000000000002</v>
      </c>
      <c r="BP6">
        <v>0</v>
      </c>
      <c r="BQ6">
        <v>178.3</v>
      </c>
    </row>
    <row r="7" spans="1:16384">
      <c r="A7" s="111">
        <v>42770</v>
      </c>
      <c r="B7" t="s">
        <v>23</v>
      </c>
      <c r="C7">
        <v>15.75</v>
      </c>
      <c r="D7">
        <v>17.149999999999999</v>
      </c>
      <c r="E7">
        <v>17.149999999999999</v>
      </c>
      <c r="F7">
        <v>24.2</v>
      </c>
      <c r="G7">
        <v>79.87</v>
      </c>
      <c r="H7">
        <v>83.58</v>
      </c>
      <c r="I7">
        <v>4.0999999999999996</v>
      </c>
      <c r="J7">
        <v>13.88</v>
      </c>
      <c r="K7">
        <v>17.149999999999999</v>
      </c>
      <c r="L7">
        <v>17.149999999999999</v>
      </c>
      <c r="M7">
        <v>24.59</v>
      </c>
      <c r="N7">
        <v>16.510000000000002</v>
      </c>
      <c r="O7">
        <v>89.15</v>
      </c>
      <c r="P7">
        <v>87.02</v>
      </c>
      <c r="Q7">
        <v>4.0999999999999996</v>
      </c>
      <c r="R7">
        <v>13.88</v>
      </c>
      <c r="S7">
        <v>17.149999999999999</v>
      </c>
      <c r="T7">
        <v>24.59</v>
      </c>
      <c r="U7">
        <v>16.510000000000002</v>
      </c>
      <c r="V7">
        <v>89.15</v>
      </c>
      <c r="W7">
        <v>87.02</v>
      </c>
      <c r="X7">
        <v>4.0999999999999996</v>
      </c>
      <c r="Y7">
        <v>15.75</v>
      </c>
      <c r="Z7">
        <v>18.27</v>
      </c>
      <c r="AA7">
        <v>18.27</v>
      </c>
      <c r="AB7">
        <v>25.35</v>
      </c>
      <c r="AC7">
        <v>227.95</v>
      </c>
      <c r="AD7">
        <v>132.21</v>
      </c>
      <c r="AE7">
        <v>4.0999999999999996</v>
      </c>
      <c r="AF7">
        <v>13.88</v>
      </c>
      <c r="AG7">
        <v>18.27</v>
      </c>
      <c r="AH7">
        <v>18.27</v>
      </c>
      <c r="AI7">
        <v>15.96</v>
      </c>
      <c r="AJ7">
        <v>17.11</v>
      </c>
      <c r="AK7">
        <v>195.86</v>
      </c>
      <c r="AL7">
        <v>196.26</v>
      </c>
      <c r="AM7">
        <v>4.0999999999999996</v>
      </c>
      <c r="AN7">
        <v>13.88</v>
      </c>
      <c r="AO7">
        <v>18.27</v>
      </c>
      <c r="AP7">
        <v>15.96</v>
      </c>
      <c r="AQ7">
        <v>17.11</v>
      </c>
      <c r="AR7">
        <v>195.86</v>
      </c>
      <c r="AS7">
        <v>196.26</v>
      </c>
      <c r="AT7">
        <v>4.0999999999999996</v>
      </c>
      <c r="AU7">
        <v>13.88</v>
      </c>
      <c r="AV7">
        <v>299.10000000000002</v>
      </c>
      <c r="AW7">
        <v>361.15</v>
      </c>
      <c r="AX7">
        <v>18.27</v>
      </c>
      <c r="AY7">
        <v>168</v>
      </c>
      <c r="AZ7">
        <v>4.01</v>
      </c>
      <c r="BA7">
        <v>100.18</v>
      </c>
      <c r="BB7">
        <v>4.01</v>
      </c>
      <c r="BC7">
        <v>100.18</v>
      </c>
      <c r="BD7">
        <v>4.01</v>
      </c>
      <c r="BE7">
        <v>34.270000000000003</v>
      </c>
      <c r="BF7">
        <v>2.83</v>
      </c>
      <c r="BG7">
        <v>2.5299999999999998</v>
      </c>
      <c r="BH7">
        <v>128.81</v>
      </c>
      <c r="BI7">
        <v>4.01</v>
      </c>
      <c r="BJ7">
        <v>2.16</v>
      </c>
      <c r="BK7">
        <v>130.82</v>
      </c>
      <c r="BL7">
        <v>4.01</v>
      </c>
      <c r="BM7">
        <v>0</v>
      </c>
      <c r="BN7">
        <v>82.63</v>
      </c>
      <c r="BO7">
        <v>2.2200000000000002</v>
      </c>
      <c r="BP7">
        <v>0</v>
      </c>
      <c r="BQ7">
        <v>130.78</v>
      </c>
    </row>
    <row r="8" spans="1:16384">
      <c r="A8" s="111">
        <v>42770</v>
      </c>
      <c r="B8" t="s">
        <v>32</v>
      </c>
      <c r="C8">
        <v>16.86</v>
      </c>
      <c r="D8">
        <v>21.24</v>
      </c>
      <c r="E8">
        <v>17.309999999999999</v>
      </c>
      <c r="F8">
        <v>49.84</v>
      </c>
      <c r="G8">
        <v>79.87</v>
      </c>
      <c r="H8">
        <v>83.58</v>
      </c>
      <c r="I8">
        <v>4.0999999999999996</v>
      </c>
      <c r="J8">
        <v>16.86</v>
      </c>
      <c r="K8">
        <v>21.24</v>
      </c>
      <c r="L8">
        <v>17.309999999999999</v>
      </c>
      <c r="M8">
        <v>53.46</v>
      </c>
      <c r="N8">
        <v>34</v>
      </c>
      <c r="O8">
        <v>90.18</v>
      </c>
      <c r="P8">
        <v>87.02</v>
      </c>
      <c r="Q8">
        <v>4.0999999999999996</v>
      </c>
      <c r="R8">
        <v>16.86</v>
      </c>
      <c r="S8">
        <v>18.72</v>
      </c>
      <c r="T8">
        <v>53.46</v>
      </c>
      <c r="U8">
        <v>34</v>
      </c>
      <c r="V8">
        <v>90.18</v>
      </c>
      <c r="W8">
        <v>87.02</v>
      </c>
      <c r="X8">
        <v>4.0999999999999996</v>
      </c>
      <c r="Y8">
        <v>16.86</v>
      </c>
      <c r="Z8">
        <v>22.58</v>
      </c>
      <c r="AA8">
        <v>18.399999999999999</v>
      </c>
      <c r="AB8">
        <v>51.88</v>
      </c>
      <c r="AC8">
        <v>227.44</v>
      </c>
      <c r="AD8">
        <v>132.21</v>
      </c>
      <c r="AE8">
        <v>4.0999999999999996</v>
      </c>
      <c r="AF8">
        <v>16.86</v>
      </c>
      <c r="AG8">
        <v>22.58</v>
      </c>
      <c r="AH8">
        <v>18.399999999999999</v>
      </c>
      <c r="AI8">
        <v>32.67</v>
      </c>
      <c r="AJ8">
        <v>35.03</v>
      </c>
      <c r="AK8">
        <v>195.57</v>
      </c>
      <c r="AL8">
        <v>195.97</v>
      </c>
      <c r="AM8">
        <v>4.0999999999999996</v>
      </c>
      <c r="AN8">
        <v>16.86</v>
      </c>
      <c r="AO8">
        <v>19.899999999999999</v>
      </c>
      <c r="AP8">
        <v>32.67</v>
      </c>
      <c r="AQ8">
        <v>35.03</v>
      </c>
      <c r="AR8">
        <v>195.57</v>
      </c>
      <c r="AS8">
        <v>195.97</v>
      </c>
      <c r="AT8">
        <v>4.0999999999999996</v>
      </c>
      <c r="AU8">
        <v>16.86</v>
      </c>
      <c r="AV8">
        <v>332.26</v>
      </c>
      <c r="AW8">
        <v>400.67</v>
      </c>
      <c r="AX8">
        <v>18.399999999999999</v>
      </c>
      <c r="AY8">
        <v>168</v>
      </c>
      <c r="AZ8">
        <v>5.29</v>
      </c>
      <c r="BA8">
        <v>110.22</v>
      </c>
      <c r="BB8">
        <v>5.29</v>
      </c>
      <c r="BC8">
        <v>110.22</v>
      </c>
      <c r="BD8">
        <v>5.29</v>
      </c>
      <c r="BE8">
        <v>36.659999999999997</v>
      </c>
      <c r="BF8">
        <v>3.63</v>
      </c>
      <c r="BG8">
        <v>3.63</v>
      </c>
      <c r="BH8">
        <v>173.23</v>
      </c>
      <c r="BI8">
        <v>5.29</v>
      </c>
      <c r="BJ8">
        <v>2.86</v>
      </c>
      <c r="BK8">
        <v>176.23</v>
      </c>
      <c r="BL8">
        <v>5.29</v>
      </c>
      <c r="BM8">
        <v>0</v>
      </c>
      <c r="BN8">
        <v>116.26</v>
      </c>
      <c r="BO8">
        <v>2.2200000000000002</v>
      </c>
      <c r="BP8">
        <v>0</v>
      </c>
      <c r="BQ8">
        <v>176.19</v>
      </c>
    </row>
    <row r="9" spans="1:16384">
      <c r="A9" s="111">
        <v>42770</v>
      </c>
      <c r="B9" t="s">
        <v>35</v>
      </c>
      <c r="C9">
        <v>16.86</v>
      </c>
      <c r="D9">
        <v>17.03</v>
      </c>
      <c r="E9">
        <v>17.03</v>
      </c>
      <c r="F9">
        <v>23.17</v>
      </c>
      <c r="G9">
        <v>79.87</v>
      </c>
      <c r="H9">
        <v>83.58</v>
      </c>
      <c r="I9">
        <v>4.0999999999999996</v>
      </c>
      <c r="J9">
        <v>16.86</v>
      </c>
      <c r="K9">
        <v>17.03</v>
      </c>
      <c r="L9">
        <v>17.03</v>
      </c>
      <c r="M9">
        <v>24.85</v>
      </c>
      <c r="N9">
        <v>15.8</v>
      </c>
      <c r="O9">
        <v>90.18</v>
      </c>
      <c r="P9">
        <v>87.02</v>
      </c>
      <c r="Q9">
        <v>4.0999999999999996</v>
      </c>
      <c r="R9">
        <v>16.86</v>
      </c>
      <c r="S9">
        <v>17.03</v>
      </c>
      <c r="T9">
        <v>24.85</v>
      </c>
      <c r="U9">
        <v>15.8</v>
      </c>
      <c r="V9">
        <v>90.18</v>
      </c>
      <c r="W9">
        <v>87.02</v>
      </c>
      <c r="X9">
        <v>4.0999999999999996</v>
      </c>
      <c r="Y9">
        <v>16.86</v>
      </c>
      <c r="Z9">
        <v>18.100000000000001</v>
      </c>
      <c r="AA9">
        <v>18.100000000000001</v>
      </c>
      <c r="AB9">
        <v>24.11</v>
      </c>
      <c r="AC9">
        <v>227.44</v>
      </c>
      <c r="AD9">
        <v>132.21</v>
      </c>
      <c r="AE9">
        <v>4.0999999999999996</v>
      </c>
      <c r="AF9">
        <v>16.86</v>
      </c>
      <c r="AG9">
        <v>18.100000000000001</v>
      </c>
      <c r="AH9">
        <v>18.100000000000001</v>
      </c>
      <c r="AI9">
        <v>15.19</v>
      </c>
      <c r="AJ9">
        <v>16.28</v>
      </c>
      <c r="AK9">
        <v>195.57</v>
      </c>
      <c r="AL9">
        <v>195.97</v>
      </c>
      <c r="AM9">
        <v>4.0999999999999996</v>
      </c>
      <c r="AN9">
        <v>16.86</v>
      </c>
      <c r="AO9">
        <v>18.100000000000001</v>
      </c>
      <c r="AP9">
        <v>15.19</v>
      </c>
      <c r="AQ9">
        <v>16.28</v>
      </c>
      <c r="AR9">
        <v>195.57</v>
      </c>
      <c r="AS9">
        <v>195.97</v>
      </c>
      <c r="AT9">
        <v>4.0999999999999996</v>
      </c>
      <c r="AU9">
        <v>16.86</v>
      </c>
      <c r="AV9">
        <v>297</v>
      </c>
      <c r="AW9">
        <v>358.61</v>
      </c>
      <c r="AX9">
        <v>18.100000000000001</v>
      </c>
      <c r="AY9">
        <v>168</v>
      </c>
      <c r="AZ9">
        <v>5.29</v>
      </c>
      <c r="BA9">
        <v>99.45</v>
      </c>
      <c r="BB9">
        <v>5.29</v>
      </c>
      <c r="BC9">
        <v>99.45</v>
      </c>
      <c r="BD9">
        <v>5.29</v>
      </c>
      <c r="BE9">
        <v>33.049999999999997</v>
      </c>
      <c r="BF9">
        <v>3.63</v>
      </c>
      <c r="BG9">
        <v>3.63</v>
      </c>
      <c r="BH9">
        <v>156.13</v>
      </c>
      <c r="BI9">
        <v>5.29</v>
      </c>
      <c r="BJ9">
        <v>2.86</v>
      </c>
      <c r="BK9">
        <v>158.88999999999999</v>
      </c>
      <c r="BL9">
        <v>5.29</v>
      </c>
      <c r="BM9">
        <v>0</v>
      </c>
      <c r="BN9">
        <v>99.05</v>
      </c>
      <c r="BO9">
        <v>2.2200000000000002</v>
      </c>
      <c r="BP9">
        <v>0</v>
      </c>
      <c r="BQ9">
        <v>158.86000000000001</v>
      </c>
    </row>
    <row r="10" spans="1:16384">
      <c r="A10" s="111">
        <v>42770</v>
      </c>
      <c r="B10" t="s">
        <v>38</v>
      </c>
      <c r="C10">
        <v>16.86</v>
      </c>
      <c r="D10">
        <v>17.03</v>
      </c>
      <c r="E10">
        <v>17.03</v>
      </c>
      <c r="F10">
        <v>23.17</v>
      </c>
      <c r="G10">
        <v>79.87</v>
      </c>
      <c r="H10">
        <v>83.58</v>
      </c>
      <c r="I10">
        <v>4.0999999999999996</v>
      </c>
      <c r="J10">
        <v>16.86</v>
      </c>
      <c r="K10">
        <v>17.03</v>
      </c>
      <c r="L10">
        <v>17.03</v>
      </c>
      <c r="M10">
        <v>24.85</v>
      </c>
      <c r="N10">
        <v>15.8</v>
      </c>
      <c r="O10">
        <v>90.18</v>
      </c>
      <c r="P10">
        <v>87.02</v>
      </c>
      <c r="Q10">
        <v>4.0999999999999996</v>
      </c>
      <c r="R10">
        <v>16.86</v>
      </c>
      <c r="S10">
        <v>17.03</v>
      </c>
      <c r="T10">
        <v>24.85</v>
      </c>
      <c r="U10">
        <v>15.8</v>
      </c>
      <c r="V10">
        <v>90.18</v>
      </c>
      <c r="W10">
        <v>87.02</v>
      </c>
      <c r="X10">
        <v>4.0999999999999996</v>
      </c>
      <c r="Y10">
        <v>16.86</v>
      </c>
      <c r="Z10">
        <v>18.100000000000001</v>
      </c>
      <c r="AA10">
        <v>18.100000000000001</v>
      </c>
      <c r="AB10">
        <v>24.11</v>
      </c>
      <c r="AC10">
        <v>227.44</v>
      </c>
      <c r="AD10">
        <v>132.21</v>
      </c>
      <c r="AE10">
        <v>4.0999999999999996</v>
      </c>
      <c r="AF10">
        <v>16.86</v>
      </c>
      <c r="AG10">
        <v>18.100000000000001</v>
      </c>
      <c r="AH10">
        <v>18.100000000000001</v>
      </c>
      <c r="AI10">
        <v>15.19</v>
      </c>
      <c r="AJ10">
        <v>16.28</v>
      </c>
      <c r="AK10">
        <v>195.57</v>
      </c>
      <c r="AL10">
        <v>195.97</v>
      </c>
      <c r="AM10">
        <v>4.0999999999999996</v>
      </c>
      <c r="AN10">
        <v>16.86</v>
      </c>
      <c r="AO10">
        <v>18.100000000000001</v>
      </c>
      <c r="AP10">
        <v>15.19</v>
      </c>
      <c r="AQ10">
        <v>16.28</v>
      </c>
      <c r="AR10">
        <v>195.57</v>
      </c>
      <c r="AS10">
        <v>195.97</v>
      </c>
      <c r="AT10">
        <v>4.0999999999999996</v>
      </c>
      <c r="AU10">
        <v>16.86</v>
      </c>
      <c r="AV10">
        <v>297</v>
      </c>
      <c r="AW10">
        <v>358.61</v>
      </c>
      <c r="AX10">
        <v>18.100000000000001</v>
      </c>
      <c r="AY10">
        <v>168</v>
      </c>
      <c r="AZ10">
        <v>5.29</v>
      </c>
      <c r="BA10">
        <v>99.45</v>
      </c>
      <c r="BB10">
        <v>5.29</v>
      </c>
      <c r="BC10">
        <v>99.45</v>
      </c>
      <c r="BD10">
        <v>5.29</v>
      </c>
      <c r="BE10">
        <v>33.049999999999997</v>
      </c>
      <c r="BF10">
        <v>3.63</v>
      </c>
      <c r="BG10">
        <v>3.63</v>
      </c>
      <c r="BH10">
        <v>156.13</v>
      </c>
      <c r="BI10">
        <v>5.29</v>
      </c>
      <c r="BJ10">
        <v>2.86</v>
      </c>
      <c r="BK10">
        <v>158.88999999999999</v>
      </c>
      <c r="BL10">
        <v>5.29</v>
      </c>
      <c r="BM10">
        <v>0</v>
      </c>
      <c r="BN10">
        <v>99.05</v>
      </c>
      <c r="BO10">
        <v>2.2200000000000002</v>
      </c>
      <c r="BP10">
        <v>0</v>
      </c>
      <c r="BQ10">
        <v>158.86000000000001</v>
      </c>
    </row>
    <row r="11" spans="1:16384">
      <c r="A11" s="111">
        <v>42770</v>
      </c>
      <c r="B11" t="s">
        <v>41</v>
      </c>
      <c r="C11">
        <v>16.86</v>
      </c>
      <c r="D11">
        <v>17.03</v>
      </c>
      <c r="E11">
        <v>17.03</v>
      </c>
      <c r="F11">
        <v>23.17</v>
      </c>
      <c r="G11">
        <v>79.87</v>
      </c>
      <c r="H11">
        <v>83.58</v>
      </c>
      <c r="I11">
        <v>4.0999999999999996</v>
      </c>
      <c r="J11">
        <v>16.86</v>
      </c>
      <c r="K11">
        <v>17.03</v>
      </c>
      <c r="L11">
        <v>17.03</v>
      </c>
      <c r="M11">
        <v>24.85</v>
      </c>
      <c r="N11">
        <v>15.8</v>
      </c>
      <c r="O11">
        <v>90.18</v>
      </c>
      <c r="P11">
        <v>87.02</v>
      </c>
      <c r="Q11">
        <v>4.0999999999999996</v>
      </c>
      <c r="R11">
        <v>16.86</v>
      </c>
      <c r="S11">
        <v>17.03</v>
      </c>
      <c r="T11">
        <v>24.85</v>
      </c>
      <c r="U11">
        <v>15.8</v>
      </c>
      <c r="V11">
        <v>90.18</v>
      </c>
      <c r="W11">
        <v>87.02</v>
      </c>
      <c r="X11">
        <v>4.0999999999999996</v>
      </c>
      <c r="Y11">
        <v>16.86</v>
      </c>
      <c r="Z11">
        <v>18.100000000000001</v>
      </c>
      <c r="AA11">
        <v>18.100000000000001</v>
      </c>
      <c r="AB11">
        <v>24.11</v>
      </c>
      <c r="AC11">
        <v>227.44</v>
      </c>
      <c r="AD11">
        <v>132.21</v>
      </c>
      <c r="AE11">
        <v>4.0999999999999996</v>
      </c>
      <c r="AF11">
        <v>16.86</v>
      </c>
      <c r="AG11">
        <v>18.100000000000001</v>
      </c>
      <c r="AH11">
        <v>18.100000000000001</v>
      </c>
      <c r="AI11">
        <v>15.19</v>
      </c>
      <c r="AJ11">
        <v>16.28</v>
      </c>
      <c r="AK11">
        <v>195.57</v>
      </c>
      <c r="AL11">
        <v>195.97</v>
      </c>
      <c r="AM11">
        <v>4.0999999999999996</v>
      </c>
      <c r="AN11">
        <v>16.86</v>
      </c>
      <c r="AO11">
        <v>18.100000000000001</v>
      </c>
      <c r="AP11">
        <v>15.19</v>
      </c>
      <c r="AQ11">
        <v>16.28</v>
      </c>
      <c r="AR11">
        <v>195.57</v>
      </c>
      <c r="AS11">
        <v>195.97</v>
      </c>
      <c r="AT11">
        <v>4.0999999999999996</v>
      </c>
      <c r="AU11">
        <v>16.86</v>
      </c>
      <c r="AV11">
        <v>297</v>
      </c>
      <c r="AW11">
        <v>358.61</v>
      </c>
      <c r="AX11">
        <v>18.100000000000001</v>
      </c>
      <c r="AY11">
        <v>168</v>
      </c>
      <c r="AZ11">
        <v>5.29</v>
      </c>
      <c r="BA11">
        <v>99.45</v>
      </c>
      <c r="BB11">
        <v>5.29</v>
      </c>
      <c r="BC11">
        <v>99.45</v>
      </c>
      <c r="BD11">
        <v>5.29</v>
      </c>
      <c r="BE11">
        <v>33.049999999999997</v>
      </c>
      <c r="BF11">
        <v>3.63</v>
      </c>
      <c r="BG11">
        <v>3.63</v>
      </c>
      <c r="BH11">
        <v>156.13</v>
      </c>
      <c r="BI11">
        <v>5.29</v>
      </c>
      <c r="BJ11">
        <v>2.86</v>
      </c>
      <c r="BK11">
        <v>158.88999999999999</v>
      </c>
      <c r="BL11">
        <v>5.29</v>
      </c>
      <c r="BM11">
        <v>0</v>
      </c>
      <c r="BN11">
        <v>99.05</v>
      </c>
      <c r="BO11">
        <v>2.2200000000000002</v>
      </c>
      <c r="BP11">
        <v>0</v>
      </c>
      <c r="BQ11">
        <v>158.86000000000001</v>
      </c>
    </row>
    <row r="12" spans="1:16384">
      <c r="A12" s="111">
        <v>42770</v>
      </c>
      <c r="B12" t="s">
        <v>44</v>
      </c>
      <c r="C12">
        <v>16.86</v>
      </c>
      <c r="D12">
        <v>17.03</v>
      </c>
      <c r="E12">
        <v>17.03</v>
      </c>
      <c r="F12">
        <v>23.17</v>
      </c>
      <c r="G12">
        <v>79.87</v>
      </c>
      <c r="H12">
        <v>83.58</v>
      </c>
      <c r="I12">
        <v>4.0999999999999996</v>
      </c>
      <c r="J12">
        <v>16.86</v>
      </c>
      <c r="K12">
        <v>17.03</v>
      </c>
      <c r="L12">
        <v>17.03</v>
      </c>
      <c r="M12">
        <v>24.85</v>
      </c>
      <c r="N12">
        <v>15.8</v>
      </c>
      <c r="O12">
        <v>90.18</v>
      </c>
      <c r="P12">
        <v>87.02</v>
      </c>
      <c r="Q12">
        <v>4.0999999999999996</v>
      </c>
      <c r="R12">
        <v>16.86</v>
      </c>
      <c r="S12">
        <v>17.03</v>
      </c>
      <c r="T12">
        <v>24.85</v>
      </c>
      <c r="U12">
        <v>15.8</v>
      </c>
      <c r="V12">
        <v>90.18</v>
      </c>
      <c r="W12">
        <v>87.02</v>
      </c>
      <c r="X12">
        <v>4.0999999999999996</v>
      </c>
      <c r="Y12">
        <v>16.86</v>
      </c>
      <c r="Z12">
        <v>18.100000000000001</v>
      </c>
      <c r="AA12">
        <v>18.100000000000001</v>
      </c>
      <c r="AB12">
        <v>24.11</v>
      </c>
      <c r="AC12">
        <v>227.44</v>
      </c>
      <c r="AD12">
        <v>132.21</v>
      </c>
      <c r="AE12">
        <v>4.0999999999999996</v>
      </c>
      <c r="AF12">
        <v>16.86</v>
      </c>
      <c r="AG12">
        <v>18.100000000000001</v>
      </c>
      <c r="AH12">
        <v>18.100000000000001</v>
      </c>
      <c r="AI12">
        <v>15.19</v>
      </c>
      <c r="AJ12">
        <v>16.28</v>
      </c>
      <c r="AK12">
        <v>195.57</v>
      </c>
      <c r="AL12">
        <v>195.97</v>
      </c>
      <c r="AM12">
        <v>4.0999999999999996</v>
      </c>
      <c r="AN12">
        <v>16.86</v>
      </c>
      <c r="AO12">
        <v>18.100000000000001</v>
      </c>
      <c r="AP12">
        <v>15.19</v>
      </c>
      <c r="AQ12">
        <v>16.28</v>
      </c>
      <c r="AR12">
        <v>195.57</v>
      </c>
      <c r="AS12">
        <v>195.97</v>
      </c>
      <c r="AT12">
        <v>4.0999999999999996</v>
      </c>
      <c r="AU12">
        <v>16.86</v>
      </c>
      <c r="AV12">
        <v>297</v>
      </c>
      <c r="AW12">
        <v>358.61</v>
      </c>
      <c r="AX12">
        <v>18.100000000000001</v>
      </c>
      <c r="AY12">
        <v>168</v>
      </c>
      <c r="AZ12">
        <v>5.29</v>
      </c>
      <c r="BA12">
        <v>99.45</v>
      </c>
      <c r="BB12">
        <v>5.29</v>
      </c>
      <c r="BC12">
        <v>99.45</v>
      </c>
      <c r="BD12">
        <v>5.29</v>
      </c>
      <c r="BE12">
        <v>33.049999999999997</v>
      </c>
      <c r="BF12">
        <v>3.63</v>
      </c>
      <c r="BG12">
        <v>3.63</v>
      </c>
      <c r="BH12">
        <v>156.13</v>
      </c>
      <c r="BI12">
        <v>5.29</v>
      </c>
      <c r="BJ12">
        <v>2.86</v>
      </c>
      <c r="BK12">
        <v>158.88999999999999</v>
      </c>
      <c r="BL12">
        <v>5.29</v>
      </c>
      <c r="BM12">
        <v>0</v>
      </c>
      <c r="BN12">
        <v>99.05</v>
      </c>
      <c r="BO12">
        <v>2.2200000000000002</v>
      </c>
      <c r="BP12">
        <v>0</v>
      </c>
      <c r="BQ12">
        <v>158.86000000000001</v>
      </c>
    </row>
    <row r="13" spans="1:16384">
      <c r="A13" s="111">
        <v>42770</v>
      </c>
      <c r="B13" t="s">
        <v>47</v>
      </c>
      <c r="C13">
        <v>16.86</v>
      </c>
      <c r="D13">
        <v>17.03</v>
      </c>
      <c r="E13">
        <v>17.03</v>
      </c>
      <c r="F13">
        <v>23.17</v>
      </c>
      <c r="G13">
        <v>79.87</v>
      </c>
      <c r="H13">
        <v>83.58</v>
      </c>
      <c r="I13">
        <v>4.0999999999999996</v>
      </c>
      <c r="J13">
        <v>16.86</v>
      </c>
      <c r="K13">
        <v>17.03</v>
      </c>
      <c r="L13">
        <v>17.03</v>
      </c>
      <c r="M13">
        <v>24.85</v>
      </c>
      <c r="N13">
        <v>15.8</v>
      </c>
      <c r="O13">
        <v>90.18</v>
      </c>
      <c r="P13">
        <v>87.02</v>
      </c>
      <c r="Q13">
        <v>4.0999999999999996</v>
      </c>
      <c r="R13">
        <v>16.86</v>
      </c>
      <c r="S13">
        <v>17.03</v>
      </c>
      <c r="T13">
        <v>24.85</v>
      </c>
      <c r="U13">
        <v>15.8</v>
      </c>
      <c r="V13">
        <v>90.18</v>
      </c>
      <c r="W13">
        <v>87.02</v>
      </c>
      <c r="X13">
        <v>4.0999999999999996</v>
      </c>
      <c r="Y13">
        <v>16.86</v>
      </c>
      <c r="Z13">
        <v>18.100000000000001</v>
      </c>
      <c r="AA13">
        <v>18.100000000000001</v>
      </c>
      <c r="AB13">
        <v>24.11</v>
      </c>
      <c r="AC13">
        <v>227.44</v>
      </c>
      <c r="AD13">
        <v>132.21</v>
      </c>
      <c r="AE13">
        <v>4.0999999999999996</v>
      </c>
      <c r="AF13">
        <v>16.86</v>
      </c>
      <c r="AG13">
        <v>18.100000000000001</v>
      </c>
      <c r="AH13">
        <v>18.100000000000001</v>
      </c>
      <c r="AI13">
        <v>15.19</v>
      </c>
      <c r="AJ13">
        <v>16.28</v>
      </c>
      <c r="AK13">
        <v>195.57</v>
      </c>
      <c r="AL13">
        <v>195.97</v>
      </c>
      <c r="AM13">
        <v>4.0999999999999996</v>
      </c>
      <c r="AN13">
        <v>16.86</v>
      </c>
      <c r="AO13">
        <v>18.100000000000001</v>
      </c>
      <c r="AP13">
        <v>15.19</v>
      </c>
      <c r="AQ13">
        <v>16.28</v>
      </c>
      <c r="AR13">
        <v>195.57</v>
      </c>
      <c r="AS13">
        <v>195.97</v>
      </c>
      <c r="AT13">
        <v>4.0999999999999996</v>
      </c>
      <c r="AU13">
        <v>16.86</v>
      </c>
      <c r="AV13">
        <v>297</v>
      </c>
      <c r="AW13">
        <v>358.61</v>
      </c>
      <c r="AX13">
        <v>18.100000000000001</v>
      </c>
      <c r="AY13">
        <v>168</v>
      </c>
      <c r="AZ13">
        <v>5.29</v>
      </c>
      <c r="BA13">
        <v>99.45</v>
      </c>
      <c r="BB13">
        <v>5.29</v>
      </c>
      <c r="BC13">
        <v>99.45</v>
      </c>
      <c r="BD13">
        <v>5.29</v>
      </c>
      <c r="BE13">
        <v>33.049999999999997</v>
      </c>
      <c r="BF13">
        <v>3.63</v>
      </c>
      <c r="BG13">
        <v>3.63</v>
      </c>
      <c r="BH13">
        <v>156.13</v>
      </c>
      <c r="BI13">
        <v>5.29</v>
      </c>
      <c r="BJ13">
        <v>2.86</v>
      </c>
      <c r="BK13">
        <v>158.88999999999999</v>
      </c>
      <c r="BL13">
        <v>5.29</v>
      </c>
      <c r="BM13">
        <v>0</v>
      </c>
      <c r="BN13">
        <v>99.05</v>
      </c>
      <c r="BO13">
        <v>2.2200000000000002</v>
      </c>
      <c r="BP13">
        <v>0</v>
      </c>
      <c r="BQ13">
        <v>158.86000000000001</v>
      </c>
    </row>
    <row r="14" spans="1:16384">
      <c r="A14" s="111">
        <v>42770</v>
      </c>
      <c r="B14" t="s">
        <v>50</v>
      </c>
      <c r="C14">
        <v>16.86</v>
      </c>
      <c r="D14">
        <v>20.84</v>
      </c>
      <c r="E14">
        <v>17.27</v>
      </c>
      <c r="F14">
        <v>50.04</v>
      </c>
      <c r="G14">
        <v>79.87</v>
      </c>
      <c r="H14">
        <v>83.58</v>
      </c>
      <c r="I14">
        <v>4.0999999999999996</v>
      </c>
      <c r="J14">
        <v>16.86</v>
      </c>
      <c r="K14">
        <v>20.84</v>
      </c>
      <c r="L14">
        <v>17.27</v>
      </c>
      <c r="M14">
        <v>53.67</v>
      </c>
      <c r="N14">
        <v>34.130000000000003</v>
      </c>
      <c r="O14">
        <v>90.18</v>
      </c>
      <c r="P14">
        <v>87.02</v>
      </c>
      <c r="Q14">
        <v>4.0999999999999996</v>
      </c>
      <c r="R14">
        <v>16.86</v>
      </c>
      <c r="S14">
        <v>18.55</v>
      </c>
      <c r="T14">
        <v>53.67</v>
      </c>
      <c r="U14">
        <v>34.130000000000003</v>
      </c>
      <c r="V14">
        <v>90.18</v>
      </c>
      <c r="W14">
        <v>87.02</v>
      </c>
      <c r="X14">
        <v>4.0999999999999996</v>
      </c>
      <c r="Y14">
        <v>16.86</v>
      </c>
      <c r="Z14">
        <v>22.16</v>
      </c>
      <c r="AA14">
        <v>18.36</v>
      </c>
      <c r="AB14">
        <v>52.08</v>
      </c>
      <c r="AC14">
        <v>227.44</v>
      </c>
      <c r="AD14">
        <v>132.21</v>
      </c>
      <c r="AE14">
        <v>4.0999999999999996</v>
      </c>
      <c r="AF14">
        <v>16.86</v>
      </c>
      <c r="AG14">
        <v>22.16</v>
      </c>
      <c r="AH14">
        <v>18.36</v>
      </c>
      <c r="AI14">
        <v>32.799999999999997</v>
      </c>
      <c r="AJ14">
        <v>35.159999999999997</v>
      </c>
      <c r="AK14">
        <v>195.57</v>
      </c>
      <c r="AL14">
        <v>195.97</v>
      </c>
      <c r="AM14">
        <v>4.0999999999999996</v>
      </c>
      <c r="AN14">
        <v>16.86</v>
      </c>
      <c r="AO14">
        <v>19.72</v>
      </c>
      <c r="AP14">
        <v>32.799999999999997</v>
      </c>
      <c r="AQ14">
        <v>35.159999999999997</v>
      </c>
      <c r="AR14">
        <v>195.57</v>
      </c>
      <c r="AS14">
        <v>195.97</v>
      </c>
      <c r="AT14">
        <v>4.0999999999999996</v>
      </c>
      <c r="AU14">
        <v>16.86</v>
      </c>
      <c r="AV14">
        <v>332.06</v>
      </c>
      <c r="AW14">
        <v>400.52</v>
      </c>
      <c r="AX14">
        <v>18.36</v>
      </c>
      <c r="AY14">
        <v>168</v>
      </c>
      <c r="AZ14">
        <v>5.29</v>
      </c>
      <c r="BA14">
        <v>110.11</v>
      </c>
      <c r="BB14">
        <v>5.29</v>
      </c>
      <c r="BC14">
        <v>110.11</v>
      </c>
      <c r="BD14">
        <v>5.29</v>
      </c>
      <c r="BE14">
        <v>36.64</v>
      </c>
      <c r="BF14">
        <v>3.63</v>
      </c>
      <c r="BG14">
        <v>3.63</v>
      </c>
      <c r="BH14">
        <v>173.16</v>
      </c>
      <c r="BI14">
        <v>5.29</v>
      </c>
      <c r="BJ14">
        <v>2.86</v>
      </c>
      <c r="BK14">
        <v>176.16</v>
      </c>
      <c r="BL14">
        <v>5.29</v>
      </c>
      <c r="BM14">
        <v>0</v>
      </c>
      <c r="BN14">
        <v>116.19</v>
      </c>
      <c r="BO14">
        <v>2.2200000000000002</v>
      </c>
      <c r="BP14">
        <v>0</v>
      </c>
      <c r="BQ14">
        <v>176.12</v>
      </c>
    </row>
    <row r="15" spans="1:16384">
      <c r="A15" s="111">
        <v>42770</v>
      </c>
      <c r="B15" t="s">
        <v>1295</v>
      </c>
      <c r="C15">
        <v>16.86</v>
      </c>
      <c r="D15">
        <v>21.07</v>
      </c>
      <c r="E15">
        <v>17.309999999999999</v>
      </c>
      <c r="F15">
        <v>49.78</v>
      </c>
      <c r="G15">
        <v>79.87</v>
      </c>
      <c r="H15">
        <v>83.58</v>
      </c>
      <c r="I15">
        <v>4.0999999999999996</v>
      </c>
      <c r="J15">
        <v>16.86</v>
      </c>
      <c r="K15">
        <v>21.07</v>
      </c>
      <c r="L15">
        <v>17.309999999999999</v>
      </c>
      <c r="M15">
        <v>53.4</v>
      </c>
      <c r="N15">
        <v>33.96</v>
      </c>
      <c r="O15">
        <v>90.18</v>
      </c>
      <c r="P15">
        <v>87.02</v>
      </c>
      <c r="Q15">
        <v>4.0999999999999996</v>
      </c>
      <c r="R15">
        <v>16.86</v>
      </c>
      <c r="S15">
        <v>18.66</v>
      </c>
      <c r="T15">
        <v>53.4</v>
      </c>
      <c r="U15">
        <v>33.96</v>
      </c>
      <c r="V15">
        <v>90.18</v>
      </c>
      <c r="W15">
        <v>87.02</v>
      </c>
      <c r="X15">
        <v>4.0999999999999996</v>
      </c>
      <c r="Y15">
        <v>16.86</v>
      </c>
      <c r="Z15">
        <v>22.4</v>
      </c>
      <c r="AA15">
        <v>18.399999999999999</v>
      </c>
      <c r="AB15">
        <v>51.82</v>
      </c>
      <c r="AC15">
        <v>227.44</v>
      </c>
      <c r="AD15">
        <v>132.21</v>
      </c>
      <c r="AE15">
        <v>4.0999999999999996</v>
      </c>
      <c r="AF15">
        <v>16.86</v>
      </c>
      <c r="AG15">
        <v>22.4</v>
      </c>
      <c r="AH15">
        <v>18.399999999999999</v>
      </c>
      <c r="AI15">
        <v>32.630000000000003</v>
      </c>
      <c r="AJ15">
        <v>34.99</v>
      </c>
      <c r="AK15">
        <v>195.57</v>
      </c>
      <c r="AL15">
        <v>195.97</v>
      </c>
      <c r="AM15">
        <v>4.0999999999999996</v>
      </c>
      <c r="AN15">
        <v>16.86</v>
      </c>
      <c r="AO15">
        <v>19.84</v>
      </c>
      <c r="AP15">
        <v>32.630000000000003</v>
      </c>
      <c r="AQ15">
        <v>34.99</v>
      </c>
      <c r="AR15">
        <v>195.57</v>
      </c>
      <c r="AS15">
        <v>195.97</v>
      </c>
      <c r="AT15">
        <v>4.0999999999999996</v>
      </c>
      <c r="AU15">
        <v>16.86</v>
      </c>
      <c r="AV15">
        <v>332.01</v>
      </c>
      <c r="AW15">
        <v>400.41</v>
      </c>
      <c r="AX15">
        <v>18.399999999999999</v>
      </c>
      <c r="AY15">
        <v>168</v>
      </c>
      <c r="AZ15">
        <v>5.29</v>
      </c>
      <c r="BA15">
        <v>110.14</v>
      </c>
      <c r="BB15">
        <v>5.29</v>
      </c>
      <c r="BC15">
        <v>110.14</v>
      </c>
      <c r="BD15">
        <v>5.29</v>
      </c>
      <c r="BE15">
        <v>36.630000000000003</v>
      </c>
      <c r="BF15">
        <v>3.63</v>
      </c>
      <c r="BG15">
        <v>3.63</v>
      </c>
      <c r="BH15">
        <v>173.13</v>
      </c>
      <c r="BI15">
        <v>5.29</v>
      </c>
      <c r="BJ15">
        <v>2.86</v>
      </c>
      <c r="BK15">
        <v>176.13</v>
      </c>
      <c r="BL15">
        <v>5.29</v>
      </c>
      <c r="BM15">
        <v>0</v>
      </c>
      <c r="BN15">
        <v>116.16</v>
      </c>
      <c r="BO15">
        <v>2.2200000000000002</v>
      </c>
      <c r="BP15">
        <v>0</v>
      </c>
      <c r="BQ15">
        <v>176.09</v>
      </c>
    </row>
    <row r="16" spans="1:16384">
      <c r="A16" s="111">
        <v>42770</v>
      </c>
      <c r="B16" t="s">
        <v>53</v>
      </c>
      <c r="C16">
        <v>16.86</v>
      </c>
      <c r="D16">
        <v>17.03</v>
      </c>
      <c r="E16">
        <v>17.03</v>
      </c>
      <c r="F16">
        <v>23.17</v>
      </c>
      <c r="G16">
        <v>79.87</v>
      </c>
      <c r="H16">
        <v>83.58</v>
      </c>
      <c r="I16">
        <v>4.0999999999999996</v>
      </c>
      <c r="J16">
        <v>16.86</v>
      </c>
      <c r="K16">
        <v>17.03</v>
      </c>
      <c r="L16">
        <v>17.03</v>
      </c>
      <c r="M16">
        <v>24.85</v>
      </c>
      <c r="N16">
        <v>15.8</v>
      </c>
      <c r="O16">
        <v>90.18</v>
      </c>
      <c r="P16">
        <v>87.02</v>
      </c>
      <c r="Q16">
        <v>4.0999999999999996</v>
      </c>
      <c r="R16">
        <v>16.86</v>
      </c>
      <c r="S16">
        <v>17.03</v>
      </c>
      <c r="T16">
        <v>24.85</v>
      </c>
      <c r="U16">
        <v>15.8</v>
      </c>
      <c r="V16">
        <v>90.18</v>
      </c>
      <c r="W16">
        <v>87.02</v>
      </c>
      <c r="X16">
        <v>4.0999999999999996</v>
      </c>
      <c r="Y16">
        <v>16.86</v>
      </c>
      <c r="Z16">
        <v>18.100000000000001</v>
      </c>
      <c r="AA16">
        <v>18.100000000000001</v>
      </c>
      <c r="AB16">
        <v>24.11</v>
      </c>
      <c r="AC16">
        <v>227.44</v>
      </c>
      <c r="AD16">
        <v>132.21</v>
      </c>
      <c r="AE16">
        <v>4.0999999999999996</v>
      </c>
      <c r="AF16">
        <v>16.86</v>
      </c>
      <c r="AG16">
        <v>18.100000000000001</v>
      </c>
      <c r="AH16">
        <v>18.100000000000001</v>
      </c>
      <c r="AI16">
        <v>15.19</v>
      </c>
      <c r="AJ16">
        <v>16.28</v>
      </c>
      <c r="AK16">
        <v>195.57</v>
      </c>
      <c r="AL16">
        <v>195.97</v>
      </c>
      <c r="AM16">
        <v>4.0999999999999996</v>
      </c>
      <c r="AN16">
        <v>16.86</v>
      </c>
      <c r="AO16">
        <v>18.100000000000001</v>
      </c>
      <c r="AP16">
        <v>15.19</v>
      </c>
      <c r="AQ16">
        <v>16.28</v>
      </c>
      <c r="AR16">
        <v>195.57</v>
      </c>
      <c r="AS16">
        <v>195.97</v>
      </c>
      <c r="AT16">
        <v>4.0999999999999996</v>
      </c>
      <c r="AU16">
        <v>16.86</v>
      </c>
      <c r="AV16">
        <v>297</v>
      </c>
      <c r="AW16">
        <v>358.61</v>
      </c>
      <c r="AX16">
        <v>18.100000000000001</v>
      </c>
      <c r="AY16">
        <v>168</v>
      </c>
      <c r="AZ16">
        <v>5.29</v>
      </c>
      <c r="BA16">
        <v>99.45</v>
      </c>
      <c r="BB16">
        <v>5.29</v>
      </c>
      <c r="BC16">
        <v>99.45</v>
      </c>
      <c r="BD16">
        <v>5.29</v>
      </c>
      <c r="BE16">
        <v>33.049999999999997</v>
      </c>
      <c r="BF16">
        <v>3.63</v>
      </c>
      <c r="BG16">
        <v>3.63</v>
      </c>
      <c r="BH16">
        <v>156.13</v>
      </c>
      <c r="BI16">
        <v>5.29</v>
      </c>
      <c r="BJ16">
        <v>2.86</v>
      </c>
      <c r="BK16">
        <v>158.88999999999999</v>
      </c>
      <c r="BL16">
        <v>5.29</v>
      </c>
      <c r="BM16">
        <v>0</v>
      </c>
      <c r="BN16">
        <v>99.05</v>
      </c>
      <c r="BO16">
        <v>2.2200000000000002</v>
      </c>
      <c r="BP16">
        <v>0</v>
      </c>
      <c r="BQ16">
        <v>158.86000000000001</v>
      </c>
    </row>
    <row r="17" spans="1:69">
      <c r="A17" s="111">
        <v>42770</v>
      </c>
      <c r="B17" t="s">
        <v>56</v>
      </c>
      <c r="C17">
        <v>16.86</v>
      </c>
      <c r="D17">
        <v>22.11</v>
      </c>
      <c r="E17">
        <v>18.649999999999999</v>
      </c>
      <c r="F17">
        <v>51.43</v>
      </c>
      <c r="G17">
        <v>79.87</v>
      </c>
      <c r="H17">
        <v>83.58</v>
      </c>
      <c r="I17">
        <v>4.0999999999999996</v>
      </c>
      <c r="J17">
        <v>16.86</v>
      </c>
      <c r="K17">
        <v>22.11</v>
      </c>
      <c r="L17">
        <v>18.649999999999999</v>
      </c>
      <c r="M17">
        <v>55.17</v>
      </c>
      <c r="N17">
        <v>35.090000000000003</v>
      </c>
      <c r="O17">
        <v>90.18</v>
      </c>
      <c r="P17">
        <v>87.02</v>
      </c>
      <c r="Q17">
        <v>4.0999999999999996</v>
      </c>
      <c r="R17">
        <v>16.86</v>
      </c>
      <c r="S17">
        <v>19.89</v>
      </c>
      <c r="T17">
        <v>55.17</v>
      </c>
      <c r="U17">
        <v>35.090000000000003</v>
      </c>
      <c r="V17">
        <v>90.18</v>
      </c>
      <c r="W17">
        <v>87.02</v>
      </c>
      <c r="X17">
        <v>4.0999999999999996</v>
      </c>
      <c r="Y17">
        <v>16.86</v>
      </c>
      <c r="Z17">
        <v>23.5</v>
      </c>
      <c r="AA17">
        <v>19.82</v>
      </c>
      <c r="AB17">
        <v>53.53</v>
      </c>
      <c r="AC17">
        <v>227.44</v>
      </c>
      <c r="AD17">
        <v>132.21</v>
      </c>
      <c r="AE17">
        <v>4.0999999999999996</v>
      </c>
      <c r="AF17">
        <v>16.86</v>
      </c>
      <c r="AG17">
        <v>23.5</v>
      </c>
      <c r="AH17">
        <v>19.82</v>
      </c>
      <c r="AI17">
        <v>33.71</v>
      </c>
      <c r="AJ17">
        <v>36.15</v>
      </c>
      <c r="AK17">
        <v>195.57</v>
      </c>
      <c r="AL17">
        <v>195.97</v>
      </c>
      <c r="AM17">
        <v>4.0999999999999996</v>
      </c>
      <c r="AN17">
        <v>16.86</v>
      </c>
      <c r="AO17">
        <v>21.14</v>
      </c>
      <c r="AP17">
        <v>33.71</v>
      </c>
      <c r="AQ17">
        <v>36.15</v>
      </c>
      <c r="AR17">
        <v>195.57</v>
      </c>
      <c r="AS17">
        <v>195.97</v>
      </c>
      <c r="AT17">
        <v>4.0999999999999996</v>
      </c>
      <c r="AU17">
        <v>16.86</v>
      </c>
      <c r="AV17">
        <v>335.01</v>
      </c>
      <c r="AW17">
        <v>403.84</v>
      </c>
      <c r="AX17">
        <v>19.82</v>
      </c>
      <c r="AY17">
        <v>168</v>
      </c>
      <c r="AZ17">
        <v>5.29</v>
      </c>
      <c r="BA17">
        <v>112</v>
      </c>
      <c r="BB17">
        <v>5.29</v>
      </c>
      <c r="BC17">
        <v>112</v>
      </c>
      <c r="BD17">
        <v>5.29</v>
      </c>
      <c r="BE17">
        <v>37.11</v>
      </c>
      <c r="BF17">
        <v>3.63</v>
      </c>
      <c r="BG17">
        <v>3.63</v>
      </c>
      <c r="BH17">
        <v>175.36</v>
      </c>
      <c r="BI17">
        <v>5.29</v>
      </c>
      <c r="BJ17">
        <v>2.86</v>
      </c>
      <c r="BK17">
        <v>178.4</v>
      </c>
      <c r="BL17">
        <v>5.29</v>
      </c>
      <c r="BM17">
        <v>0</v>
      </c>
      <c r="BN17">
        <v>118.42</v>
      </c>
      <c r="BO17">
        <v>2.2200000000000002</v>
      </c>
      <c r="BP17">
        <v>0</v>
      </c>
      <c r="BQ17">
        <v>178.36</v>
      </c>
    </row>
    <row r="18" spans="1:69">
      <c r="A18" s="111">
        <v>42770</v>
      </c>
      <c r="B18" t="s">
        <v>59</v>
      </c>
      <c r="C18">
        <v>16.86</v>
      </c>
      <c r="D18">
        <v>21.61</v>
      </c>
      <c r="E18">
        <v>18.75</v>
      </c>
      <c r="F18">
        <v>51.43</v>
      </c>
      <c r="G18">
        <v>79.87</v>
      </c>
      <c r="H18">
        <v>83.58</v>
      </c>
      <c r="I18">
        <v>4.0999999999999996</v>
      </c>
      <c r="J18">
        <v>16.86</v>
      </c>
      <c r="K18">
        <v>21.61</v>
      </c>
      <c r="L18">
        <v>18.75</v>
      </c>
      <c r="M18">
        <v>55.17</v>
      </c>
      <c r="N18">
        <v>35.090000000000003</v>
      </c>
      <c r="O18">
        <v>90.18</v>
      </c>
      <c r="P18">
        <v>87.02</v>
      </c>
      <c r="Q18">
        <v>4.0999999999999996</v>
      </c>
      <c r="R18">
        <v>16.86</v>
      </c>
      <c r="S18">
        <v>19.78</v>
      </c>
      <c r="T18">
        <v>55.17</v>
      </c>
      <c r="U18">
        <v>35.090000000000003</v>
      </c>
      <c r="V18">
        <v>90.18</v>
      </c>
      <c r="W18">
        <v>87.02</v>
      </c>
      <c r="X18">
        <v>4.0999999999999996</v>
      </c>
      <c r="Y18">
        <v>16.86</v>
      </c>
      <c r="Z18">
        <v>22.97</v>
      </c>
      <c r="AA18">
        <v>19.940000000000001</v>
      </c>
      <c r="AB18">
        <v>53.53</v>
      </c>
      <c r="AC18">
        <v>227.44</v>
      </c>
      <c r="AD18">
        <v>132.21</v>
      </c>
      <c r="AE18">
        <v>4.0999999999999996</v>
      </c>
      <c r="AF18">
        <v>16.86</v>
      </c>
      <c r="AG18">
        <v>22.97</v>
      </c>
      <c r="AH18">
        <v>19.940000000000001</v>
      </c>
      <c r="AI18">
        <v>33.71</v>
      </c>
      <c r="AJ18">
        <v>36.15</v>
      </c>
      <c r="AK18">
        <v>195.57</v>
      </c>
      <c r="AL18">
        <v>195.97</v>
      </c>
      <c r="AM18">
        <v>4.0999999999999996</v>
      </c>
      <c r="AN18">
        <v>16.86</v>
      </c>
      <c r="AO18">
        <v>21.02</v>
      </c>
      <c r="AP18">
        <v>33.71</v>
      </c>
      <c r="AQ18">
        <v>36.15</v>
      </c>
      <c r="AR18">
        <v>195.57</v>
      </c>
      <c r="AS18">
        <v>195.97</v>
      </c>
      <c r="AT18">
        <v>4.0999999999999996</v>
      </c>
      <c r="AU18">
        <v>16.86</v>
      </c>
      <c r="AV18">
        <v>334.48</v>
      </c>
      <c r="AW18">
        <v>403.3</v>
      </c>
      <c r="AX18">
        <v>19.940000000000001</v>
      </c>
      <c r="AY18">
        <v>168</v>
      </c>
      <c r="AZ18">
        <v>5.29</v>
      </c>
      <c r="BA18">
        <v>111.88</v>
      </c>
      <c r="BB18">
        <v>5.29</v>
      </c>
      <c r="BC18">
        <v>111.88</v>
      </c>
      <c r="BD18">
        <v>5.29</v>
      </c>
      <c r="BE18">
        <v>37.08</v>
      </c>
      <c r="BF18">
        <v>3.63</v>
      </c>
      <c r="BG18">
        <v>3.63</v>
      </c>
      <c r="BH18">
        <v>175.24</v>
      </c>
      <c r="BI18">
        <v>5.29</v>
      </c>
      <c r="BJ18">
        <v>2.86</v>
      </c>
      <c r="BK18">
        <v>178.28</v>
      </c>
      <c r="BL18">
        <v>5.29</v>
      </c>
      <c r="BM18">
        <v>0</v>
      </c>
      <c r="BN18">
        <v>118.3</v>
      </c>
      <c r="BO18">
        <v>2.2200000000000002</v>
      </c>
      <c r="BP18">
        <v>0</v>
      </c>
      <c r="BQ18">
        <v>178.24</v>
      </c>
    </row>
    <row r="19" spans="1:69">
      <c r="A19" s="111">
        <v>42770</v>
      </c>
      <c r="B19" t="s">
        <v>62</v>
      </c>
      <c r="C19">
        <v>15.75</v>
      </c>
      <c r="D19">
        <v>22.32</v>
      </c>
      <c r="E19">
        <v>18.75</v>
      </c>
      <c r="F19">
        <v>53.03</v>
      </c>
      <c r="G19">
        <v>79.87</v>
      </c>
      <c r="H19">
        <v>83.58</v>
      </c>
      <c r="I19">
        <v>4.0999999999999996</v>
      </c>
      <c r="J19">
        <v>13.88</v>
      </c>
      <c r="K19">
        <v>22.32</v>
      </c>
      <c r="L19">
        <v>18.75</v>
      </c>
      <c r="M19">
        <v>53.87</v>
      </c>
      <c r="N19">
        <v>36.17</v>
      </c>
      <c r="O19">
        <v>89.15</v>
      </c>
      <c r="P19">
        <v>87.02</v>
      </c>
      <c r="Q19">
        <v>4.0999999999999996</v>
      </c>
      <c r="R19">
        <v>13.88</v>
      </c>
      <c r="S19">
        <v>20.03</v>
      </c>
      <c r="T19">
        <v>53.87</v>
      </c>
      <c r="U19">
        <v>36.17</v>
      </c>
      <c r="V19">
        <v>89.15</v>
      </c>
      <c r="W19">
        <v>87.02</v>
      </c>
      <c r="X19">
        <v>4.0999999999999996</v>
      </c>
      <c r="Y19">
        <v>15.75</v>
      </c>
      <c r="Z19">
        <v>23.78</v>
      </c>
      <c r="AA19">
        <v>19.98</v>
      </c>
      <c r="AB19">
        <v>55.53</v>
      </c>
      <c r="AC19">
        <v>227.95</v>
      </c>
      <c r="AD19">
        <v>132.21</v>
      </c>
      <c r="AE19">
        <v>4.0999999999999996</v>
      </c>
      <c r="AF19">
        <v>13.88</v>
      </c>
      <c r="AG19">
        <v>23.78</v>
      </c>
      <c r="AH19">
        <v>19.98</v>
      </c>
      <c r="AI19">
        <v>34.97</v>
      </c>
      <c r="AJ19">
        <v>37.5</v>
      </c>
      <c r="AK19">
        <v>195.86</v>
      </c>
      <c r="AL19">
        <v>196.26</v>
      </c>
      <c r="AM19">
        <v>4.0999999999999996</v>
      </c>
      <c r="AN19">
        <v>13.88</v>
      </c>
      <c r="AO19">
        <v>21.34</v>
      </c>
      <c r="AP19">
        <v>34.97</v>
      </c>
      <c r="AQ19">
        <v>37.5</v>
      </c>
      <c r="AR19">
        <v>195.86</v>
      </c>
      <c r="AS19">
        <v>196.26</v>
      </c>
      <c r="AT19">
        <v>4.0999999999999996</v>
      </c>
      <c r="AU19">
        <v>13.88</v>
      </c>
      <c r="AV19">
        <v>338.08</v>
      </c>
      <c r="AW19">
        <v>407.52</v>
      </c>
      <c r="AX19">
        <v>19.98</v>
      </c>
      <c r="AY19">
        <v>168</v>
      </c>
      <c r="AZ19">
        <v>4.01</v>
      </c>
      <c r="BA19">
        <v>113.01</v>
      </c>
      <c r="BB19">
        <v>4.01</v>
      </c>
      <c r="BC19">
        <v>113.01</v>
      </c>
      <c r="BD19">
        <v>4.01</v>
      </c>
      <c r="BE19">
        <v>38.590000000000003</v>
      </c>
      <c r="BF19">
        <v>2.83</v>
      </c>
      <c r="BG19">
        <v>2.5299999999999998</v>
      </c>
      <c r="BH19">
        <v>145.06</v>
      </c>
      <c r="BI19">
        <v>4.01</v>
      </c>
      <c r="BJ19">
        <v>2.16</v>
      </c>
      <c r="BK19">
        <v>147.30000000000001</v>
      </c>
      <c r="BL19">
        <v>4.01</v>
      </c>
      <c r="BM19">
        <v>0</v>
      </c>
      <c r="BN19">
        <v>98.82</v>
      </c>
      <c r="BO19">
        <v>2.2200000000000002</v>
      </c>
      <c r="BP19">
        <v>0</v>
      </c>
      <c r="BQ19">
        <v>147.25</v>
      </c>
    </row>
    <row r="20" spans="1:69">
      <c r="A20" s="111">
        <v>42770</v>
      </c>
      <c r="B20" t="s">
        <v>65</v>
      </c>
      <c r="C20">
        <v>16.86</v>
      </c>
      <c r="D20">
        <v>20.16</v>
      </c>
      <c r="E20">
        <v>16.61</v>
      </c>
      <c r="F20">
        <v>49.52</v>
      </c>
      <c r="G20">
        <v>79.87</v>
      </c>
      <c r="H20">
        <v>83.58</v>
      </c>
      <c r="I20">
        <v>4.0999999999999996</v>
      </c>
      <c r="J20">
        <v>16.86</v>
      </c>
      <c r="K20">
        <v>20.16</v>
      </c>
      <c r="L20">
        <v>16.61</v>
      </c>
      <c r="M20">
        <v>53.11</v>
      </c>
      <c r="N20">
        <v>33.78</v>
      </c>
      <c r="O20">
        <v>90.18</v>
      </c>
      <c r="P20">
        <v>87.02</v>
      </c>
      <c r="Q20">
        <v>4.0999999999999996</v>
      </c>
      <c r="R20">
        <v>16.86</v>
      </c>
      <c r="S20">
        <v>17.88</v>
      </c>
      <c r="T20">
        <v>53.11</v>
      </c>
      <c r="U20">
        <v>33.78</v>
      </c>
      <c r="V20">
        <v>90.18</v>
      </c>
      <c r="W20">
        <v>87.02</v>
      </c>
      <c r="X20">
        <v>4.0999999999999996</v>
      </c>
      <c r="Y20">
        <v>16.86</v>
      </c>
      <c r="Z20">
        <v>21.43</v>
      </c>
      <c r="AA20">
        <v>17.649999999999999</v>
      </c>
      <c r="AB20">
        <v>51.54</v>
      </c>
      <c r="AC20">
        <v>227.44</v>
      </c>
      <c r="AD20">
        <v>132.21</v>
      </c>
      <c r="AE20">
        <v>4.0999999999999996</v>
      </c>
      <c r="AF20">
        <v>16.86</v>
      </c>
      <c r="AG20">
        <v>21.43</v>
      </c>
      <c r="AH20">
        <v>17.649999999999999</v>
      </c>
      <c r="AI20">
        <v>32.46</v>
      </c>
      <c r="AJ20">
        <v>34.799999999999997</v>
      </c>
      <c r="AK20">
        <v>195.57</v>
      </c>
      <c r="AL20">
        <v>195.97</v>
      </c>
      <c r="AM20">
        <v>4.0999999999999996</v>
      </c>
      <c r="AN20">
        <v>16.86</v>
      </c>
      <c r="AO20">
        <v>19.010000000000002</v>
      </c>
      <c r="AP20">
        <v>32.46</v>
      </c>
      <c r="AQ20">
        <v>34.799999999999997</v>
      </c>
      <c r="AR20">
        <v>195.57</v>
      </c>
      <c r="AS20">
        <v>195.97</v>
      </c>
      <c r="AT20">
        <v>4.0999999999999996</v>
      </c>
      <c r="AU20">
        <v>16.86</v>
      </c>
      <c r="AV20">
        <v>330.73</v>
      </c>
      <c r="AW20">
        <v>399.07</v>
      </c>
      <c r="AX20">
        <v>17.649999999999999</v>
      </c>
      <c r="AY20">
        <v>168</v>
      </c>
      <c r="AZ20">
        <v>5.29</v>
      </c>
      <c r="BA20">
        <v>109.22</v>
      </c>
      <c r="BB20">
        <v>5.29</v>
      </c>
      <c r="BC20">
        <v>109.22</v>
      </c>
      <c r="BD20">
        <v>5.29</v>
      </c>
      <c r="BE20">
        <v>36.43</v>
      </c>
      <c r="BF20">
        <v>3.63</v>
      </c>
      <c r="BG20">
        <v>3.63</v>
      </c>
      <c r="BH20">
        <v>172.16</v>
      </c>
      <c r="BI20">
        <v>5.29</v>
      </c>
      <c r="BJ20">
        <v>2.86</v>
      </c>
      <c r="BK20">
        <v>175.15</v>
      </c>
      <c r="BL20">
        <v>5.29</v>
      </c>
      <c r="BM20">
        <v>0</v>
      </c>
      <c r="BN20">
        <v>115.18</v>
      </c>
      <c r="BO20">
        <v>2.2200000000000002</v>
      </c>
      <c r="BP20">
        <v>0</v>
      </c>
      <c r="BQ20">
        <v>175.11</v>
      </c>
    </row>
    <row r="21" spans="1:69">
      <c r="A21" s="111">
        <v>42770</v>
      </c>
      <c r="B21" t="s">
        <v>68</v>
      </c>
      <c r="C21">
        <v>16.86</v>
      </c>
      <c r="D21">
        <v>19.87</v>
      </c>
      <c r="E21">
        <v>16.88</v>
      </c>
      <c r="F21">
        <v>50.04</v>
      </c>
      <c r="G21">
        <v>79.87</v>
      </c>
      <c r="H21">
        <v>83.58</v>
      </c>
      <c r="I21">
        <v>4.0999999999999996</v>
      </c>
      <c r="J21">
        <v>16.86</v>
      </c>
      <c r="K21">
        <v>19.87</v>
      </c>
      <c r="L21">
        <v>16.88</v>
      </c>
      <c r="M21">
        <v>53.67</v>
      </c>
      <c r="N21">
        <v>34.130000000000003</v>
      </c>
      <c r="O21">
        <v>90.18</v>
      </c>
      <c r="P21">
        <v>87.02</v>
      </c>
      <c r="Q21">
        <v>4.0999999999999996</v>
      </c>
      <c r="R21">
        <v>16.86</v>
      </c>
      <c r="S21">
        <v>17.95</v>
      </c>
      <c r="T21">
        <v>53.67</v>
      </c>
      <c r="U21">
        <v>34.130000000000003</v>
      </c>
      <c r="V21">
        <v>90.18</v>
      </c>
      <c r="W21">
        <v>87.02</v>
      </c>
      <c r="X21">
        <v>4.0999999999999996</v>
      </c>
      <c r="Y21">
        <v>16.86</v>
      </c>
      <c r="Z21">
        <v>21.12</v>
      </c>
      <c r="AA21">
        <v>17.940000000000001</v>
      </c>
      <c r="AB21">
        <v>52.08</v>
      </c>
      <c r="AC21">
        <v>227.44</v>
      </c>
      <c r="AD21">
        <v>132.21</v>
      </c>
      <c r="AE21">
        <v>4.0999999999999996</v>
      </c>
      <c r="AF21">
        <v>16.86</v>
      </c>
      <c r="AG21">
        <v>21.12</v>
      </c>
      <c r="AH21">
        <v>17.940000000000001</v>
      </c>
      <c r="AI21">
        <v>32.799999999999997</v>
      </c>
      <c r="AJ21">
        <v>35.159999999999997</v>
      </c>
      <c r="AK21">
        <v>195.57</v>
      </c>
      <c r="AL21">
        <v>195.97</v>
      </c>
      <c r="AM21">
        <v>4.0999999999999996</v>
      </c>
      <c r="AN21">
        <v>16.86</v>
      </c>
      <c r="AO21">
        <v>19.09</v>
      </c>
      <c r="AP21">
        <v>32.799999999999997</v>
      </c>
      <c r="AQ21">
        <v>35.159999999999997</v>
      </c>
      <c r="AR21">
        <v>195.57</v>
      </c>
      <c r="AS21">
        <v>195.97</v>
      </c>
      <c r="AT21">
        <v>4.0999999999999996</v>
      </c>
      <c r="AU21">
        <v>16.86</v>
      </c>
      <c r="AV21">
        <v>331.02</v>
      </c>
      <c r="AW21">
        <v>399.49</v>
      </c>
      <c r="AX21">
        <v>17.940000000000001</v>
      </c>
      <c r="AY21">
        <v>168</v>
      </c>
      <c r="AZ21">
        <v>5.29</v>
      </c>
      <c r="BA21">
        <v>109.47</v>
      </c>
      <c r="BB21">
        <v>5.29</v>
      </c>
      <c r="BC21">
        <v>109.47</v>
      </c>
      <c r="BD21">
        <v>5.29</v>
      </c>
      <c r="BE21">
        <v>36.51</v>
      </c>
      <c r="BF21">
        <v>3.63</v>
      </c>
      <c r="BG21">
        <v>3.63</v>
      </c>
      <c r="BH21">
        <v>172.53</v>
      </c>
      <c r="BI21">
        <v>5.29</v>
      </c>
      <c r="BJ21">
        <v>2.86</v>
      </c>
      <c r="BK21">
        <v>175.53</v>
      </c>
      <c r="BL21">
        <v>5.29</v>
      </c>
      <c r="BM21">
        <v>0</v>
      </c>
      <c r="BN21">
        <v>115.56</v>
      </c>
      <c r="BO21">
        <v>2.2200000000000002</v>
      </c>
      <c r="BP21">
        <v>0</v>
      </c>
      <c r="BQ21">
        <v>175.49</v>
      </c>
    </row>
    <row r="22" spans="1:69">
      <c r="A22" s="111">
        <v>42770</v>
      </c>
      <c r="B22" t="s">
        <v>71</v>
      </c>
      <c r="C22">
        <v>16.86</v>
      </c>
      <c r="D22">
        <v>17.03</v>
      </c>
      <c r="E22">
        <v>17.03</v>
      </c>
      <c r="F22">
        <v>23.17</v>
      </c>
      <c r="G22">
        <v>79.87</v>
      </c>
      <c r="H22">
        <v>83.58</v>
      </c>
      <c r="I22">
        <v>4.0999999999999996</v>
      </c>
      <c r="J22">
        <v>16.86</v>
      </c>
      <c r="K22">
        <v>17.03</v>
      </c>
      <c r="L22">
        <v>17.03</v>
      </c>
      <c r="M22">
        <v>24.85</v>
      </c>
      <c r="N22">
        <v>15.8</v>
      </c>
      <c r="O22">
        <v>90.18</v>
      </c>
      <c r="P22">
        <v>87.02</v>
      </c>
      <c r="Q22">
        <v>4.0999999999999996</v>
      </c>
      <c r="R22">
        <v>16.86</v>
      </c>
      <c r="S22">
        <v>17.03</v>
      </c>
      <c r="T22">
        <v>24.85</v>
      </c>
      <c r="U22">
        <v>15.8</v>
      </c>
      <c r="V22">
        <v>90.18</v>
      </c>
      <c r="W22">
        <v>87.02</v>
      </c>
      <c r="X22">
        <v>4.0999999999999996</v>
      </c>
      <c r="Y22">
        <v>16.86</v>
      </c>
      <c r="Z22">
        <v>18.100000000000001</v>
      </c>
      <c r="AA22">
        <v>18.100000000000001</v>
      </c>
      <c r="AB22">
        <v>24.11</v>
      </c>
      <c r="AC22">
        <v>227.44</v>
      </c>
      <c r="AD22">
        <v>132.21</v>
      </c>
      <c r="AE22">
        <v>4.0999999999999996</v>
      </c>
      <c r="AF22">
        <v>16.86</v>
      </c>
      <c r="AG22">
        <v>18.100000000000001</v>
      </c>
      <c r="AH22">
        <v>18.100000000000001</v>
      </c>
      <c r="AI22">
        <v>15.19</v>
      </c>
      <c r="AJ22">
        <v>16.28</v>
      </c>
      <c r="AK22">
        <v>195.57</v>
      </c>
      <c r="AL22">
        <v>195.97</v>
      </c>
      <c r="AM22">
        <v>4.0999999999999996</v>
      </c>
      <c r="AN22">
        <v>16.86</v>
      </c>
      <c r="AO22">
        <v>18.100000000000001</v>
      </c>
      <c r="AP22">
        <v>15.19</v>
      </c>
      <c r="AQ22">
        <v>16.28</v>
      </c>
      <c r="AR22">
        <v>195.57</v>
      </c>
      <c r="AS22">
        <v>195.97</v>
      </c>
      <c r="AT22">
        <v>4.0999999999999996</v>
      </c>
      <c r="AU22">
        <v>16.86</v>
      </c>
      <c r="AV22">
        <v>297</v>
      </c>
      <c r="AW22">
        <v>358.61</v>
      </c>
      <c r="AX22">
        <v>18.100000000000001</v>
      </c>
      <c r="AY22">
        <v>168</v>
      </c>
      <c r="AZ22">
        <v>5.29</v>
      </c>
      <c r="BA22">
        <v>99.45</v>
      </c>
      <c r="BB22">
        <v>5.29</v>
      </c>
      <c r="BC22">
        <v>99.45</v>
      </c>
      <c r="BD22">
        <v>5.29</v>
      </c>
      <c r="BE22">
        <v>33.049999999999997</v>
      </c>
      <c r="BF22">
        <v>3.63</v>
      </c>
      <c r="BG22">
        <v>3.63</v>
      </c>
      <c r="BH22">
        <v>156.13</v>
      </c>
      <c r="BI22">
        <v>5.29</v>
      </c>
      <c r="BJ22">
        <v>2.86</v>
      </c>
      <c r="BK22">
        <v>158.88999999999999</v>
      </c>
      <c r="BL22">
        <v>5.29</v>
      </c>
      <c r="BM22">
        <v>0</v>
      </c>
      <c r="BN22">
        <v>99.05</v>
      </c>
      <c r="BO22">
        <v>2.2200000000000002</v>
      </c>
      <c r="BP22">
        <v>0</v>
      </c>
      <c r="BQ22">
        <v>158.86000000000001</v>
      </c>
    </row>
    <row r="23" spans="1:69">
      <c r="A23" s="111">
        <v>42770</v>
      </c>
      <c r="B23" t="s">
        <v>76</v>
      </c>
      <c r="C23">
        <v>16.86</v>
      </c>
      <c r="D23">
        <v>21.55</v>
      </c>
      <c r="E23">
        <v>17.8</v>
      </c>
      <c r="F23">
        <v>49.75</v>
      </c>
      <c r="G23">
        <v>79.87</v>
      </c>
      <c r="H23">
        <v>83.58</v>
      </c>
      <c r="I23">
        <v>4.0999999999999996</v>
      </c>
      <c r="J23">
        <v>16.86</v>
      </c>
      <c r="K23">
        <v>21.55</v>
      </c>
      <c r="L23">
        <v>17.8</v>
      </c>
      <c r="M23">
        <v>53.36</v>
      </c>
      <c r="N23">
        <v>33.94</v>
      </c>
      <c r="O23">
        <v>90.18</v>
      </c>
      <c r="P23">
        <v>87.02</v>
      </c>
      <c r="Q23">
        <v>4.0999999999999996</v>
      </c>
      <c r="R23">
        <v>16.86</v>
      </c>
      <c r="S23">
        <v>19.149999999999999</v>
      </c>
      <c r="T23">
        <v>53.36</v>
      </c>
      <c r="U23">
        <v>33.94</v>
      </c>
      <c r="V23">
        <v>90.18</v>
      </c>
      <c r="W23">
        <v>87.02</v>
      </c>
      <c r="X23">
        <v>4.0999999999999996</v>
      </c>
      <c r="Y23">
        <v>16.86</v>
      </c>
      <c r="Z23">
        <v>22.91</v>
      </c>
      <c r="AA23">
        <v>18.920000000000002</v>
      </c>
      <c r="AB23">
        <v>51.78</v>
      </c>
      <c r="AC23">
        <v>227.44</v>
      </c>
      <c r="AD23">
        <v>132.21</v>
      </c>
      <c r="AE23">
        <v>4.0999999999999996</v>
      </c>
      <c r="AF23">
        <v>16.86</v>
      </c>
      <c r="AG23">
        <v>22.91</v>
      </c>
      <c r="AH23">
        <v>18.920000000000002</v>
      </c>
      <c r="AI23">
        <v>32.61</v>
      </c>
      <c r="AJ23">
        <v>34.96</v>
      </c>
      <c r="AK23">
        <v>195.57</v>
      </c>
      <c r="AL23">
        <v>195.97</v>
      </c>
      <c r="AM23">
        <v>4.0999999999999996</v>
      </c>
      <c r="AN23">
        <v>16.86</v>
      </c>
      <c r="AO23">
        <v>20.350000000000001</v>
      </c>
      <c r="AP23">
        <v>32.61</v>
      </c>
      <c r="AQ23">
        <v>34.96</v>
      </c>
      <c r="AR23">
        <v>195.57</v>
      </c>
      <c r="AS23">
        <v>195.97</v>
      </c>
      <c r="AT23">
        <v>4.0999999999999996</v>
      </c>
      <c r="AU23">
        <v>16.86</v>
      </c>
      <c r="AV23">
        <v>332.48</v>
      </c>
      <c r="AW23">
        <v>400.87</v>
      </c>
      <c r="AX23">
        <v>18.920000000000002</v>
      </c>
      <c r="AY23">
        <v>168</v>
      </c>
      <c r="AZ23">
        <v>5.29</v>
      </c>
      <c r="BA23">
        <v>110.64</v>
      </c>
      <c r="BB23">
        <v>5.29</v>
      </c>
      <c r="BC23">
        <v>110.64</v>
      </c>
      <c r="BD23">
        <v>5.29</v>
      </c>
      <c r="BE23">
        <v>36.74</v>
      </c>
      <c r="BF23">
        <v>3.63</v>
      </c>
      <c r="BG23">
        <v>3.63</v>
      </c>
      <c r="BH23">
        <v>173.62</v>
      </c>
      <c r="BI23">
        <v>5.29</v>
      </c>
      <c r="BJ23">
        <v>2.86</v>
      </c>
      <c r="BK23">
        <v>176.62</v>
      </c>
      <c r="BL23">
        <v>5.29</v>
      </c>
      <c r="BM23">
        <v>0</v>
      </c>
      <c r="BN23">
        <v>116.66</v>
      </c>
      <c r="BO23">
        <v>2.2200000000000002</v>
      </c>
      <c r="BP23">
        <v>0</v>
      </c>
      <c r="BQ23">
        <v>176.59</v>
      </c>
    </row>
    <row r="24" spans="1:69">
      <c r="A24" s="111">
        <v>42770</v>
      </c>
      <c r="B24" t="s">
        <v>1296</v>
      </c>
      <c r="C24">
        <v>17.36</v>
      </c>
      <c r="D24">
        <v>20.03</v>
      </c>
      <c r="E24">
        <v>20.03</v>
      </c>
      <c r="F24">
        <v>25.87</v>
      </c>
      <c r="G24">
        <v>14.69</v>
      </c>
      <c r="H24">
        <v>19.25</v>
      </c>
      <c r="I24">
        <v>4.0999999999999996</v>
      </c>
      <c r="J24">
        <v>17.36</v>
      </c>
      <c r="K24">
        <v>20.03</v>
      </c>
      <c r="L24">
        <v>20.03</v>
      </c>
      <c r="M24">
        <v>27.75</v>
      </c>
      <c r="N24">
        <v>17.649999999999999</v>
      </c>
      <c r="O24">
        <v>16.850000000000001</v>
      </c>
      <c r="P24">
        <v>18</v>
      </c>
      <c r="Q24">
        <v>4.0999999999999996</v>
      </c>
      <c r="R24">
        <v>17.36</v>
      </c>
      <c r="S24">
        <v>20.03</v>
      </c>
      <c r="T24">
        <v>27.75</v>
      </c>
      <c r="U24">
        <v>17.649999999999999</v>
      </c>
      <c r="V24">
        <v>16.850000000000001</v>
      </c>
      <c r="W24">
        <v>18</v>
      </c>
      <c r="X24">
        <v>4.0999999999999996</v>
      </c>
      <c r="Y24">
        <v>17.36</v>
      </c>
      <c r="Z24">
        <v>21.29</v>
      </c>
      <c r="AA24">
        <v>21.29</v>
      </c>
      <c r="AB24">
        <v>26.92</v>
      </c>
      <c r="AC24">
        <v>72.92</v>
      </c>
      <c r="AD24">
        <v>53.64</v>
      </c>
      <c r="AE24">
        <v>4.0999999999999996</v>
      </c>
      <c r="AF24">
        <v>17.36</v>
      </c>
      <c r="AG24">
        <v>21.29</v>
      </c>
      <c r="AH24">
        <v>21.29</v>
      </c>
      <c r="AI24">
        <v>16.96</v>
      </c>
      <c r="AJ24">
        <v>18.18</v>
      </c>
      <c r="AK24">
        <v>68.58</v>
      </c>
      <c r="AL24">
        <v>68.67</v>
      </c>
      <c r="AM24">
        <v>4.0999999999999996</v>
      </c>
      <c r="AN24">
        <v>17.36</v>
      </c>
      <c r="AO24">
        <v>21.29</v>
      </c>
      <c r="AP24">
        <v>16.96</v>
      </c>
      <c r="AQ24">
        <v>18.18</v>
      </c>
      <c r="AR24">
        <v>68.58</v>
      </c>
      <c r="AS24">
        <v>68.67</v>
      </c>
      <c r="AT24">
        <v>4.0999999999999996</v>
      </c>
      <c r="AU24">
        <v>17.36</v>
      </c>
      <c r="AV24">
        <v>131.99</v>
      </c>
      <c r="AW24">
        <v>156.44</v>
      </c>
      <c r="AX24">
        <v>21.29</v>
      </c>
      <c r="AY24">
        <v>67.08</v>
      </c>
      <c r="AZ24">
        <v>5.45</v>
      </c>
      <c r="BA24">
        <v>53.58</v>
      </c>
      <c r="BB24">
        <v>5.45</v>
      </c>
      <c r="BC24">
        <v>53.58</v>
      </c>
      <c r="BD24">
        <v>5.45</v>
      </c>
      <c r="BE24">
        <v>16.05</v>
      </c>
      <c r="BF24">
        <v>3.74</v>
      </c>
      <c r="BG24">
        <v>3.74</v>
      </c>
      <c r="BH24">
        <v>75.92</v>
      </c>
      <c r="BI24">
        <v>5.45</v>
      </c>
      <c r="BJ24">
        <v>2.92</v>
      </c>
      <c r="BK24">
        <v>77.17</v>
      </c>
      <c r="BL24">
        <v>5.45</v>
      </c>
      <c r="BM24">
        <v>0</v>
      </c>
      <c r="BN24">
        <v>51.67</v>
      </c>
      <c r="BO24">
        <v>2.29</v>
      </c>
      <c r="BP24">
        <v>0</v>
      </c>
      <c r="BQ24">
        <v>77.16</v>
      </c>
    </row>
    <row r="25" spans="1:69">
      <c r="A25" s="111">
        <v>42770</v>
      </c>
      <c r="B25" t="s">
        <v>122</v>
      </c>
      <c r="C25">
        <v>8.19</v>
      </c>
      <c r="D25">
        <v>20.93</v>
      </c>
      <c r="E25">
        <v>17.329999999999998</v>
      </c>
      <c r="F25">
        <v>53.07</v>
      </c>
      <c r="G25">
        <v>21.41</v>
      </c>
      <c r="H25">
        <v>18.28</v>
      </c>
      <c r="I25">
        <v>4.0999999999999996</v>
      </c>
      <c r="J25">
        <v>8.19</v>
      </c>
      <c r="K25">
        <v>20.93</v>
      </c>
      <c r="L25">
        <v>17.329999999999998</v>
      </c>
      <c r="M25">
        <v>45.76</v>
      </c>
      <c r="N25">
        <v>28.52</v>
      </c>
      <c r="O25">
        <v>21.52</v>
      </c>
      <c r="P25">
        <v>20.38</v>
      </c>
      <c r="Q25">
        <v>4.0999999999999996</v>
      </c>
      <c r="R25">
        <v>8.19</v>
      </c>
      <c r="S25">
        <v>18.29</v>
      </c>
      <c r="T25">
        <v>45.76</v>
      </c>
      <c r="U25">
        <v>28.52</v>
      </c>
      <c r="V25">
        <v>21.52</v>
      </c>
      <c r="W25">
        <v>20.38</v>
      </c>
      <c r="X25">
        <v>4.0999999999999996</v>
      </c>
      <c r="Y25">
        <v>8.19</v>
      </c>
      <c r="Z25">
        <v>22.72</v>
      </c>
      <c r="AA25">
        <v>18.809999999999999</v>
      </c>
      <c r="AB25">
        <v>54.47</v>
      </c>
      <c r="AC25">
        <v>80.13</v>
      </c>
      <c r="AD25">
        <v>53.27</v>
      </c>
      <c r="AE25">
        <v>4.0999999999999996</v>
      </c>
      <c r="AF25">
        <v>8.19</v>
      </c>
      <c r="AG25">
        <v>22.72</v>
      </c>
      <c r="AH25">
        <v>18.809999999999999</v>
      </c>
      <c r="AI25">
        <v>41.03</v>
      </c>
      <c r="AJ25">
        <v>36.78</v>
      </c>
      <c r="AK25">
        <v>76.91</v>
      </c>
      <c r="AL25">
        <v>72.510000000000005</v>
      </c>
      <c r="AM25">
        <v>4.0999999999999996</v>
      </c>
      <c r="AN25">
        <v>8.19</v>
      </c>
      <c r="AO25">
        <v>19.850000000000001</v>
      </c>
      <c r="AP25">
        <v>41.03</v>
      </c>
      <c r="AQ25">
        <v>36.78</v>
      </c>
      <c r="AR25">
        <v>76.91</v>
      </c>
      <c r="AS25">
        <v>72.510000000000005</v>
      </c>
      <c r="AT25">
        <v>4.0999999999999996</v>
      </c>
      <c r="AU25">
        <v>8.19</v>
      </c>
      <c r="AV25">
        <v>171.95</v>
      </c>
      <c r="AW25">
        <v>204.92</v>
      </c>
      <c r="AX25">
        <v>18.809999999999999</v>
      </c>
      <c r="AY25">
        <v>67.69</v>
      </c>
      <c r="AZ25">
        <v>3.14</v>
      </c>
      <c r="BA25">
        <v>63.38</v>
      </c>
      <c r="BB25">
        <v>5.54</v>
      </c>
      <c r="BC25">
        <v>63.38</v>
      </c>
      <c r="BD25">
        <v>3.14</v>
      </c>
      <c r="BE25">
        <v>22.68</v>
      </c>
      <c r="BF25">
        <v>2.19</v>
      </c>
      <c r="BG25">
        <v>2.19</v>
      </c>
      <c r="BH25">
        <v>63.33</v>
      </c>
      <c r="BI25">
        <v>3.14</v>
      </c>
      <c r="BJ25">
        <v>0</v>
      </c>
      <c r="BK25">
        <v>64.239999999999995</v>
      </c>
      <c r="BL25">
        <v>3.14</v>
      </c>
      <c r="BM25">
        <v>0</v>
      </c>
      <c r="BN25">
        <v>49.21</v>
      </c>
      <c r="BO25">
        <v>2.2200000000000002</v>
      </c>
      <c r="BP25">
        <v>0</v>
      </c>
      <c r="BQ25">
        <v>64.13</v>
      </c>
    </row>
    <row r="26" spans="1:69">
      <c r="A26" s="111">
        <v>42770</v>
      </c>
      <c r="B26" t="s">
        <v>125</v>
      </c>
      <c r="C26">
        <v>8.19</v>
      </c>
      <c r="D26">
        <v>16.98</v>
      </c>
      <c r="E26">
        <v>16.98</v>
      </c>
      <c r="F26">
        <v>24.74</v>
      </c>
      <c r="G26">
        <v>21.41</v>
      </c>
      <c r="H26">
        <v>18.28</v>
      </c>
      <c r="I26">
        <v>4.0999999999999996</v>
      </c>
      <c r="J26">
        <v>8.19</v>
      </c>
      <c r="K26">
        <v>16.98</v>
      </c>
      <c r="L26">
        <v>16.98</v>
      </c>
      <c r="M26">
        <v>21.33</v>
      </c>
      <c r="N26">
        <v>13.29</v>
      </c>
      <c r="O26">
        <v>21.52</v>
      </c>
      <c r="P26">
        <v>20.38</v>
      </c>
      <c r="Q26">
        <v>4.0999999999999996</v>
      </c>
      <c r="R26">
        <v>8.19</v>
      </c>
      <c r="S26">
        <v>16.98</v>
      </c>
      <c r="T26">
        <v>21.33</v>
      </c>
      <c r="U26">
        <v>13.29</v>
      </c>
      <c r="V26">
        <v>21.52</v>
      </c>
      <c r="W26">
        <v>20.38</v>
      </c>
      <c r="X26">
        <v>4.0999999999999996</v>
      </c>
      <c r="Y26">
        <v>8.19</v>
      </c>
      <c r="Z26">
        <v>18.43</v>
      </c>
      <c r="AA26">
        <v>18.43</v>
      </c>
      <c r="AB26">
        <v>25.39</v>
      </c>
      <c r="AC26">
        <v>80.13</v>
      </c>
      <c r="AD26">
        <v>53.27</v>
      </c>
      <c r="AE26">
        <v>4.0999999999999996</v>
      </c>
      <c r="AF26">
        <v>8.19</v>
      </c>
      <c r="AG26">
        <v>18.43</v>
      </c>
      <c r="AH26">
        <v>18.43</v>
      </c>
      <c r="AI26">
        <v>19.13</v>
      </c>
      <c r="AJ26">
        <v>17.14</v>
      </c>
      <c r="AK26">
        <v>76.91</v>
      </c>
      <c r="AL26">
        <v>72.510000000000005</v>
      </c>
      <c r="AM26">
        <v>4.0999999999999996</v>
      </c>
      <c r="AN26">
        <v>8.19</v>
      </c>
      <c r="AO26">
        <v>18.43</v>
      </c>
      <c r="AP26">
        <v>19.13</v>
      </c>
      <c r="AQ26">
        <v>17.14</v>
      </c>
      <c r="AR26">
        <v>76.91</v>
      </c>
      <c r="AS26">
        <v>72.510000000000005</v>
      </c>
      <c r="AT26">
        <v>4.0999999999999996</v>
      </c>
      <c r="AU26">
        <v>8.19</v>
      </c>
      <c r="AV26">
        <v>135.41999999999999</v>
      </c>
      <c r="AW26">
        <v>161.27000000000001</v>
      </c>
      <c r="AX26">
        <v>18.43</v>
      </c>
      <c r="AY26">
        <v>67.69</v>
      </c>
      <c r="AZ26">
        <v>3.14</v>
      </c>
      <c r="BA26">
        <v>52.55</v>
      </c>
      <c r="BB26">
        <v>5.54</v>
      </c>
      <c r="BC26">
        <v>52.55</v>
      </c>
      <c r="BD26">
        <v>3.14</v>
      </c>
      <c r="BE26">
        <v>18.79</v>
      </c>
      <c r="BF26">
        <v>2.19</v>
      </c>
      <c r="BG26">
        <v>2.19</v>
      </c>
      <c r="BH26">
        <v>52.47</v>
      </c>
      <c r="BI26">
        <v>3.14</v>
      </c>
      <c r="BJ26">
        <v>0</v>
      </c>
      <c r="BK26">
        <v>53.23</v>
      </c>
      <c r="BL26">
        <v>3.14</v>
      </c>
      <c r="BM26">
        <v>0</v>
      </c>
      <c r="BN26">
        <v>38.590000000000003</v>
      </c>
      <c r="BO26">
        <v>2.2200000000000002</v>
      </c>
      <c r="BP26">
        <v>0</v>
      </c>
      <c r="BQ26">
        <v>53.15</v>
      </c>
    </row>
    <row r="27" spans="1:69">
      <c r="A27" s="111">
        <v>42770</v>
      </c>
      <c r="B27" t="s">
        <v>137</v>
      </c>
      <c r="C27">
        <v>9.75</v>
      </c>
      <c r="D27">
        <v>21.81</v>
      </c>
      <c r="E27">
        <v>18.84</v>
      </c>
      <c r="F27">
        <v>59.58</v>
      </c>
      <c r="G27">
        <v>22.82</v>
      </c>
      <c r="H27">
        <v>20.69</v>
      </c>
      <c r="I27">
        <v>4.0999999999999996</v>
      </c>
      <c r="J27">
        <v>9.75</v>
      </c>
      <c r="K27">
        <v>21.81</v>
      </c>
      <c r="L27">
        <v>18.84</v>
      </c>
      <c r="M27">
        <v>8.25</v>
      </c>
      <c r="N27">
        <v>0.12</v>
      </c>
      <c r="O27">
        <v>21.47</v>
      </c>
      <c r="P27">
        <v>21.29</v>
      </c>
      <c r="Q27">
        <v>4.0999999999999996</v>
      </c>
      <c r="R27">
        <v>9.75</v>
      </c>
      <c r="S27">
        <v>19.510000000000002</v>
      </c>
      <c r="T27">
        <v>8.25</v>
      </c>
      <c r="U27">
        <v>0.12</v>
      </c>
      <c r="V27">
        <v>21.47</v>
      </c>
      <c r="W27">
        <v>21.29</v>
      </c>
      <c r="X27">
        <v>4.0999999999999996</v>
      </c>
      <c r="Y27">
        <v>9.75</v>
      </c>
      <c r="Z27">
        <v>23.56</v>
      </c>
      <c r="AA27">
        <v>20.350000000000001</v>
      </c>
      <c r="AB27">
        <v>38.65</v>
      </c>
      <c r="AC27">
        <v>43.35</v>
      </c>
      <c r="AD27">
        <v>44.01</v>
      </c>
      <c r="AE27">
        <v>4.0999999999999996</v>
      </c>
      <c r="AF27">
        <v>9.75</v>
      </c>
      <c r="AG27">
        <v>23.56</v>
      </c>
      <c r="AH27">
        <v>20.350000000000001</v>
      </c>
      <c r="AI27">
        <v>13.31</v>
      </c>
      <c r="AJ27">
        <v>3.97</v>
      </c>
      <c r="AK27">
        <v>59.56</v>
      </c>
      <c r="AL27">
        <v>56.79</v>
      </c>
      <c r="AM27">
        <v>4.0999999999999996</v>
      </c>
      <c r="AN27">
        <v>9.75</v>
      </c>
      <c r="AO27">
        <v>21.08</v>
      </c>
      <c r="AP27">
        <v>13.31</v>
      </c>
      <c r="AQ27">
        <v>3.97</v>
      </c>
      <c r="AR27">
        <v>59.56</v>
      </c>
      <c r="AS27">
        <v>56.79</v>
      </c>
      <c r="AT27">
        <v>4.0999999999999996</v>
      </c>
      <c r="AU27">
        <v>9.75</v>
      </c>
      <c r="AV27">
        <v>148.12</v>
      </c>
      <c r="AW27">
        <v>155.37</v>
      </c>
      <c r="AX27">
        <v>20.350000000000001</v>
      </c>
      <c r="AY27">
        <v>47.27</v>
      </c>
      <c r="AZ27">
        <v>3.7</v>
      </c>
      <c r="BA27">
        <v>58.8</v>
      </c>
      <c r="BB27">
        <v>3.7</v>
      </c>
      <c r="BC27">
        <v>58.8</v>
      </c>
      <c r="BD27">
        <v>3.7</v>
      </c>
      <c r="BE27">
        <v>20.3</v>
      </c>
      <c r="BF27">
        <v>2.1800000000000002</v>
      </c>
      <c r="BG27">
        <v>2.1800000000000002</v>
      </c>
      <c r="BH27">
        <v>62.66</v>
      </c>
      <c r="BI27">
        <v>3.7</v>
      </c>
      <c r="BJ27">
        <v>0</v>
      </c>
      <c r="BK27">
        <v>63.64</v>
      </c>
      <c r="BL27">
        <v>3.7</v>
      </c>
      <c r="BM27">
        <v>0</v>
      </c>
      <c r="BN27">
        <v>54.39</v>
      </c>
      <c r="BO27">
        <v>2.21</v>
      </c>
      <c r="BP27">
        <v>0</v>
      </c>
      <c r="BQ27">
        <v>63.63</v>
      </c>
    </row>
    <row r="28" spans="1:69">
      <c r="A28" s="111">
        <v>42770</v>
      </c>
      <c r="B28" t="s">
        <v>145</v>
      </c>
      <c r="C28">
        <v>15.35</v>
      </c>
      <c r="D28">
        <v>22.04</v>
      </c>
      <c r="E28">
        <v>18.28</v>
      </c>
      <c r="F28">
        <v>52.7</v>
      </c>
      <c r="G28">
        <v>20.16</v>
      </c>
      <c r="H28">
        <v>21.72</v>
      </c>
      <c r="I28">
        <v>4.0999999999999996</v>
      </c>
      <c r="J28">
        <v>13.66</v>
      </c>
      <c r="K28">
        <v>22.04</v>
      </c>
      <c r="L28">
        <v>18.28</v>
      </c>
      <c r="M28">
        <v>54.67</v>
      </c>
      <c r="N28">
        <v>34.81</v>
      </c>
      <c r="O28">
        <v>22.56</v>
      </c>
      <c r="P28">
        <v>22.27</v>
      </c>
      <c r="Q28">
        <v>4.0999999999999996</v>
      </c>
      <c r="R28">
        <v>13.66</v>
      </c>
      <c r="S28">
        <v>19.14</v>
      </c>
      <c r="T28">
        <v>54.67</v>
      </c>
      <c r="U28">
        <v>34.81</v>
      </c>
      <c r="V28">
        <v>22.56</v>
      </c>
      <c r="W28">
        <v>22.27</v>
      </c>
      <c r="X28">
        <v>4.0999999999999996</v>
      </c>
      <c r="Y28">
        <v>15.35</v>
      </c>
      <c r="Z28">
        <v>23.52</v>
      </c>
      <c r="AA28">
        <v>19.510000000000002</v>
      </c>
      <c r="AB28">
        <v>55.13</v>
      </c>
      <c r="AC28">
        <v>61.7</v>
      </c>
      <c r="AD28">
        <v>37.200000000000003</v>
      </c>
      <c r="AE28">
        <v>4.0999999999999996</v>
      </c>
      <c r="AF28">
        <v>13.66</v>
      </c>
      <c r="AG28">
        <v>23.52</v>
      </c>
      <c r="AH28">
        <v>19.510000000000002</v>
      </c>
      <c r="AI28">
        <v>34.72</v>
      </c>
      <c r="AJ28">
        <v>37.229999999999997</v>
      </c>
      <c r="AK28">
        <v>53.76</v>
      </c>
      <c r="AL28">
        <v>53.86</v>
      </c>
      <c r="AM28">
        <v>4.0999999999999996</v>
      </c>
      <c r="AN28">
        <v>13.66</v>
      </c>
      <c r="AO28">
        <v>20.420000000000002</v>
      </c>
      <c r="AP28">
        <v>34.72</v>
      </c>
      <c r="AQ28">
        <v>37.229999999999997</v>
      </c>
      <c r="AR28">
        <v>53.76</v>
      </c>
      <c r="AS28">
        <v>53.86</v>
      </c>
      <c r="AT28">
        <v>4.0999999999999996</v>
      </c>
      <c r="AU28">
        <v>13.66</v>
      </c>
      <c r="AV28">
        <v>153.06</v>
      </c>
      <c r="AW28">
        <v>181.68</v>
      </c>
      <c r="AX28">
        <v>19.510000000000002</v>
      </c>
      <c r="AY28">
        <v>47.27</v>
      </c>
      <c r="AZ28">
        <v>3.96</v>
      </c>
      <c r="BA28">
        <v>58.2</v>
      </c>
      <c r="BB28">
        <v>3.96</v>
      </c>
      <c r="BC28">
        <v>58.2</v>
      </c>
      <c r="BD28">
        <v>3.96</v>
      </c>
      <c r="BE28">
        <v>18.95</v>
      </c>
      <c r="BF28">
        <v>2.83</v>
      </c>
      <c r="BG28">
        <v>2.5299999999999998</v>
      </c>
      <c r="BH28">
        <v>71.16</v>
      </c>
      <c r="BI28">
        <v>3.96</v>
      </c>
      <c r="BJ28">
        <v>2.14</v>
      </c>
      <c r="BK28">
        <v>72.34</v>
      </c>
      <c r="BL28">
        <v>3.96</v>
      </c>
      <c r="BM28">
        <v>0</v>
      </c>
      <c r="BN28">
        <v>60.3</v>
      </c>
      <c r="BO28">
        <v>2.2200000000000002</v>
      </c>
      <c r="BP28">
        <v>0</v>
      </c>
      <c r="BQ28">
        <v>72.3</v>
      </c>
    </row>
    <row r="29" spans="1:69">
      <c r="A29" s="111">
        <v>42770</v>
      </c>
      <c r="B29" t="s">
        <v>141</v>
      </c>
      <c r="C29">
        <v>6.34</v>
      </c>
      <c r="D29">
        <v>20.66</v>
      </c>
      <c r="E29">
        <v>17.18</v>
      </c>
      <c r="F29">
        <v>53.14</v>
      </c>
      <c r="G29">
        <v>20.85</v>
      </c>
      <c r="H29">
        <v>19.43</v>
      </c>
      <c r="I29">
        <v>4.0999999999999996</v>
      </c>
      <c r="J29">
        <v>6.34</v>
      </c>
      <c r="K29">
        <v>20.66</v>
      </c>
      <c r="L29">
        <v>17.18</v>
      </c>
      <c r="M29">
        <v>49.49</v>
      </c>
      <c r="N29">
        <v>24.43</v>
      </c>
      <c r="O29">
        <v>21.62</v>
      </c>
      <c r="P29">
        <v>20.49</v>
      </c>
      <c r="Q29">
        <v>4.0999999999999996</v>
      </c>
      <c r="R29">
        <v>6.34</v>
      </c>
      <c r="S29">
        <v>17.98</v>
      </c>
      <c r="T29">
        <v>49.49</v>
      </c>
      <c r="U29">
        <v>24.43</v>
      </c>
      <c r="V29">
        <v>21.62</v>
      </c>
      <c r="W29">
        <v>20.49</v>
      </c>
      <c r="X29">
        <v>4.0999999999999996</v>
      </c>
      <c r="Y29">
        <v>6.34</v>
      </c>
      <c r="Z29">
        <v>22.4</v>
      </c>
      <c r="AA29">
        <v>18.63</v>
      </c>
      <c r="AB29">
        <v>53.32</v>
      </c>
      <c r="AC29">
        <v>57.36</v>
      </c>
      <c r="AD29">
        <v>33.75</v>
      </c>
      <c r="AE29">
        <v>4.0999999999999996</v>
      </c>
      <c r="AF29">
        <v>6.34</v>
      </c>
      <c r="AG29">
        <v>22.4</v>
      </c>
      <c r="AH29">
        <v>18.63</v>
      </c>
      <c r="AI29">
        <v>44.97</v>
      </c>
      <c r="AJ29">
        <v>29.46</v>
      </c>
      <c r="AK29">
        <v>54.67</v>
      </c>
      <c r="AL29">
        <v>47.39</v>
      </c>
      <c r="AM29">
        <v>4.0999999999999996</v>
      </c>
      <c r="AN29">
        <v>6.34</v>
      </c>
      <c r="AO29">
        <v>19.489999999999998</v>
      </c>
      <c r="AP29">
        <v>44.97</v>
      </c>
      <c r="AQ29">
        <v>29.46</v>
      </c>
      <c r="AR29">
        <v>54.67</v>
      </c>
      <c r="AS29">
        <v>47.39</v>
      </c>
      <c r="AT29">
        <v>4.0999999999999996</v>
      </c>
      <c r="AU29">
        <v>6.34</v>
      </c>
      <c r="AV29">
        <v>145.54</v>
      </c>
      <c r="AW29">
        <v>172.74</v>
      </c>
      <c r="AX29">
        <v>18.63</v>
      </c>
      <c r="AY29">
        <v>42.56</v>
      </c>
      <c r="AZ29">
        <v>3.04</v>
      </c>
      <c r="BA29">
        <v>55.4</v>
      </c>
      <c r="BB29">
        <v>3.3</v>
      </c>
      <c r="BC29">
        <v>55.4</v>
      </c>
      <c r="BD29">
        <v>3.04</v>
      </c>
      <c r="BE29">
        <v>19.98</v>
      </c>
      <c r="BF29">
        <v>2.1800000000000002</v>
      </c>
      <c r="BG29">
        <v>2.1800000000000002</v>
      </c>
      <c r="BH29">
        <v>54.35</v>
      </c>
      <c r="BI29">
        <v>3.04</v>
      </c>
      <c r="BJ29">
        <v>0</v>
      </c>
      <c r="BK29">
        <v>55.21</v>
      </c>
      <c r="BL29">
        <v>3.04</v>
      </c>
      <c r="BM29">
        <v>0</v>
      </c>
      <c r="BN29">
        <v>46.97</v>
      </c>
      <c r="BO29">
        <v>2.21</v>
      </c>
      <c r="BP29">
        <v>0</v>
      </c>
      <c r="BQ29">
        <v>55.17</v>
      </c>
    </row>
    <row r="30" spans="1:69">
      <c r="A30" s="111">
        <v>42770</v>
      </c>
      <c r="B30" t="s">
        <v>154</v>
      </c>
      <c r="C30">
        <v>13.93</v>
      </c>
      <c r="D30">
        <v>20.079999999999998</v>
      </c>
      <c r="E30">
        <v>17.190000000000001</v>
      </c>
      <c r="F30">
        <v>56.02</v>
      </c>
      <c r="G30">
        <v>10.79</v>
      </c>
      <c r="H30">
        <v>9.77</v>
      </c>
      <c r="I30">
        <v>4.0999999999999996</v>
      </c>
      <c r="J30">
        <v>12.68</v>
      </c>
      <c r="K30">
        <v>20.079999999999998</v>
      </c>
      <c r="L30">
        <v>17.190000000000001</v>
      </c>
      <c r="M30">
        <v>52.47</v>
      </c>
      <c r="N30">
        <v>33.86</v>
      </c>
      <c r="O30">
        <v>10.97</v>
      </c>
      <c r="P30">
        <v>10.45</v>
      </c>
      <c r="Q30">
        <v>4.0999999999999996</v>
      </c>
      <c r="R30">
        <v>12.68</v>
      </c>
      <c r="S30">
        <v>17.84</v>
      </c>
      <c r="T30">
        <v>52.47</v>
      </c>
      <c r="U30">
        <v>33.86</v>
      </c>
      <c r="V30">
        <v>10.97</v>
      </c>
      <c r="W30">
        <v>10.45</v>
      </c>
      <c r="X30">
        <v>4.0999999999999996</v>
      </c>
      <c r="Y30">
        <v>13.93</v>
      </c>
      <c r="Z30">
        <v>21.55</v>
      </c>
      <c r="AA30">
        <v>18.440000000000001</v>
      </c>
      <c r="AB30">
        <v>52.99</v>
      </c>
      <c r="AC30">
        <v>45.15</v>
      </c>
      <c r="AD30">
        <v>37.74</v>
      </c>
      <c r="AE30">
        <v>4.0999999999999996</v>
      </c>
      <c r="AF30">
        <v>12.68</v>
      </c>
      <c r="AG30">
        <v>21.55</v>
      </c>
      <c r="AH30">
        <v>18.440000000000001</v>
      </c>
      <c r="AI30">
        <v>34.29</v>
      </c>
      <c r="AJ30">
        <v>36.76</v>
      </c>
      <c r="AK30">
        <v>45.52</v>
      </c>
      <c r="AL30">
        <v>45.57</v>
      </c>
      <c r="AM30">
        <v>4.0999999999999996</v>
      </c>
      <c r="AN30">
        <v>12.68</v>
      </c>
      <c r="AO30">
        <v>19.14</v>
      </c>
      <c r="AP30">
        <v>34.29</v>
      </c>
      <c r="AQ30">
        <v>36.76</v>
      </c>
      <c r="AR30">
        <v>45.52</v>
      </c>
      <c r="AS30">
        <v>45.57</v>
      </c>
      <c r="AT30">
        <v>4.0999999999999996</v>
      </c>
      <c r="AU30">
        <v>12.68</v>
      </c>
      <c r="AV30">
        <v>133.35</v>
      </c>
      <c r="AW30">
        <v>158.05000000000001</v>
      </c>
      <c r="AX30">
        <v>18.440000000000001</v>
      </c>
      <c r="AY30">
        <v>41.8</v>
      </c>
      <c r="AZ30">
        <v>3.7</v>
      </c>
      <c r="BA30">
        <v>51.75</v>
      </c>
      <c r="BB30">
        <v>3.7</v>
      </c>
      <c r="BC30">
        <v>51.75</v>
      </c>
      <c r="BD30">
        <v>3.7</v>
      </c>
      <c r="BE30">
        <v>17.579999999999998</v>
      </c>
      <c r="BF30">
        <v>2.83</v>
      </c>
      <c r="BG30">
        <v>2.5299999999999998</v>
      </c>
      <c r="BH30">
        <v>56.75</v>
      </c>
      <c r="BI30">
        <v>3.7</v>
      </c>
      <c r="BJ30">
        <v>2</v>
      </c>
      <c r="BK30">
        <v>57.63</v>
      </c>
      <c r="BL30">
        <v>3.7</v>
      </c>
      <c r="BM30">
        <v>0</v>
      </c>
      <c r="BN30">
        <v>44.63</v>
      </c>
      <c r="BO30">
        <v>2.2200000000000002</v>
      </c>
      <c r="BP30">
        <v>0</v>
      </c>
      <c r="BQ30">
        <v>57.6</v>
      </c>
    </row>
    <row r="31" spans="1:69">
      <c r="A31" s="111">
        <v>42770</v>
      </c>
      <c r="B31" t="s">
        <v>150</v>
      </c>
      <c r="C31">
        <v>6.34</v>
      </c>
      <c r="D31">
        <v>19.93</v>
      </c>
      <c r="E31">
        <v>17.05</v>
      </c>
      <c r="F31">
        <v>53.44</v>
      </c>
      <c r="G31">
        <v>9.52</v>
      </c>
      <c r="H31">
        <v>10.01</v>
      </c>
      <c r="I31">
        <v>4.0999999999999996</v>
      </c>
      <c r="J31">
        <v>6.34</v>
      </c>
      <c r="K31">
        <v>19.93</v>
      </c>
      <c r="L31">
        <v>17.05</v>
      </c>
      <c r="M31">
        <v>49.78</v>
      </c>
      <c r="N31">
        <v>24.57</v>
      </c>
      <c r="O31">
        <v>10.15</v>
      </c>
      <c r="P31">
        <v>10.08</v>
      </c>
      <c r="Q31">
        <v>4.0999999999999996</v>
      </c>
      <c r="R31">
        <v>6.34</v>
      </c>
      <c r="S31">
        <v>17.7</v>
      </c>
      <c r="T31">
        <v>49.78</v>
      </c>
      <c r="U31">
        <v>24.57</v>
      </c>
      <c r="V31">
        <v>10.15</v>
      </c>
      <c r="W31">
        <v>10.08</v>
      </c>
      <c r="X31">
        <v>4.0999999999999996</v>
      </c>
      <c r="Y31">
        <v>6.34</v>
      </c>
      <c r="Z31">
        <v>21.6</v>
      </c>
      <c r="AA31">
        <v>18.48</v>
      </c>
      <c r="AB31">
        <v>53.62</v>
      </c>
      <c r="AC31">
        <v>42.15</v>
      </c>
      <c r="AD31">
        <v>30.8</v>
      </c>
      <c r="AE31">
        <v>4.0999999999999996</v>
      </c>
      <c r="AF31">
        <v>6.34</v>
      </c>
      <c r="AG31">
        <v>21.6</v>
      </c>
      <c r="AH31">
        <v>18.48</v>
      </c>
      <c r="AI31">
        <v>45.23</v>
      </c>
      <c r="AJ31">
        <v>29.63</v>
      </c>
      <c r="AK31">
        <v>42.4</v>
      </c>
      <c r="AL31">
        <v>38.36</v>
      </c>
      <c r="AM31">
        <v>4.0999999999999996</v>
      </c>
      <c r="AN31">
        <v>6.34</v>
      </c>
      <c r="AO31">
        <v>19.190000000000001</v>
      </c>
      <c r="AP31">
        <v>45.23</v>
      </c>
      <c r="AQ31">
        <v>29.63</v>
      </c>
      <c r="AR31">
        <v>42.4</v>
      </c>
      <c r="AS31">
        <v>38.36</v>
      </c>
      <c r="AT31">
        <v>4.0999999999999996</v>
      </c>
      <c r="AU31">
        <v>6.34</v>
      </c>
      <c r="AV31">
        <v>128.16</v>
      </c>
      <c r="AW31">
        <v>151.69999999999999</v>
      </c>
      <c r="AX31">
        <v>18.48</v>
      </c>
      <c r="AY31">
        <v>38.08</v>
      </c>
      <c r="AZ31">
        <v>3.04</v>
      </c>
      <c r="BA31">
        <v>50.27</v>
      </c>
      <c r="BB31">
        <v>3.3</v>
      </c>
      <c r="BC31">
        <v>50.27</v>
      </c>
      <c r="BD31">
        <v>3.04</v>
      </c>
      <c r="BE31">
        <v>18.14</v>
      </c>
      <c r="BF31">
        <v>2.1800000000000002</v>
      </c>
      <c r="BG31">
        <v>2.1800000000000002</v>
      </c>
      <c r="BH31">
        <v>49.33</v>
      </c>
      <c r="BI31">
        <v>3.04</v>
      </c>
      <c r="BJ31">
        <v>0</v>
      </c>
      <c r="BK31">
        <v>50.1</v>
      </c>
      <c r="BL31">
        <v>3.04</v>
      </c>
      <c r="BM31">
        <v>0</v>
      </c>
      <c r="BN31">
        <v>40.200000000000003</v>
      </c>
      <c r="BO31">
        <v>2.21</v>
      </c>
      <c r="BP31">
        <v>0</v>
      </c>
      <c r="BQ31">
        <v>50.07</v>
      </c>
    </row>
    <row r="32" spans="1:69">
      <c r="A32" s="111">
        <v>42770</v>
      </c>
      <c r="B32" t="s">
        <v>177</v>
      </c>
      <c r="C32">
        <v>15.75</v>
      </c>
      <c r="D32">
        <v>17.149999999999999</v>
      </c>
      <c r="E32">
        <v>17.149999999999999</v>
      </c>
      <c r="F32">
        <v>24.2</v>
      </c>
      <c r="G32">
        <v>10.119999999999999</v>
      </c>
      <c r="H32">
        <v>12.54</v>
      </c>
      <c r="I32">
        <v>4.0999999999999996</v>
      </c>
      <c r="J32">
        <v>13.88</v>
      </c>
      <c r="K32">
        <v>17.149999999999999</v>
      </c>
      <c r="L32">
        <v>17.149999999999999</v>
      </c>
      <c r="M32">
        <v>24.59</v>
      </c>
      <c r="N32">
        <v>16.510000000000002</v>
      </c>
      <c r="O32">
        <v>11.71</v>
      </c>
      <c r="P32">
        <v>12.03</v>
      </c>
      <c r="Q32">
        <v>4.0999999999999996</v>
      </c>
      <c r="R32">
        <v>13.88</v>
      </c>
      <c r="S32">
        <v>17.149999999999999</v>
      </c>
      <c r="T32">
        <v>24.59</v>
      </c>
      <c r="U32">
        <v>16.510000000000002</v>
      </c>
      <c r="V32">
        <v>11.71</v>
      </c>
      <c r="W32">
        <v>12.03</v>
      </c>
      <c r="X32">
        <v>4.0999999999999996</v>
      </c>
      <c r="Y32">
        <v>15.75</v>
      </c>
      <c r="Z32">
        <v>18.27</v>
      </c>
      <c r="AA32">
        <v>18.27</v>
      </c>
      <c r="AB32">
        <v>25.35</v>
      </c>
      <c r="AC32">
        <v>49.23</v>
      </c>
      <c r="AD32">
        <v>38.07</v>
      </c>
      <c r="AE32">
        <v>4.0999999999999996</v>
      </c>
      <c r="AF32">
        <v>13.88</v>
      </c>
      <c r="AG32">
        <v>18.27</v>
      </c>
      <c r="AH32">
        <v>18.27</v>
      </c>
      <c r="AI32">
        <v>15.96</v>
      </c>
      <c r="AJ32">
        <v>17.11</v>
      </c>
      <c r="AK32">
        <v>47.27</v>
      </c>
      <c r="AL32">
        <v>47.33</v>
      </c>
      <c r="AM32">
        <v>4.0999999999999996</v>
      </c>
      <c r="AN32">
        <v>13.88</v>
      </c>
      <c r="AO32">
        <v>18.27</v>
      </c>
      <c r="AP32">
        <v>15.96</v>
      </c>
      <c r="AQ32">
        <v>17.11</v>
      </c>
      <c r="AR32">
        <v>47.27</v>
      </c>
      <c r="AS32">
        <v>47.33</v>
      </c>
      <c r="AT32">
        <v>4.0999999999999996</v>
      </c>
      <c r="AU32">
        <v>13.88</v>
      </c>
      <c r="AV32">
        <v>100.96</v>
      </c>
      <c r="AW32">
        <v>119.23</v>
      </c>
      <c r="AX32">
        <v>18.27</v>
      </c>
      <c r="AY32">
        <v>44.97</v>
      </c>
      <c r="AZ32">
        <v>4.01</v>
      </c>
      <c r="BA32">
        <v>42.39</v>
      </c>
      <c r="BB32">
        <v>4.01</v>
      </c>
      <c r="BC32">
        <v>42.39</v>
      </c>
      <c r="BD32">
        <v>4.01</v>
      </c>
      <c r="BE32">
        <v>13.47</v>
      </c>
      <c r="BF32">
        <v>2.83</v>
      </c>
      <c r="BG32">
        <v>2.5299999999999998</v>
      </c>
      <c r="BH32">
        <v>50.65</v>
      </c>
      <c r="BI32">
        <v>4.01</v>
      </c>
      <c r="BJ32">
        <v>2.16</v>
      </c>
      <c r="BK32">
        <v>51.41</v>
      </c>
      <c r="BL32">
        <v>4.01</v>
      </c>
      <c r="BM32">
        <v>0</v>
      </c>
      <c r="BN32">
        <v>36.4</v>
      </c>
      <c r="BO32">
        <v>2.2200000000000002</v>
      </c>
      <c r="BP32">
        <v>0</v>
      </c>
      <c r="BQ32">
        <v>51.39</v>
      </c>
    </row>
    <row r="33" spans="1:69">
      <c r="A33" s="111">
        <v>42770</v>
      </c>
      <c r="B33" t="s">
        <v>168</v>
      </c>
      <c r="C33">
        <v>15.35</v>
      </c>
      <c r="D33">
        <v>17.32</v>
      </c>
      <c r="E33">
        <v>17.32</v>
      </c>
      <c r="F33">
        <v>24.36</v>
      </c>
      <c r="G33">
        <v>10.119999999999999</v>
      </c>
      <c r="H33">
        <v>12.91</v>
      </c>
      <c r="I33">
        <v>4.0999999999999996</v>
      </c>
      <c r="J33">
        <v>13.66</v>
      </c>
      <c r="K33">
        <v>17.32</v>
      </c>
      <c r="L33">
        <v>17.32</v>
      </c>
      <c r="M33">
        <v>25.27</v>
      </c>
      <c r="N33">
        <v>16.09</v>
      </c>
      <c r="O33">
        <v>11.89</v>
      </c>
      <c r="P33">
        <v>12.23</v>
      </c>
      <c r="Q33">
        <v>4.0999999999999996</v>
      </c>
      <c r="R33">
        <v>13.66</v>
      </c>
      <c r="S33">
        <v>17.32</v>
      </c>
      <c r="T33">
        <v>25.27</v>
      </c>
      <c r="U33">
        <v>16.09</v>
      </c>
      <c r="V33">
        <v>11.89</v>
      </c>
      <c r="W33">
        <v>12.23</v>
      </c>
      <c r="X33">
        <v>4.0999999999999996</v>
      </c>
      <c r="Y33">
        <v>15.35</v>
      </c>
      <c r="Z33">
        <v>18.489999999999998</v>
      </c>
      <c r="AA33">
        <v>18.489999999999998</v>
      </c>
      <c r="AB33">
        <v>25.48</v>
      </c>
      <c r="AC33">
        <v>49.22</v>
      </c>
      <c r="AD33">
        <v>38.07</v>
      </c>
      <c r="AE33">
        <v>4.0999999999999996</v>
      </c>
      <c r="AF33">
        <v>13.66</v>
      </c>
      <c r="AG33">
        <v>18.489999999999998</v>
      </c>
      <c r="AH33">
        <v>18.489999999999998</v>
      </c>
      <c r="AI33">
        <v>16.05</v>
      </c>
      <c r="AJ33">
        <v>17.21</v>
      </c>
      <c r="AK33">
        <v>47.26</v>
      </c>
      <c r="AL33">
        <v>47.32</v>
      </c>
      <c r="AM33">
        <v>4.0999999999999996</v>
      </c>
      <c r="AN33">
        <v>13.66</v>
      </c>
      <c r="AO33">
        <v>18.489999999999998</v>
      </c>
      <c r="AP33">
        <v>16.05</v>
      </c>
      <c r="AQ33">
        <v>17.21</v>
      </c>
      <c r="AR33">
        <v>47.26</v>
      </c>
      <c r="AS33">
        <v>47.32</v>
      </c>
      <c r="AT33">
        <v>4.0999999999999996</v>
      </c>
      <c r="AU33">
        <v>13.66</v>
      </c>
      <c r="AV33">
        <v>101.31</v>
      </c>
      <c r="AW33">
        <v>119.61</v>
      </c>
      <c r="AX33">
        <v>18.489999999999998</v>
      </c>
      <c r="AY33">
        <v>44.97</v>
      </c>
      <c r="AZ33">
        <v>3.96</v>
      </c>
      <c r="BA33">
        <v>42.64</v>
      </c>
      <c r="BB33">
        <v>3.96</v>
      </c>
      <c r="BC33">
        <v>42.64</v>
      </c>
      <c r="BD33">
        <v>3.96</v>
      </c>
      <c r="BE33">
        <v>13.54</v>
      </c>
      <c r="BF33">
        <v>2.83</v>
      </c>
      <c r="BG33">
        <v>2.5299999999999998</v>
      </c>
      <c r="BH33">
        <v>50.83</v>
      </c>
      <c r="BI33">
        <v>3.96</v>
      </c>
      <c r="BJ33">
        <v>2.14</v>
      </c>
      <c r="BK33">
        <v>51.68</v>
      </c>
      <c r="BL33">
        <v>3.96</v>
      </c>
      <c r="BM33">
        <v>0</v>
      </c>
      <c r="BN33">
        <v>36.630000000000003</v>
      </c>
      <c r="BO33">
        <v>2.2200000000000002</v>
      </c>
      <c r="BP33">
        <v>0</v>
      </c>
      <c r="BQ33">
        <v>51.66</v>
      </c>
    </row>
    <row r="34" spans="1:69">
      <c r="A34" s="111">
        <v>42770</v>
      </c>
      <c r="B34" t="s">
        <v>171</v>
      </c>
      <c r="C34">
        <v>13.93</v>
      </c>
      <c r="D34">
        <v>17.04</v>
      </c>
      <c r="E34">
        <v>17.04</v>
      </c>
      <c r="F34">
        <v>25.94</v>
      </c>
      <c r="G34">
        <v>11.06</v>
      </c>
      <c r="H34">
        <v>10.27</v>
      </c>
      <c r="I34">
        <v>4.0999999999999996</v>
      </c>
      <c r="J34">
        <v>12.68</v>
      </c>
      <c r="K34">
        <v>17.04</v>
      </c>
      <c r="L34">
        <v>17.04</v>
      </c>
      <c r="M34">
        <v>24.3</v>
      </c>
      <c r="N34">
        <v>15.68</v>
      </c>
      <c r="O34">
        <v>11.29</v>
      </c>
      <c r="P34">
        <v>10.85</v>
      </c>
      <c r="Q34">
        <v>4.0999999999999996</v>
      </c>
      <c r="R34">
        <v>12.68</v>
      </c>
      <c r="S34">
        <v>17.04</v>
      </c>
      <c r="T34">
        <v>24.3</v>
      </c>
      <c r="U34">
        <v>15.68</v>
      </c>
      <c r="V34">
        <v>11.29</v>
      </c>
      <c r="W34">
        <v>10.85</v>
      </c>
      <c r="X34">
        <v>4.0999999999999996</v>
      </c>
      <c r="Y34">
        <v>13.93</v>
      </c>
      <c r="Z34">
        <v>18.28</v>
      </c>
      <c r="AA34">
        <v>18.28</v>
      </c>
      <c r="AB34">
        <v>24.54</v>
      </c>
      <c r="AC34">
        <v>48.06</v>
      </c>
      <c r="AD34">
        <v>38.56</v>
      </c>
      <c r="AE34">
        <v>4.0999999999999996</v>
      </c>
      <c r="AF34">
        <v>12.68</v>
      </c>
      <c r="AG34">
        <v>18.28</v>
      </c>
      <c r="AH34">
        <v>18.28</v>
      </c>
      <c r="AI34">
        <v>15.88</v>
      </c>
      <c r="AJ34">
        <v>17.02</v>
      </c>
      <c r="AK34">
        <v>47.61</v>
      </c>
      <c r="AL34">
        <v>47.66</v>
      </c>
      <c r="AM34">
        <v>4.0999999999999996</v>
      </c>
      <c r="AN34">
        <v>12.68</v>
      </c>
      <c r="AO34">
        <v>18.28</v>
      </c>
      <c r="AP34">
        <v>15.88</v>
      </c>
      <c r="AQ34">
        <v>17.02</v>
      </c>
      <c r="AR34">
        <v>47.61</v>
      </c>
      <c r="AS34">
        <v>47.66</v>
      </c>
      <c r="AT34">
        <v>4.0999999999999996</v>
      </c>
      <c r="AU34">
        <v>12.68</v>
      </c>
      <c r="AV34">
        <v>100.99</v>
      </c>
      <c r="AW34">
        <v>119.26</v>
      </c>
      <c r="AX34">
        <v>18.28</v>
      </c>
      <c r="AY34">
        <v>44.97</v>
      </c>
      <c r="AZ34">
        <v>3.7</v>
      </c>
      <c r="BA34">
        <v>42.4</v>
      </c>
      <c r="BB34">
        <v>3.7</v>
      </c>
      <c r="BC34">
        <v>42.4</v>
      </c>
      <c r="BD34">
        <v>3.7</v>
      </c>
      <c r="BE34">
        <v>14.26</v>
      </c>
      <c r="BF34">
        <v>2.83</v>
      </c>
      <c r="BG34">
        <v>2.5299999999999998</v>
      </c>
      <c r="BH34">
        <v>46.02</v>
      </c>
      <c r="BI34">
        <v>3.7</v>
      </c>
      <c r="BJ34">
        <v>2</v>
      </c>
      <c r="BK34">
        <v>46.75</v>
      </c>
      <c r="BL34">
        <v>3.7</v>
      </c>
      <c r="BM34">
        <v>0</v>
      </c>
      <c r="BN34">
        <v>33.409999999999997</v>
      </c>
      <c r="BO34">
        <v>2.2200000000000002</v>
      </c>
      <c r="BP34">
        <v>0</v>
      </c>
      <c r="BQ34">
        <v>46.73</v>
      </c>
    </row>
    <row r="35" spans="1:69">
      <c r="A35" s="111">
        <v>42770</v>
      </c>
      <c r="B35" t="s">
        <v>174</v>
      </c>
      <c r="C35">
        <v>13.93</v>
      </c>
      <c r="D35">
        <v>17.04</v>
      </c>
      <c r="E35">
        <v>17.04</v>
      </c>
      <c r="F35">
        <v>25.94</v>
      </c>
      <c r="G35">
        <v>11.06</v>
      </c>
      <c r="H35">
        <v>10.27</v>
      </c>
      <c r="I35">
        <v>4.0999999999999996</v>
      </c>
      <c r="J35">
        <v>12.68</v>
      </c>
      <c r="K35">
        <v>17.04</v>
      </c>
      <c r="L35">
        <v>17.04</v>
      </c>
      <c r="M35">
        <v>24.3</v>
      </c>
      <c r="N35">
        <v>15.68</v>
      </c>
      <c r="O35">
        <v>11.29</v>
      </c>
      <c r="P35">
        <v>10.85</v>
      </c>
      <c r="Q35">
        <v>4.0999999999999996</v>
      </c>
      <c r="R35">
        <v>12.68</v>
      </c>
      <c r="S35">
        <v>17.04</v>
      </c>
      <c r="T35">
        <v>24.3</v>
      </c>
      <c r="U35">
        <v>15.68</v>
      </c>
      <c r="V35">
        <v>11.29</v>
      </c>
      <c r="W35">
        <v>10.85</v>
      </c>
      <c r="X35">
        <v>4.0999999999999996</v>
      </c>
      <c r="Y35">
        <v>13.93</v>
      </c>
      <c r="Z35">
        <v>18.28</v>
      </c>
      <c r="AA35">
        <v>18.28</v>
      </c>
      <c r="AB35">
        <v>24.54</v>
      </c>
      <c r="AC35">
        <v>48.06</v>
      </c>
      <c r="AD35">
        <v>38.56</v>
      </c>
      <c r="AE35">
        <v>4.0999999999999996</v>
      </c>
      <c r="AF35">
        <v>12.68</v>
      </c>
      <c r="AG35">
        <v>18.28</v>
      </c>
      <c r="AH35">
        <v>18.28</v>
      </c>
      <c r="AI35">
        <v>15.88</v>
      </c>
      <c r="AJ35">
        <v>17.02</v>
      </c>
      <c r="AK35">
        <v>47.61</v>
      </c>
      <c r="AL35">
        <v>47.66</v>
      </c>
      <c r="AM35">
        <v>4.0999999999999996</v>
      </c>
      <c r="AN35">
        <v>12.68</v>
      </c>
      <c r="AO35">
        <v>18.28</v>
      </c>
      <c r="AP35">
        <v>15.88</v>
      </c>
      <c r="AQ35">
        <v>17.02</v>
      </c>
      <c r="AR35">
        <v>47.61</v>
      </c>
      <c r="AS35">
        <v>47.66</v>
      </c>
      <c r="AT35">
        <v>4.0999999999999996</v>
      </c>
      <c r="AU35">
        <v>12.68</v>
      </c>
      <c r="AV35">
        <v>100.99</v>
      </c>
      <c r="AW35">
        <v>119.26</v>
      </c>
      <c r="AX35">
        <v>18.28</v>
      </c>
      <c r="AY35">
        <v>44.97</v>
      </c>
      <c r="AZ35">
        <v>3.7</v>
      </c>
      <c r="BA35">
        <v>42.4</v>
      </c>
      <c r="BB35">
        <v>3.7</v>
      </c>
      <c r="BC35">
        <v>42.4</v>
      </c>
      <c r="BD35">
        <v>3.7</v>
      </c>
      <c r="BE35">
        <v>14.26</v>
      </c>
      <c r="BF35">
        <v>2.83</v>
      </c>
      <c r="BG35">
        <v>2.5299999999999998</v>
      </c>
      <c r="BH35">
        <v>46.02</v>
      </c>
      <c r="BI35">
        <v>3.7</v>
      </c>
      <c r="BJ35">
        <v>2</v>
      </c>
      <c r="BK35">
        <v>46.75</v>
      </c>
      <c r="BL35">
        <v>3.7</v>
      </c>
      <c r="BM35">
        <v>0</v>
      </c>
      <c r="BN35">
        <v>33.409999999999997</v>
      </c>
      <c r="BO35">
        <v>2.2200000000000002</v>
      </c>
      <c r="BP35">
        <v>0</v>
      </c>
      <c r="BQ35">
        <v>46.73</v>
      </c>
    </row>
    <row r="36" spans="1:69">
      <c r="A36" s="111">
        <v>42770</v>
      </c>
      <c r="B36" t="s">
        <v>180</v>
      </c>
      <c r="C36">
        <v>15.75</v>
      </c>
      <c r="D36">
        <v>17.149999999999999</v>
      </c>
      <c r="E36">
        <v>17.149999999999999</v>
      </c>
      <c r="F36">
        <v>24.2</v>
      </c>
      <c r="G36">
        <v>10.119999999999999</v>
      </c>
      <c r="H36">
        <v>12.54</v>
      </c>
      <c r="I36">
        <v>4.0999999999999996</v>
      </c>
      <c r="J36">
        <v>13.88</v>
      </c>
      <c r="K36">
        <v>17.149999999999999</v>
      </c>
      <c r="L36">
        <v>17.149999999999999</v>
      </c>
      <c r="M36">
        <v>24.59</v>
      </c>
      <c r="N36">
        <v>16.510000000000002</v>
      </c>
      <c r="O36">
        <v>11.71</v>
      </c>
      <c r="P36">
        <v>12.03</v>
      </c>
      <c r="Q36">
        <v>4.0999999999999996</v>
      </c>
      <c r="R36">
        <v>13.88</v>
      </c>
      <c r="S36">
        <v>17.149999999999999</v>
      </c>
      <c r="T36">
        <v>24.59</v>
      </c>
      <c r="U36">
        <v>16.510000000000002</v>
      </c>
      <c r="V36">
        <v>11.71</v>
      </c>
      <c r="W36">
        <v>12.03</v>
      </c>
      <c r="X36">
        <v>4.0999999999999996</v>
      </c>
      <c r="Y36">
        <v>15.75</v>
      </c>
      <c r="Z36">
        <v>18.27</v>
      </c>
      <c r="AA36">
        <v>18.27</v>
      </c>
      <c r="AB36">
        <v>25.35</v>
      </c>
      <c r="AC36">
        <v>49.23</v>
      </c>
      <c r="AD36">
        <v>38.07</v>
      </c>
      <c r="AE36">
        <v>4.0999999999999996</v>
      </c>
      <c r="AF36">
        <v>13.88</v>
      </c>
      <c r="AG36">
        <v>18.27</v>
      </c>
      <c r="AH36">
        <v>18.27</v>
      </c>
      <c r="AI36">
        <v>15.96</v>
      </c>
      <c r="AJ36">
        <v>17.11</v>
      </c>
      <c r="AK36">
        <v>47.27</v>
      </c>
      <c r="AL36">
        <v>47.33</v>
      </c>
      <c r="AM36">
        <v>4.0999999999999996</v>
      </c>
      <c r="AN36">
        <v>13.88</v>
      </c>
      <c r="AO36">
        <v>18.27</v>
      </c>
      <c r="AP36">
        <v>15.96</v>
      </c>
      <c r="AQ36">
        <v>17.11</v>
      </c>
      <c r="AR36">
        <v>47.27</v>
      </c>
      <c r="AS36">
        <v>47.33</v>
      </c>
      <c r="AT36">
        <v>4.0999999999999996</v>
      </c>
      <c r="AU36">
        <v>13.88</v>
      </c>
      <c r="AV36">
        <v>100.96</v>
      </c>
      <c r="AW36">
        <v>119.23</v>
      </c>
      <c r="AX36">
        <v>18.27</v>
      </c>
      <c r="AY36">
        <v>44.97</v>
      </c>
      <c r="AZ36">
        <v>4.01</v>
      </c>
      <c r="BA36">
        <v>42.39</v>
      </c>
      <c r="BB36">
        <v>4.01</v>
      </c>
      <c r="BC36">
        <v>42.39</v>
      </c>
      <c r="BD36">
        <v>4.01</v>
      </c>
      <c r="BE36">
        <v>13.47</v>
      </c>
      <c r="BF36">
        <v>2.83</v>
      </c>
      <c r="BG36">
        <v>2.5299999999999998</v>
      </c>
      <c r="BH36">
        <v>50.65</v>
      </c>
      <c r="BI36">
        <v>4.01</v>
      </c>
      <c r="BJ36">
        <v>2.16</v>
      </c>
      <c r="BK36">
        <v>51.41</v>
      </c>
      <c r="BL36">
        <v>4.01</v>
      </c>
      <c r="BM36">
        <v>0</v>
      </c>
      <c r="BN36">
        <v>36.4</v>
      </c>
      <c r="BO36">
        <v>2.2200000000000002</v>
      </c>
      <c r="BP36">
        <v>0</v>
      </c>
      <c r="BQ36">
        <v>51.39</v>
      </c>
    </row>
    <row r="37" spans="1:69">
      <c r="A37" s="111">
        <v>42770</v>
      </c>
      <c r="B37" t="s">
        <v>183</v>
      </c>
      <c r="C37">
        <v>13.93</v>
      </c>
      <c r="D37">
        <v>20.83</v>
      </c>
      <c r="E37">
        <v>17.32</v>
      </c>
      <c r="F37">
        <v>55.71</v>
      </c>
      <c r="G37">
        <v>11.06</v>
      </c>
      <c r="H37">
        <v>10.27</v>
      </c>
      <c r="I37">
        <v>4.0999999999999996</v>
      </c>
      <c r="J37">
        <v>12.68</v>
      </c>
      <c r="K37">
        <v>20.83</v>
      </c>
      <c r="L37">
        <v>17.32</v>
      </c>
      <c r="M37">
        <v>52.18</v>
      </c>
      <c r="N37">
        <v>33.67</v>
      </c>
      <c r="O37">
        <v>11.29</v>
      </c>
      <c r="P37">
        <v>10.85</v>
      </c>
      <c r="Q37">
        <v>4.0999999999999996</v>
      </c>
      <c r="R37">
        <v>12.68</v>
      </c>
      <c r="S37">
        <v>18.149999999999999</v>
      </c>
      <c r="T37">
        <v>52.18</v>
      </c>
      <c r="U37">
        <v>33.67</v>
      </c>
      <c r="V37">
        <v>11.29</v>
      </c>
      <c r="W37">
        <v>10.85</v>
      </c>
      <c r="X37">
        <v>4.0999999999999996</v>
      </c>
      <c r="Y37">
        <v>13.93</v>
      </c>
      <c r="Z37">
        <v>22.34</v>
      </c>
      <c r="AA37">
        <v>18.579999999999998</v>
      </c>
      <c r="AB37">
        <v>52.69</v>
      </c>
      <c r="AC37">
        <v>48.06</v>
      </c>
      <c r="AD37">
        <v>38.56</v>
      </c>
      <c r="AE37">
        <v>4.0999999999999996</v>
      </c>
      <c r="AF37">
        <v>12.68</v>
      </c>
      <c r="AG37">
        <v>22.34</v>
      </c>
      <c r="AH37">
        <v>18.579999999999998</v>
      </c>
      <c r="AI37">
        <v>34.1</v>
      </c>
      <c r="AJ37">
        <v>36.56</v>
      </c>
      <c r="AK37">
        <v>47.61</v>
      </c>
      <c r="AL37">
        <v>47.66</v>
      </c>
      <c r="AM37">
        <v>4.0999999999999996</v>
      </c>
      <c r="AN37">
        <v>12.68</v>
      </c>
      <c r="AO37">
        <v>19.48</v>
      </c>
      <c r="AP37">
        <v>34.1</v>
      </c>
      <c r="AQ37">
        <v>36.56</v>
      </c>
      <c r="AR37">
        <v>47.61</v>
      </c>
      <c r="AS37">
        <v>47.66</v>
      </c>
      <c r="AT37">
        <v>4.0999999999999996</v>
      </c>
      <c r="AU37">
        <v>12.68</v>
      </c>
      <c r="AV37">
        <v>137.13</v>
      </c>
      <c r="AW37">
        <v>162.49</v>
      </c>
      <c r="AX37">
        <v>18.579999999999998</v>
      </c>
      <c r="AY37">
        <v>44.97</v>
      </c>
      <c r="AZ37">
        <v>3.7</v>
      </c>
      <c r="BA37">
        <v>52.95</v>
      </c>
      <c r="BB37">
        <v>3.7</v>
      </c>
      <c r="BC37">
        <v>52.95</v>
      </c>
      <c r="BD37">
        <v>3.7</v>
      </c>
      <c r="BE37">
        <v>17.989999999999998</v>
      </c>
      <c r="BF37">
        <v>2.83</v>
      </c>
      <c r="BG37">
        <v>2.5299999999999998</v>
      </c>
      <c r="BH37">
        <v>58.08</v>
      </c>
      <c r="BI37">
        <v>3.7</v>
      </c>
      <c r="BJ37">
        <v>2</v>
      </c>
      <c r="BK37">
        <v>58.99</v>
      </c>
      <c r="BL37">
        <v>3.7</v>
      </c>
      <c r="BM37">
        <v>0</v>
      </c>
      <c r="BN37">
        <v>45.23</v>
      </c>
      <c r="BO37">
        <v>2.2200000000000002</v>
      </c>
      <c r="BP37">
        <v>0</v>
      </c>
      <c r="BQ37">
        <v>58.96</v>
      </c>
    </row>
    <row r="38" spans="1:69">
      <c r="A38" s="111">
        <v>42770</v>
      </c>
      <c r="B38" t="s">
        <v>163</v>
      </c>
      <c r="C38">
        <v>8.19</v>
      </c>
      <c r="D38">
        <v>20.94</v>
      </c>
      <c r="E38">
        <v>17.39</v>
      </c>
      <c r="F38">
        <v>53.12</v>
      </c>
      <c r="G38">
        <v>10.6</v>
      </c>
      <c r="H38">
        <v>10.72</v>
      </c>
      <c r="I38">
        <v>4.0999999999999996</v>
      </c>
      <c r="J38">
        <v>8.19</v>
      </c>
      <c r="K38">
        <v>20.94</v>
      </c>
      <c r="L38">
        <v>17.39</v>
      </c>
      <c r="M38">
        <v>45.81</v>
      </c>
      <c r="N38">
        <v>28.55</v>
      </c>
      <c r="O38">
        <v>11.23</v>
      </c>
      <c r="P38">
        <v>11.05</v>
      </c>
      <c r="Q38">
        <v>4.0999999999999996</v>
      </c>
      <c r="R38">
        <v>8.19</v>
      </c>
      <c r="S38">
        <v>18.239999999999998</v>
      </c>
      <c r="T38">
        <v>45.81</v>
      </c>
      <c r="U38">
        <v>28.55</v>
      </c>
      <c r="V38">
        <v>11.23</v>
      </c>
      <c r="W38">
        <v>11.05</v>
      </c>
      <c r="X38">
        <v>4.0999999999999996</v>
      </c>
      <c r="Y38">
        <v>8.19</v>
      </c>
      <c r="Z38">
        <v>22.73</v>
      </c>
      <c r="AA38">
        <v>18.88</v>
      </c>
      <c r="AB38">
        <v>54.53</v>
      </c>
      <c r="AC38">
        <v>49.52</v>
      </c>
      <c r="AD38">
        <v>38.07</v>
      </c>
      <c r="AE38">
        <v>4.0999999999999996</v>
      </c>
      <c r="AF38">
        <v>8.19</v>
      </c>
      <c r="AG38">
        <v>22.73</v>
      </c>
      <c r="AH38">
        <v>18.88</v>
      </c>
      <c r="AI38">
        <v>41.07</v>
      </c>
      <c r="AJ38">
        <v>36.82</v>
      </c>
      <c r="AK38">
        <v>49.64</v>
      </c>
      <c r="AL38">
        <v>47.49</v>
      </c>
      <c r="AM38">
        <v>4.0999999999999996</v>
      </c>
      <c r="AN38">
        <v>8.19</v>
      </c>
      <c r="AO38">
        <v>19.8</v>
      </c>
      <c r="AP38">
        <v>41.07</v>
      </c>
      <c r="AQ38">
        <v>36.82</v>
      </c>
      <c r="AR38">
        <v>49.64</v>
      </c>
      <c r="AS38">
        <v>47.49</v>
      </c>
      <c r="AT38">
        <v>4.0999999999999996</v>
      </c>
      <c r="AU38">
        <v>8.19</v>
      </c>
      <c r="AV38">
        <v>138.09</v>
      </c>
      <c r="AW38">
        <v>163.58000000000001</v>
      </c>
      <c r="AX38">
        <v>18.88</v>
      </c>
      <c r="AY38">
        <v>44.97</v>
      </c>
      <c r="AZ38">
        <v>3.14</v>
      </c>
      <c r="BA38">
        <v>53.44</v>
      </c>
      <c r="BB38">
        <v>5.54</v>
      </c>
      <c r="BC38">
        <v>53.44</v>
      </c>
      <c r="BD38">
        <v>3.14</v>
      </c>
      <c r="BE38">
        <v>19.100000000000001</v>
      </c>
      <c r="BF38">
        <v>2.19</v>
      </c>
      <c r="BG38">
        <v>2.19</v>
      </c>
      <c r="BH38">
        <v>53.34</v>
      </c>
      <c r="BI38">
        <v>3.14</v>
      </c>
      <c r="BJ38">
        <v>0</v>
      </c>
      <c r="BK38">
        <v>54.11</v>
      </c>
      <c r="BL38">
        <v>3.14</v>
      </c>
      <c r="BM38">
        <v>0</v>
      </c>
      <c r="BN38">
        <v>42.08</v>
      </c>
      <c r="BO38">
        <v>2.2200000000000002</v>
      </c>
      <c r="BP38">
        <v>0</v>
      </c>
      <c r="BQ38">
        <v>54.01</v>
      </c>
    </row>
    <row r="39" spans="1:69">
      <c r="A39" s="111">
        <v>42770</v>
      </c>
      <c r="B39" t="s">
        <v>166</v>
      </c>
      <c r="C39">
        <v>8.19</v>
      </c>
      <c r="D39">
        <v>20.78</v>
      </c>
      <c r="E39">
        <v>17.27</v>
      </c>
      <c r="F39">
        <v>53.12</v>
      </c>
      <c r="G39">
        <v>10.6</v>
      </c>
      <c r="H39">
        <v>10.72</v>
      </c>
      <c r="I39">
        <v>4.0999999999999996</v>
      </c>
      <c r="J39">
        <v>8.19</v>
      </c>
      <c r="K39">
        <v>20.78</v>
      </c>
      <c r="L39">
        <v>17.27</v>
      </c>
      <c r="M39">
        <v>45.81</v>
      </c>
      <c r="N39">
        <v>28.55</v>
      </c>
      <c r="O39">
        <v>11.23</v>
      </c>
      <c r="P39">
        <v>11.05</v>
      </c>
      <c r="Q39">
        <v>4.0999999999999996</v>
      </c>
      <c r="R39">
        <v>8.19</v>
      </c>
      <c r="S39">
        <v>18.11</v>
      </c>
      <c r="T39">
        <v>45.81</v>
      </c>
      <c r="U39">
        <v>28.55</v>
      </c>
      <c r="V39">
        <v>11.23</v>
      </c>
      <c r="W39">
        <v>11.05</v>
      </c>
      <c r="X39">
        <v>4.0999999999999996</v>
      </c>
      <c r="Y39">
        <v>8.19</v>
      </c>
      <c r="Z39">
        <v>22.56</v>
      </c>
      <c r="AA39">
        <v>18.75</v>
      </c>
      <c r="AB39">
        <v>54.53</v>
      </c>
      <c r="AC39">
        <v>49.52</v>
      </c>
      <c r="AD39">
        <v>38.07</v>
      </c>
      <c r="AE39">
        <v>4.0999999999999996</v>
      </c>
      <c r="AF39">
        <v>8.19</v>
      </c>
      <c r="AG39">
        <v>22.56</v>
      </c>
      <c r="AH39">
        <v>18.75</v>
      </c>
      <c r="AI39">
        <v>41.07</v>
      </c>
      <c r="AJ39">
        <v>36.82</v>
      </c>
      <c r="AK39">
        <v>49.64</v>
      </c>
      <c r="AL39">
        <v>47.49</v>
      </c>
      <c r="AM39">
        <v>4.0999999999999996</v>
      </c>
      <c r="AN39">
        <v>8.19</v>
      </c>
      <c r="AO39">
        <v>19.649999999999999</v>
      </c>
      <c r="AP39">
        <v>41.07</v>
      </c>
      <c r="AQ39">
        <v>36.82</v>
      </c>
      <c r="AR39">
        <v>49.64</v>
      </c>
      <c r="AS39">
        <v>47.49</v>
      </c>
      <c r="AT39">
        <v>4.0999999999999996</v>
      </c>
      <c r="AU39">
        <v>8.19</v>
      </c>
      <c r="AV39">
        <v>137.91999999999999</v>
      </c>
      <c r="AW39">
        <v>163.41</v>
      </c>
      <c r="AX39">
        <v>18.75</v>
      </c>
      <c r="AY39">
        <v>44.97</v>
      </c>
      <c r="AZ39">
        <v>3.14</v>
      </c>
      <c r="BA39">
        <v>53.3</v>
      </c>
      <c r="BB39">
        <v>5.54</v>
      </c>
      <c r="BC39">
        <v>53.3</v>
      </c>
      <c r="BD39">
        <v>3.14</v>
      </c>
      <c r="BE39">
        <v>19.05</v>
      </c>
      <c r="BF39">
        <v>2.19</v>
      </c>
      <c r="BG39">
        <v>2.19</v>
      </c>
      <c r="BH39">
        <v>53.2</v>
      </c>
      <c r="BI39">
        <v>3.14</v>
      </c>
      <c r="BJ39">
        <v>0</v>
      </c>
      <c r="BK39">
        <v>53.97</v>
      </c>
      <c r="BL39">
        <v>3.14</v>
      </c>
      <c r="BM39">
        <v>0</v>
      </c>
      <c r="BN39">
        <v>41.94</v>
      </c>
      <c r="BO39">
        <v>2.2200000000000002</v>
      </c>
      <c r="BP39">
        <v>0</v>
      </c>
      <c r="BQ39">
        <v>53.87</v>
      </c>
    </row>
    <row r="40" spans="1:69">
      <c r="A40" s="111">
        <v>42770</v>
      </c>
      <c r="B40" t="s">
        <v>186</v>
      </c>
      <c r="C40">
        <v>8.19</v>
      </c>
      <c r="D40">
        <v>20.75</v>
      </c>
      <c r="E40">
        <v>17.260000000000002</v>
      </c>
      <c r="F40">
        <v>53.12</v>
      </c>
      <c r="G40">
        <v>10.6</v>
      </c>
      <c r="H40">
        <v>10.72</v>
      </c>
      <c r="I40">
        <v>4.0999999999999996</v>
      </c>
      <c r="J40">
        <v>8.19</v>
      </c>
      <c r="K40">
        <v>20.75</v>
      </c>
      <c r="L40">
        <v>17.260000000000002</v>
      </c>
      <c r="M40">
        <v>45.81</v>
      </c>
      <c r="N40">
        <v>28.55</v>
      </c>
      <c r="O40">
        <v>11.23</v>
      </c>
      <c r="P40">
        <v>11.05</v>
      </c>
      <c r="Q40">
        <v>4.0999999999999996</v>
      </c>
      <c r="R40">
        <v>8.19</v>
      </c>
      <c r="S40">
        <v>18.09</v>
      </c>
      <c r="T40">
        <v>45.81</v>
      </c>
      <c r="U40">
        <v>28.55</v>
      </c>
      <c r="V40">
        <v>11.23</v>
      </c>
      <c r="W40">
        <v>11.05</v>
      </c>
      <c r="X40">
        <v>4.0999999999999996</v>
      </c>
      <c r="Y40">
        <v>8.19</v>
      </c>
      <c r="Z40">
        <v>22.53</v>
      </c>
      <c r="AA40">
        <v>18.73</v>
      </c>
      <c r="AB40">
        <v>54.53</v>
      </c>
      <c r="AC40">
        <v>49.52</v>
      </c>
      <c r="AD40">
        <v>38.07</v>
      </c>
      <c r="AE40">
        <v>4.0999999999999996</v>
      </c>
      <c r="AF40">
        <v>8.19</v>
      </c>
      <c r="AG40">
        <v>22.53</v>
      </c>
      <c r="AH40">
        <v>18.73</v>
      </c>
      <c r="AI40">
        <v>41.07</v>
      </c>
      <c r="AJ40">
        <v>36.82</v>
      </c>
      <c r="AK40">
        <v>49.64</v>
      </c>
      <c r="AL40">
        <v>47.49</v>
      </c>
      <c r="AM40">
        <v>4.0999999999999996</v>
      </c>
      <c r="AN40">
        <v>8.19</v>
      </c>
      <c r="AO40">
        <v>19.64</v>
      </c>
      <c r="AP40">
        <v>41.07</v>
      </c>
      <c r="AQ40">
        <v>36.82</v>
      </c>
      <c r="AR40">
        <v>49.64</v>
      </c>
      <c r="AS40">
        <v>47.49</v>
      </c>
      <c r="AT40">
        <v>4.0999999999999996</v>
      </c>
      <c r="AU40">
        <v>8.19</v>
      </c>
      <c r="AV40">
        <v>137.88999999999999</v>
      </c>
      <c r="AW40">
        <v>163.38</v>
      </c>
      <c r="AX40">
        <v>18.73</v>
      </c>
      <c r="AY40">
        <v>44.97</v>
      </c>
      <c r="AZ40">
        <v>3.14</v>
      </c>
      <c r="BA40">
        <v>53.28</v>
      </c>
      <c r="BB40">
        <v>5.54</v>
      </c>
      <c r="BC40">
        <v>53.28</v>
      </c>
      <c r="BD40">
        <v>3.14</v>
      </c>
      <c r="BE40">
        <v>19.04</v>
      </c>
      <c r="BF40">
        <v>2.19</v>
      </c>
      <c r="BG40">
        <v>2.19</v>
      </c>
      <c r="BH40">
        <v>53.18</v>
      </c>
      <c r="BI40">
        <v>3.14</v>
      </c>
      <c r="BJ40">
        <v>0</v>
      </c>
      <c r="BK40">
        <v>53.95</v>
      </c>
      <c r="BL40">
        <v>3.14</v>
      </c>
      <c r="BM40">
        <v>0</v>
      </c>
      <c r="BN40">
        <v>41.92</v>
      </c>
      <c r="BO40">
        <v>2.2200000000000002</v>
      </c>
      <c r="BP40">
        <v>0</v>
      </c>
      <c r="BQ40">
        <v>53.85</v>
      </c>
    </row>
    <row r="41" spans="1:69">
      <c r="A41" s="111">
        <v>42770</v>
      </c>
      <c r="B41" t="s">
        <v>189</v>
      </c>
      <c r="C41">
        <v>8.19</v>
      </c>
      <c r="D41">
        <v>20.78</v>
      </c>
      <c r="E41">
        <v>17.27</v>
      </c>
      <c r="F41">
        <v>53.12</v>
      </c>
      <c r="G41">
        <v>10.6</v>
      </c>
      <c r="H41">
        <v>10.72</v>
      </c>
      <c r="I41">
        <v>4.0999999999999996</v>
      </c>
      <c r="J41">
        <v>8.19</v>
      </c>
      <c r="K41">
        <v>20.78</v>
      </c>
      <c r="L41">
        <v>17.27</v>
      </c>
      <c r="M41">
        <v>45.81</v>
      </c>
      <c r="N41">
        <v>28.55</v>
      </c>
      <c r="O41">
        <v>11.23</v>
      </c>
      <c r="P41">
        <v>11.05</v>
      </c>
      <c r="Q41">
        <v>4.0999999999999996</v>
      </c>
      <c r="R41">
        <v>8.19</v>
      </c>
      <c r="S41">
        <v>18.11</v>
      </c>
      <c r="T41">
        <v>45.81</v>
      </c>
      <c r="U41">
        <v>28.55</v>
      </c>
      <c r="V41">
        <v>11.23</v>
      </c>
      <c r="W41">
        <v>11.05</v>
      </c>
      <c r="X41">
        <v>4.0999999999999996</v>
      </c>
      <c r="Y41">
        <v>8.19</v>
      </c>
      <c r="Z41">
        <v>22.56</v>
      </c>
      <c r="AA41">
        <v>18.75</v>
      </c>
      <c r="AB41">
        <v>54.53</v>
      </c>
      <c r="AC41">
        <v>49.52</v>
      </c>
      <c r="AD41">
        <v>38.07</v>
      </c>
      <c r="AE41">
        <v>4.0999999999999996</v>
      </c>
      <c r="AF41">
        <v>8.19</v>
      </c>
      <c r="AG41">
        <v>22.56</v>
      </c>
      <c r="AH41">
        <v>18.75</v>
      </c>
      <c r="AI41">
        <v>41.07</v>
      </c>
      <c r="AJ41">
        <v>36.82</v>
      </c>
      <c r="AK41">
        <v>49.64</v>
      </c>
      <c r="AL41">
        <v>47.49</v>
      </c>
      <c r="AM41">
        <v>4.0999999999999996</v>
      </c>
      <c r="AN41">
        <v>8.19</v>
      </c>
      <c r="AO41">
        <v>19.649999999999999</v>
      </c>
      <c r="AP41">
        <v>41.07</v>
      </c>
      <c r="AQ41">
        <v>36.82</v>
      </c>
      <c r="AR41">
        <v>49.64</v>
      </c>
      <c r="AS41">
        <v>47.49</v>
      </c>
      <c r="AT41">
        <v>4.0999999999999996</v>
      </c>
      <c r="AU41">
        <v>8.19</v>
      </c>
      <c r="AV41">
        <v>137.91999999999999</v>
      </c>
      <c r="AW41">
        <v>163.41</v>
      </c>
      <c r="AX41">
        <v>18.75</v>
      </c>
      <c r="AY41">
        <v>44.97</v>
      </c>
      <c r="AZ41">
        <v>3.14</v>
      </c>
      <c r="BA41">
        <v>53.3</v>
      </c>
      <c r="BB41">
        <v>5.54</v>
      </c>
      <c r="BC41">
        <v>53.3</v>
      </c>
      <c r="BD41">
        <v>3.14</v>
      </c>
      <c r="BE41">
        <v>19.05</v>
      </c>
      <c r="BF41">
        <v>2.19</v>
      </c>
      <c r="BG41">
        <v>2.19</v>
      </c>
      <c r="BH41">
        <v>53.2</v>
      </c>
      <c r="BI41">
        <v>3.14</v>
      </c>
      <c r="BJ41">
        <v>0</v>
      </c>
      <c r="BK41">
        <v>53.97</v>
      </c>
      <c r="BL41">
        <v>3.14</v>
      </c>
      <c r="BM41">
        <v>0</v>
      </c>
      <c r="BN41">
        <v>41.94</v>
      </c>
      <c r="BO41">
        <v>2.2200000000000002</v>
      </c>
      <c r="BP41">
        <v>0</v>
      </c>
      <c r="BQ41">
        <v>53.87</v>
      </c>
    </row>
    <row r="42" spans="1:69">
      <c r="A42" s="111">
        <v>42770</v>
      </c>
      <c r="B42" t="s">
        <v>160</v>
      </c>
      <c r="C42">
        <v>3.88</v>
      </c>
      <c r="D42">
        <v>20.85</v>
      </c>
      <c r="E42">
        <v>17.32</v>
      </c>
      <c r="F42">
        <v>51.64</v>
      </c>
      <c r="G42">
        <v>9.27</v>
      </c>
      <c r="H42">
        <v>10.42</v>
      </c>
      <c r="I42">
        <v>4.0999999999999996</v>
      </c>
      <c r="J42">
        <v>3.08</v>
      </c>
      <c r="K42">
        <v>20.85</v>
      </c>
      <c r="L42">
        <v>17.32</v>
      </c>
      <c r="M42">
        <v>46.12</v>
      </c>
      <c r="N42">
        <v>31.43</v>
      </c>
      <c r="O42">
        <v>10.28</v>
      </c>
      <c r="P42">
        <v>10.33</v>
      </c>
      <c r="Q42">
        <v>4.0999999999999996</v>
      </c>
      <c r="R42">
        <v>3.08</v>
      </c>
      <c r="S42">
        <v>18.16</v>
      </c>
      <c r="T42">
        <v>46.12</v>
      </c>
      <c r="U42">
        <v>31.43</v>
      </c>
      <c r="V42">
        <v>10.28</v>
      </c>
      <c r="W42">
        <v>10.33</v>
      </c>
      <c r="X42">
        <v>4.0999999999999996</v>
      </c>
      <c r="Y42">
        <v>3.88</v>
      </c>
      <c r="Z42">
        <v>22.56</v>
      </c>
      <c r="AA42">
        <v>18.739999999999998</v>
      </c>
      <c r="AB42">
        <v>54.4</v>
      </c>
      <c r="AC42">
        <v>46.74</v>
      </c>
      <c r="AD42">
        <v>36.64</v>
      </c>
      <c r="AE42">
        <v>4.0999999999999996</v>
      </c>
      <c r="AF42">
        <v>3.08</v>
      </c>
      <c r="AG42">
        <v>22.56</v>
      </c>
      <c r="AH42">
        <v>18.739999999999998</v>
      </c>
      <c r="AI42">
        <v>50.32</v>
      </c>
      <c r="AJ42">
        <v>34.47</v>
      </c>
      <c r="AK42">
        <v>48.71</v>
      </c>
      <c r="AL42">
        <v>44.33</v>
      </c>
      <c r="AM42">
        <v>4.0999999999999996</v>
      </c>
      <c r="AN42">
        <v>3.08</v>
      </c>
      <c r="AO42">
        <v>19.649999999999999</v>
      </c>
      <c r="AP42">
        <v>50.32</v>
      </c>
      <c r="AQ42">
        <v>34.47</v>
      </c>
      <c r="AR42">
        <v>48.71</v>
      </c>
      <c r="AS42">
        <v>44.33</v>
      </c>
      <c r="AT42">
        <v>4.0999999999999996</v>
      </c>
      <c r="AU42">
        <v>3.08</v>
      </c>
      <c r="AV42">
        <v>127.9</v>
      </c>
      <c r="AW42">
        <v>144.36000000000001</v>
      </c>
      <c r="AX42">
        <v>18.739999999999998</v>
      </c>
      <c r="AY42">
        <v>42.74</v>
      </c>
      <c r="AZ42">
        <v>2.46</v>
      </c>
      <c r="BA42">
        <v>52.13</v>
      </c>
      <c r="BB42">
        <v>3.63</v>
      </c>
      <c r="BC42">
        <v>52.13</v>
      </c>
      <c r="BD42">
        <v>2.46</v>
      </c>
      <c r="BE42">
        <v>20.059999999999999</v>
      </c>
      <c r="BF42">
        <v>2.19</v>
      </c>
      <c r="BG42">
        <v>2.19</v>
      </c>
      <c r="BH42">
        <v>46.35</v>
      </c>
      <c r="BI42">
        <v>2.46</v>
      </c>
      <c r="BJ42">
        <v>0</v>
      </c>
      <c r="BK42">
        <v>47.1</v>
      </c>
      <c r="BL42">
        <v>2.46</v>
      </c>
      <c r="BM42">
        <v>0</v>
      </c>
      <c r="BN42">
        <v>37.49</v>
      </c>
      <c r="BO42">
        <v>2.2200000000000002</v>
      </c>
      <c r="BP42">
        <v>0</v>
      </c>
      <c r="BQ42">
        <v>47.07</v>
      </c>
    </row>
    <row r="43" spans="1:69">
      <c r="A43" s="111">
        <v>42770</v>
      </c>
      <c r="B43" t="s">
        <v>197</v>
      </c>
      <c r="C43">
        <v>8.44</v>
      </c>
      <c r="D43">
        <v>25.97</v>
      </c>
      <c r="E43">
        <v>21.64</v>
      </c>
      <c r="F43">
        <v>63.75</v>
      </c>
      <c r="G43">
        <v>20.8</v>
      </c>
      <c r="H43">
        <v>17.760000000000002</v>
      </c>
      <c r="I43">
        <v>4.0999999999999996</v>
      </c>
      <c r="J43">
        <v>8.44</v>
      </c>
      <c r="K43">
        <v>25.97</v>
      </c>
      <c r="L43">
        <v>21.64</v>
      </c>
      <c r="M43">
        <v>54.97</v>
      </c>
      <c r="N43">
        <v>34.26</v>
      </c>
      <c r="O43">
        <v>20.9</v>
      </c>
      <c r="P43">
        <v>19.79</v>
      </c>
      <c r="Q43">
        <v>4.0999999999999996</v>
      </c>
      <c r="R43">
        <v>8.44</v>
      </c>
      <c r="S43">
        <v>22.65</v>
      </c>
      <c r="T43">
        <v>54.97</v>
      </c>
      <c r="U43">
        <v>34.26</v>
      </c>
      <c r="V43">
        <v>20.9</v>
      </c>
      <c r="W43">
        <v>19.79</v>
      </c>
      <c r="X43">
        <v>4.0999999999999996</v>
      </c>
      <c r="Y43">
        <v>8.44</v>
      </c>
      <c r="Z43">
        <v>28.19</v>
      </c>
      <c r="AA43">
        <v>23.49</v>
      </c>
      <c r="AB43">
        <v>65.44</v>
      </c>
      <c r="AC43">
        <v>76.77</v>
      </c>
      <c r="AD43">
        <v>50.77</v>
      </c>
      <c r="AE43">
        <v>4.0999999999999996</v>
      </c>
      <c r="AF43">
        <v>8.44</v>
      </c>
      <c r="AG43">
        <v>28.19</v>
      </c>
      <c r="AH43">
        <v>23.49</v>
      </c>
      <c r="AI43">
        <v>49.29</v>
      </c>
      <c r="AJ43">
        <v>44.18</v>
      </c>
      <c r="AK43">
        <v>73.58</v>
      </c>
      <c r="AL43">
        <v>69.34</v>
      </c>
      <c r="AM43">
        <v>4.0999999999999996</v>
      </c>
      <c r="AN43">
        <v>8.44</v>
      </c>
      <c r="AO43">
        <v>24.58</v>
      </c>
      <c r="AP43">
        <v>49.29</v>
      </c>
      <c r="AQ43">
        <v>44.18</v>
      </c>
      <c r="AR43">
        <v>73.58</v>
      </c>
      <c r="AS43">
        <v>69.34</v>
      </c>
      <c r="AT43">
        <v>4.0999999999999996</v>
      </c>
      <c r="AU43">
        <v>8.44</v>
      </c>
      <c r="AV43">
        <v>185.85</v>
      </c>
      <c r="AW43">
        <v>220.68</v>
      </c>
      <c r="AX43">
        <v>23.49</v>
      </c>
      <c r="AY43">
        <v>64.510000000000005</v>
      </c>
      <c r="AZ43">
        <v>3.24</v>
      </c>
      <c r="BA43">
        <v>70.569999999999993</v>
      </c>
      <c r="BB43">
        <v>5.7</v>
      </c>
      <c r="BC43">
        <v>70.569999999999993</v>
      </c>
      <c r="BD43">
        <v>3.24</v>
      </c>
      <c r="BE43">
        <v>25.23</v>
      </c>
      <c r="BF43">
        <v>2.25</v>
      </c>
      <c r="BG43">
        <v>2.25</v>
      </c>
      <c r="BH43">
        <v>70.459999999999994</v>
      </c>
      <c r="BI43">
        <v>3.24</v>
      </c>
      <c r="BJ43">
        <v>0</v>
      </c>
      <c r="BK43">
        <v>71.48</v>
      </c>
      <c r="BL43">
        <v>3.24</v>
      </c>
      <c r="BM43">
        <v>0</v>
      </c>
      <c r="BN43">
        <v>56.89</v>
      </c>
      <c r="BO43">
        <v>2.2799999999999998</v>
      </c>
      <c r="BP43">
        <v>0</v>
      </c>
      <c r="BQ43">
        <v>71.349999999999994</v>
      </c>
    </row>
    <row r="44" spans="1:69">
      <c r="A44" s="111">
        <v>42770</v>
      </c>
      <c r="B44" t="s">
        <v>313</v>
      </c>
      <c r="C44">
        <v>16.86</v>
      </c>
      <c r="D44">
        <v>22.17</v>
      </c>
      <c r="E44">
        <v>19.02</v>
      </c>
      <c r="F44">
        <v>50.76</v>
      </c>
      <c r="G44">
        <v>20.58</v>
      </c>
      <c r="H44">
        <v>23.19</v>
      </c>
      <c r="I44">
        <v>4.0999999999999996</v>
      </c>
      <c r="J44">
        <v>16.86</v>
      </c>
      <c r="K44">
        <v>22.17</v>
      </c>
      <c r="L44">
        <v>19.02</v>
      </c>
      <c r="M44">
        <v>54.44</v>
      </c>
      <c r="N44">
        <v>34.619999999999997</v>
      </c>
      <c r="O44">
        <v>23.34</v>
      </c>
      <c r="P44">
        <v>23.27</v>
      </c>
      <c r="Q44">
        <v>4.0999999999999996</v>
      </c>
      <c r="R44">
        <v>16.86</v>
      </c>
      <c r="S44">
        <v>19.88</v>
      </c>
      <c r="T44">
        <v>54.44</v>
      </c>
      <c r="U44">
        <v>34.619999999999997</v>
      </c>
      <c r="V44">
        <v>23.34</v>
      </c>
      <c r="W44">
        <v>23.27</v>
      </c>
      <c r="X44">
        <v>4.0999999999999996</v>
      </c>
      <c r="Y44">
        <v>16.86</v>
      </c>
      <c r="Z44">
        <v>23.57</v>
      </c>
      <c r="AA44">
        <v>20.21</v>
      </c>
      <c r="AB44">
        <v>52.83</v>
      </c>
      <c r="AC44">
        <v>83.06</v>
      </c>
      <c r="AD44">
        <v>57.57</v>
      </c>
      <c r="AE44">
        <v>4.0999999999999996</v>
      </c>
      <c r="AF44">
        <v>16.86</v>
      </c>
      <c r="AG44">
        <v>23.57</v>
      </c>
      <c r="AH44">
        <v>20.21</v>
      </c>
      <c r="AI44">
        <v>33.270000000000003</v>
      </c>
      <c r="AJ44">
        <v>35.67</v>
      </c>
      <c r="AK44">
        <v>76.27</v>
      </c>
      <c r="AL44">
        <v>76.39</v>
      </c>
      <c r="AM44">
        <v>4.0999999999999996</v>
      </c>
      <c r="AN44">
        <v>16.86</v>
      </c>
      <c r="AO44">
        <v>21.13</v>
      </c>
      <c r="AP44">
        <v>33.270000000000003</v>
      </c>
      <c r="AQ44">
        <v>35.67</v>
      </c>
      <c r="AR44">
        <v>76.27</v>
      </c>
      <c r="AS44">
        <v>76.39</v>
      </c>
      <c r="AT44">
        <v>4.0999999999999996</v>
      </c>
      <c r="AU44">
        <v>16.86</v>
      </c>
      <c r="AV44">
        <v>174.23</v>
      </c>
      <c r="AW44">
        <v>207.52</v>
      </c>
      <c r="AX44">
        <v>20.21</v>
      </c>
      <c r="AY44">
        <v>71.760000000000005</v>
      </c>
      <c r="AZ44">
        <v>5.29</v>
      </c>
      <c r="BA44">
        <v>65.08</v>
      </c>
      <c r="BB44">
        <v>5.29</v>
      </c>
      <c r="BC44">
        <v>65.08</v>
      </c>
      <c r="BD44">
        <v>5.29</v>
      </c>
      <c r="BE44">
        <v>20.22</v>
      </c>
      <c r="BF44">
        <v>3.63</v>
      </c>
      <c r="BG44">
        <v>3.63</v>
      </c>
      <c r="BH44">
        <v>95.63</v>
      </c>
      <c r="BI44">
        <v>5.29</v>
      </c>
      <c r="BJ44">
        <v>2.86</v>
      </c>
      <c r="BK44">
        <v>97.19</v>
      </c>
      <c r="BL44">
        <v>5.29</v>
      </c>
      <c r="BM44">
        <v>0</v>
      </c>
      <c r="BN44">
        <v>69.92</v>
      </c>
      <c r="BO44">
        <v>2.2200000000000002</v>
      </c>
      <c r="BP44">
        <v>0</v>
      </c>
      <c r="BQ44">
        <v>97.17</v>
      </c>
    </row>
    <row r="45" spans="1:69">
      <c r="A45" s="111">
        <v>42770</v>
      </c>
      <c r="B45" t="s">
        <v>319</v>
      </c>
      <c r="C45">
        <v>16.86</v>
      </c>
      <c r="D45">
        <v>22.52</v>
      </c>
      <c r="E45">
        <v>18.84</v>
      </c>
      <c r="F45">
        <v>50.6</v>
      </c>
      <c r="G45">
        <v>20.58</v>
      </c>
      <c r="H45">
        <v>23.19</v>
      </c>
      <c r="I45">
        <v>4.0999999999999996</v>
      </c>
      <c r="J45">
        <v>16.86</v>
      </c>
      <c r="K45">
        <v>22.52</v>
      </c>
      <c r="L45">
        <v>18.84</v>
      </c>
      <c r="M45">
        <v>54.27</v>
      </c>
      <c r="N45">
        <v>34.520000000000003</v>
      </c>
      <c r="O45">
        <v>23.34</v>
      </c>
      <c r="P45">
        <v>23.27</v>
      </c>
      <c r="Q45">
        <v>4.0999999999999996</v>
      </c>
      <c r="R45">
        <v>16.86</v>
      </c>
      <c r="S45">
        <v>19.850000000000001</v>
      </c>
      <c r="T45">
        <v>54.27</v>
      </c>
      <c r="U45">
        <v>34.520000000000003</v>
      </c>
      <c r="V45">
        <v>23.34</v>
      </c>
      <c r="W45">
        <v>23.27</v>
      </c>
      <c r="X45">
        <v>4.0999999999999996</v>
      </c>
      <c r="Y45">
        <v>16.86</v>
      </c>
      <c r="Z45">
        <v>23.93</v>
      </c>
      <c r="AA45">
        <v>20.03</v>
      </c>
      <c r="AB45">
        <v>52.66</v>
      </c>
      <c r="AC45">
        <v>83.06</v>
      </c>
      <c r="AD45">
        <v>57.57</v>
      </c>
      <c r="AE45">
        <v>4.0999999999999996</v>
      </c>
      <c r="AF45">
        <v>16.86</v>
      </c>
      <c r="AG45">
        <v>23.93</v>
      </c>
      <c r="AH45">
        <v>20.03</v>
      </c>
      <c r="AI45">
        <v>33.17</v>
      </c>
      <c r="AJ45">
        <v>35.56</v>
      </c>
      <c r="AK45">
        <v>76.27</v>
      </c>
      <c r="AL45">
        <v>76.39</v>
      </c>
      <c r="AM45">
        <v>4.0999999999999996</v>
      </c>
      <c r="AN45">
        <v>16.86</v>
      </c>
      <c r="AO45">
        <v>21.1</v>
      </c>
      <c r="AP45">
        <v>33.17</v>
      </c>
      <c r="AQ45">
        <v>35.56</v>
      </c>
      <c r="AR45">
        <v>76.27</v>
      </c>
      <c r="AS45">
        <v>76.39</v>
      </c>
      <c r="AT45">
        <v>4.0999999999999996</v>
      </c>
      <c r="AU45">
        <v>16.86</v>
      </c>
      <c r="AV45">
        <v>174.41</v>
      </c>
      <c r="AW45">
        <v>207.66</v>
      </c>
      <c r="AX45">
        <v>20.03</v>
      </c>
      <c r="AY45">
        <v>71.760000000000005</v>
      </c>
      <c r="AZ45">
        <v>5.29</v>
      </c>
      <c r="BA45">
        <v>64.989999999999995</v>
      </c>
      <c r="BB45">
        <v>5.29</v>
      </c>
      <c r="BC45">
        <v>64.989999999999995</v>
      </c>
      <c r="BD45">
        <v>5.29</v>
      </c>
      <c r="BE45">
        <v>20.190000000000001</v>
      </c>
      <c r="BF45">
        <v>3.63</v>
      </c>
      <c r="BG45">
        <v>3.63</v>
      </c>
      <c r="BH45">
        <v>95.5</v>
      </c>
      <c r="BI45">
        <v>5.29</v>
      </c>
      <c r="BJ45">
        <v>2.86</v>
      </c>
      <c r="BK45">
        <v>97.06</v>
      </c>
      <c r="BL45">
        <v>5.29</v>
      </c>
      <c r="BM45">
        <v>0</v>
      </c>
      <c r="BN45">
        <v>69.790000000000006</v>
      </c>
      <c r="BO45">
        <v>2.2200000000000002</v>
      </c>
      <c r="BP45">
        <v>0</v>
      </c>
      <c r="BQ45">
        <v>97.04</v>
      </c>
    </row>
    <row r="46" spans="1:69">
      <c r="A46" s="111">
        <v>42770</v>
      </c>
      <c r="B46" t="s">
        <v>325</v>
      </c>
      <c r="C46">
        <v>16.86</v>
      </c>
      <c r="D46">
        <v>22.53</v>
      </c>
      <c r="E46">
        <v>18.86</v>
      </c>
      <c r="F46">
        <v>50.6</v>
      </c>
      <c r="G46">
        <v>20.58</v>
      </c>
      <c r="H46">
        <v>23.19</v>
      </c>
      <c r="I46">
        <v>4.0999999999999996</v>
      </c>
      <c r="J46">
        <v>16.86</v>
      </c>
      <c r="K46">
        <v>22.53</v>
      </c>
      <c r="L46">
        <v>18.86</v>
      </c>
      <c r="M46">
        <v>54.27</v>
      </c>
      <c r="N46">
        <v>34.520000000000003</v>
      </c>
      <c r="O46">
        <v>23.34</v>
      </c>
      <c r="P46">
        <v>23.27</v>
      </c>
      <c r="Q46">
        <v>4.0999999999999996</v>
      </c>
      <c r="R46">
        <v>16.86</v>
      </c>
      <c r="S46">
        <v>19.86</v>
      </c>
      <c r="T46">
        <v>54.27</v>
      </c>
      <c r="U46">
        <v>34.520000000000003</v>
      </c>
      <c r="V46">
        <v>23.34</v>
      </c>
      <c r="W46">
        <v>23.27</v>
      </c>
      <c r="X46">
        <v>4.0999999999999996</v>
      </c>
      <c r="Y46">
        <v>16.86</v>
      </c>
      <c r="Z46">
        <v>23.95</v>
      </c>
      <c r="AA46">
        <v>20.05</v>
      </c>
      <c r="AB46">
        <v>52.66</v>
      </c>
      <c r="AC46">
        <v>83.06</v>
      </c>
      <c r="AD46">
        <v>57.57</v>
      </c>
      <c r="AE46">
        <v>4.0999999999999996</v>
      </c>
      <c r="AF46">
        <v>16.86</v>
      </c>
      <c r="AG46">
        <v>23.95</v>
      </c>
      <c r="AH46">
        <v>20.05</v>
      </c>
      <c r="AI46">
        <v>33.17</v>
      </c>
      <c r="AJ46">
        <v>35.56</v>
      </c>
      <c r="AK46">
        <v>76.27</v>
      </c>
      <c r="AL46">
        <v>76.39</v>
      </c>
      <c r="AM46">
        <v>4.0999999999999996</v>
      </c>
      <c r="AN46">
        <v>16.86</v>
      </c>
      <c r="AO46">
        <v>21.12</v>
      </c>
      <c r="AP46">
        <v>33.17</v>
      </c>
      <c r="AQ46">
        <v>35.56</v>
      </c>
      <c r="AR46">
        <v>76.27</v>
      </c>
      <c r="AS46">
        <v>76.39</v>
      </c>
      <c r="AT46">
        <v>4.0999999999999996</v>
      </c>
      <c r="AU46">
        <v>16.86</v>
      </c>
      <c r="AV46">
        <v>174.42</v>
      </c>
      <c r="AW46">
        <v>207.67</v>
      </c>
      <c r="AX46">
        <v>20.05</v>
      </c>
      <c r="AY46">
        <v>71.760000000000005</v>
      </c>
      <c r="AZ46">
        <v>5.29</v>
      </c>
      <c r="BA46">
        <v>65.010000000000005</v>
      </c>
      <c r="BB46">
        <v>5.29</v>
      </c>
      <c r="BC46">
        <v>65.010000000000005</v>
      </c>
      <c r="BD46">
        <v>5.29</v>
      </c>
      <c r="BE46">
        <v>20.190000000000001</v>
      </c>
      <c r="BF46">
        <v>3.63</v>
      </c>
      <c r="BG46">
        <v>3.63</v>
      </c>
      <c r="BH46">
        <v>95.52</v>
      </c>
      <c r="BI46">
        <v>5.29</v>
      </c>
      <c r="BJ46">
        <v>2.86</v>
      </c>
      <c r="BK46">
        <v>97.08</v>
      </c>
      <c r="BL46">
        <v>5.29</v>
      </c>
      <c r="BM46">
        <v>0</v>
      </c>
      <c r="BN46">
        <v>69.81</v>
      </c>
      <c r="BO46">
        <v>2.2200000000000002</v>
      </c>
      <c r="BP46">
        <v>0</v>
      </c>
      <c r="BQ46">
        <v>97.06</v>
      </c>
    </row>
    <row r="47" spans="1:69">
      <c r="A47" s="111">
        <v>42770</v>
      </c>
      <c r="B47" t="s">
        <v>328</v>
      </c>
      <c r="C47">
        <v>16.86</v>
      </c>
      <c r="D47">
        <v>23.48</v>
      </c>
      <c r="E47">
        <v>19.489999999999998</v>
      </c>
      <c r="F47">
        <v>50.76</v>
      </c>
      <c r="G47">
        <v>20.58</v>
      </c>
      <c r="H47">
        <v>23.19</v>
      </c>
      <c r="I47">
        <v>4.0999999999999996</v>
      </c>
      <c r="J47">
        <v>16.86</v>
      </c>
      <c r="K47">
        <v>23.48</v>
      </c>
      <c r="L47">
        <v>19.489999999999998</v>
      </c>
      <c r="M47">
        <v>54.44</v>
      </c>
      <c r="N47">
        <v>34.619999999999997</v>
      </c>
      <c r="O47">
        <v>23.34</v>
      </c>
      <c r="P47">
        <v>23.27</v>
      </c>
      <c r="Q47">
        <v>4.0999999999999996</v>
      </c>
      <c r="R47">
        <v>16.86</v>
      </c>
      <c r="S47">
        <v>20.58</v>
      </c>
      <c r="T47">
        <v>54.44</v>
      </c>
      <c r="U47">
        <v>34.619999999999997</v>
      </c>
      <c r="V47">
        <v>23.34</v>
      </c>
      <c r="W47">
        <v>23.27</v>
      </c>
      <c r="X47">
        <v>4.0999999999999996</v>
      </c>
      <c r="Y47">
        <v>16.86</v>
      </c>
      <c r="Z47">
        <v>24.95</v>
      </c>
      <c r="AA47">
        <v>20.72</v>
      </c>
      <c r="AB47">
        <v>52.83</v>
      </c>
      <c r="AC47">
        <v>83.06</v>
      </c>
      <c r="AD47">
        <v>57.57</v>
      </c>
      <c r="AE47">
        <v>4.0999999999999996</v>
      </c>
      <c r="AF47">
        <v>16.86</v>
      </c>
      <c r="AG47">
        <v>24.95</v>
      </c>
      <c r="AH47">
        <v>20.72</v>
      </c>
      <c r="AI47">
        <v>33.270000000000003</v>
      </c>
      <c r="AJ47">
        <v>35.67</v>
      </c>
      <c r="AK47">
        <v>76.27</v>
      </c>
      <c r="AL47">
        <v>76.39</v>
      </c>
      <c r="AM47">
        <v>4.0999999999999996</v>
      </c>
      <c r="AN47">
        <v>16.86</v>
      </c>
      <c r="AO47">
        <v>21.88</v>
      </c>
      <c r="AP47">
        <v>33.270000000000003</v>
      </c>
      <c r="AQ47">
        <v>35.67</v>
      </c>
      <c r="AR47">
        <v>76.27</v>
      </c>
      <c r="AS47">
        <v>76.39</v>
      </c>
      <c r="AT47">
        <v>4.0999999999999996</v>
      </c>
      <c r="AU47">
        <v>16.86</v>
      </c>
      <c r="AV47">
        <v>175.62</v>
      </c>
      <c r="AW47">
        <v>208.9</v>
      </c>
      <c r="AX47">
        <v>20.72</v>
      </c>
      <c r="AY47">
        <v>71.760000000000005</v>
      </c>
      <c r="AZ47">
        <v>5.29</v>
      </c>
      <c r="BA47">
        <v>65.819999999999993</v>
      </c>
      <c r="BB47">
        <v>5.29</v>
      </c>
      <c r="BC47">
        <v>65.819999999999993</v>
      </c>
      <c r="BD47">
        <v>5.29</v>
      </c>
      <c r="BE47">
        <v>20.37</v>
      </c>
      <c r="BF47">
        <v>3.63</v>
      </c>
      <c r="BG47">
        <v>3.63</v>
      </c>
      <c r="BH47">
        <v>96.37</v>
      </c>
      <c r="BI47">
        <v>5.29</v>
      </c>
      <c r="BJ47">
        <v>2.86</v>
      </c>
      <c r="BK47">
        <v>97.94</v>
      </c>
      <c r="BL47">
        <v>5.29</v>
      </c>
      <c r="BM47">
        <v>0</v>
      </c>
      <c r="BN47">
        <v>70.66</v>
      </c>
      <c r="BO47">
        <v>2.2200000000000002</v>
      </c>
      <c r="BP47">
        <v>0</v>
      </c>
      <c r="BQ47">
        <v>97.91</v>
      </c>
    </row>
    <row r="48" spans="1:69">
      <c r="A48" s="111">
        <v>42770</v>
      </c>
      <c r="B48" t="s">
        <v>316</v>
      </c>
      <c r="C48">
        <v>16.86</v>
      </c>
      <c r="D48">
        <v>23.14</v>
      </c>
      <c r="E48">
        <v>19.25</v>
      </c>
      <c r="F48">
        <v>50.76</v>
      </c>
      <c r="G48">
        <v>20.58</v>
      </c>
      <c r="H48">
        <v>23.19</v>
      </c>
      <c r="I48">
        <v>4.0999999999999996</v>
      </c>
      <c r="J48">
        <v>16.86</v>
      </c>
      <c r="K48">
        <v>23.14</v>
      </c>
      <c r="L48">
        <v>19.25</v>
      </c>
      <c r="M48">
        <v>54.44</v>
      </c>
      <c r="N48">
        <v>34.619999999999997</v>
      </c>
      <c r="O48">
        <v>23.34</v>
      </c>
      <c r="P48">
        <v>23.27</v>
      </c>
      <c r="Q48">
        <v>4.0999999999999996</v>
      </c>
      <c r="R48">
        <v>16.86</v>
      </c>
      <c r="S48">
        <v>20.32</v>
      </c>
      <c r="T48">
        <v>54.44</v>
      </c>
      <c r="U48">
        <v>34.619999999999997</v>
      </c>
      <c r="V48">
        <v>23.34</v>
      </c>
      <c r="W48">
        <v>23.27</v>
      </c>
      <c r="X48">
        <v>4.0999999999999996</v>
      </c>
      <c r="Y48">
        <v>16.86</v>
      </c>
      <c r="Z48">
        <v>24.6</v>
      </c>
      <c r="AA48">
        <v>20.47</v>
      </c>
      <c r="AB48">
        <v>52.83</v>
      </c>
      <c r="AC48">
        <v>83.06</v>
      </c>
      <c r="AD48">
        <v>57.57</v>
      </c>
      <c r="AE48">
        <v>4.0999999999999996</v>
      </c>
      <c r="AF48">
        <v>16.86</v>
      </c>
      <c r="AG48">
        <v>24.6</v>
      </c>
      <c r="AH48">
        <v>20.47</v>
      </c>
      <c r="AI48">
        <v>33.270000000000003</v>
      </c>
      <c r="AJ48">
        <v>35.67</v>
      </c>
      <c r="AK48">
        <v>76.27</v>
      </c>
      <c r="AL48">
        <v>76.39</v>
      </c>
      <c r="AM48">
        <v>4.0999999999999996</v>
      </c>
      <c r="AN48">
        <v>16.86</v>
      </c>
      <c r="AO48">
        <v>21.6</v>
      </c>
      <c r="AP48">
        <v>33.270000000000003</v>
      </c>
      <c r="AQ48">
        <v>35.67</v>
      </c>
      <c r="AR48">
        <v>76.27</v>
      </c>
      <c r="AS48">
        <v>76.39</v>
      </c>
      <c r="AT48">
        <v>4.0999999999999996</v>
      </c>
      <c r="AU48">
        <v>16.86</v>
      </c>
      <c r="AV48">
        <v>175.26</v>
      </c>
      <c r="AW48">
        <v>208.55</v>
      </c>
      <c r="AX48">
        <v>20.47</v>
      </c>
      <c r="AY48">
        <v>71.760000000000005</v>
      </c>
      <c r="AZ48">
        <v>5.29</v>
      </c>
      <c r="BA48">
        <v>65.540000000000006</v>
      </c>
      <c r="BB48">
        <v>5.29</v>
      </c>
      <c r="BC48">
        <v>65.540000000000006</v>
      </c>
      <c r="BD48">
        <v>5.29</v>
      </c>
      <c r="BE48">
        <v>20.309999999999999</v>
      </c>
      <c r="BF48">
        <v>3.63</v>
      </c>
      <c r="BG48">
        <v>3.63</v>
      </c>
      <c r="BH48">
        <v>96.09</v>
      </c>
      <c r="BI48">
        <v>5.29</v>
      </c>
      <c r="BJ48">
        <v>2.86</v>
      </c>
      <c r="BK48">
        <v>97.65</v>
      </c>
      <c r="BL48">
        <v>5.29</v>
      </c>
      <c r="BM48">
        <v>0</v>
      </c>
      <c r="BN48">
        <v>70.39</v>
      </c>
      <c r="BO48">
        <v>2.2200000000000002</v>
      </c>
      <c r="BP48">
        <v>0</v>
      </c>
      <c r="BQ48">
        <v>97.63</v>
      </c>
    </row>
    <row r="49" spans="1:69">
      <c r="A49" s="111">
        <v>42770</v>
      </c>
      <c r="B49" t="s">
        <v>331</v>
      </c>
      <c r="C49">
        <v>16.86</v>
      </c>
      <c r="D49">
        <v>22.84</v>
      </c>
      <c r="E49">
        <v>19.010000000000002</v>
      </c>
      <c r="F49">
        <v>50.76</v>
      </c>
      <c r="G49">
        <v>20.58</v>
      </c>
      <c r="H49">
        <v>23.19</v>
      </c>
      <c r="I49">
        <v>4.0999999999999996</v>
      </c>
      <c r="J49">
        <v>16.86</v>
      </c>
      <c r="K49">
        <v>22.84</v>
      </c>
      <c r="L49">
        <v>19.010000000000002</v>
      </c>
      <c r="M49">
        <v>54.44</v>
      </c>
      <c r="N49">
        <v>34.619999999999997</v>
      </c>
      <c r="O49">
        <v>23.34</v>
      </c>
      <c r="P49">
        <v>23.27</v>
      </c>
      <c r="Q49">
        <v>4.0999999999999996</v>
      </c>
      <c r="R49">
        <v>16.86</v>
      </c>
      <c r="S49">
        <v>20.059999999999999</v>
      </c>
      <c r="T49">
        <v>54.44</v>
      </c>
      <c r="U49">
        <v>34.619999999999997</v>
      </c>
      <c r="V49">
        <v>23.34</v>
      </c>
      <c r="W49">
        <v>23.27</v>
      </c>
      <c r="X49">
        <v>4.0999999999999996</v>
      </c>
      <c r="Y49">
        <v>16.86</v>
      </c>
      <c r="Z49">
        <v>24.28</v>
      </c>
      <c r="AA49">
        <v>20.2</v>
      </c>
      <c r="AB49">
        <v>52.83</v>
      </c>
      <c r="AC49">
        <v>83.06</v>
      </c>
      <c r="AD49">
        <v>57.57</v>
      </c>
      <c r="AE49">
        <v>4.0999999999999996</v>
      </c>
      <c r="AF49">
        <v>16.86</v>
      </c>
      <c r="AG49">
        <v>24.28</v>
      </c>
      <c r="AH49">
        <v>20.2</v>
      </c>
      <c r="AI49">
        <v>33.270000000000003</v>
      </c>
      <c r="AJ49">
        <v>35.67</v>
      </c>
      <c r="AK49">
        <v>76.27</v>
      </c>
      <c r="AL49">
        <v>76.39</v>
      </c>
      <c r="AM49">
        <v>4.0999999999999996</v>
      </c>
      <c r="AN49">
        <v>16.86</v>
      </c>
      <c r="AO49">
        <v>21.32</v>
      </c>
      <c r="AP49">
        <v>33.270000000000003</v>
      </c>
      <c r="AQ49">
        <v>35.67</v>
      </c>
      <c r="AR49">
        <v>76.27</v>
      </c>
      <c r="AS49">
        <v>76.39</v>
      </c>
      <c r="AT49">
        <v>4.0999999999999996</v>
      </c>
      <c r="AU49">
        <v>16.86</v>
      </c>
      <c r="AV49">
        <v>174.94</v>
      </c>
      <c r="AW49">
        <v>208.23</v>
      </c>
      <c r="AX49">
        <v>20.2</v>
      </c>
      <c r="AY49">
        <v>71.760000000000005</v>
      </c>
      <c r="AZ49">
        <v>5.29</v>
      </c>
      <c r="BA49">
        <v>65.260000000000005</v>
      </c>
      <c r="BB49">
        <v>5.29</v>
      </c>
      <c r="BC49">
        <v>65.260000000000005</v>
      </c>
      <c r="BD49">
        <v>5.29</v>
      </c>
      <c r="BE49">
        <v>20.25</v>
      </c>
      <c r="BF49">
        <v>3.63</v>
      </c>
      <c r="BG49">
        <v>3.63</v>
      </c>
      <c r="BH49">
        <v>95.81</v>
      </c>
      <c r="BI49">
        <v>5.29</v>
      </c>
      <c r="BJ49">
        <v>2.86</v>
      </c>
      <c r="BK49">
        <v>97.38</v>
      </c>
      <c r="BL49">
        <v>5.29</v>
      </c>
      <c r="BM49">
        <v>0</v>
      </c>
      <c r="BN49">
        <v>70.11</v>
      </c>
      <c r="BO49">
        <v>2.2200000000000002</v>
      </c>
      <c r="BP49">
        <v>0</v>
      </c>
      <c r="BQ49">
        <v>97.35</v>
      </c>
    </row>
    <row r="50" spans="1:69">
      <c r="A50" s="111">
        <v>42770</v>
      </c>
      <c r="B50" t="s">
        <v>322</v>
      </c>
      <c r="C50">
        <v>16.86</v>
      </c>
      <c r="D50">
        <v>22.52</v>
      </c>
      <c r="E50">
        <v>18.84</v>
      </c>
      <c r="F50">
        <v>50.6</v>
      </c>
      <c r="G50">
        <v>20.58</v>
      </c>
      <c r="H50">
        <v>23.19</v>
      </c>
      <c r="I50">
        <v>4.0999999999999996</v>
      </c>
      <c r="J50">
        <v>16.86</v>
      </c>
      <c r="K50">
        <v>22.52</v>
      </c>
      <c r="L50">
        <v>18.84</v>
      </c>
      <c r="M50">
        <v>54.27</v>
      </c>
      <c r="N50">
        <v>34.520000000000003</v>
      </c>
      <c r="O50">
        <v>23.34</v>
      </c>
      <c r="P50">
        <v>23.27</v>
      </c>
      <c r="Q50">
        <v>4.0999999999999996</v>
      </c>
      <c r="R50">
        <v>16.86</v>
      </c>
      <c r="S50">
        <v>19.850000000000001</v>
      </c>
      <c r="T50">
        <v>54.27</v>
      </c>
      <c r="U50">
        <v>34.520000000000003</v>
      </c>
      <c r="V50">
        <v>23.34</v>
      </c>
      <c r="W50">
        <v>23.27</v>
      </c>
      <c r="X50">
        <v>4.0999999999999996</v>
      </c>
      <c r="Y50">
        <v>16.86</v>
      </c>
      <c r="Z50">
        <v>23.93</v>
      </c>
      <c r="AA50">
        <v>20.03</v>
      </c>
      <c r="AB50">
        <v>52.66</v>
      </c>
      <c r="AC50">
        <v>83.06</v>
      </c>
      <c r="AD50">
        <v>57.57</v>
      </c>
      <c r="AE50">
        <v>4.0999999999999996</v>
      </c>
      <c r="AF50">
        <v>16.86</v>
      </c>
      <c r="AG50">
        <v>23.93</v>
      </c>
      <c r="AH50">
        <v>20.03</v>
      </c>
      <c r="AI50">
        <v>33.17</v>
      </c>
      <c r="AJ50">
        <v>35.56</v>
      </c>
      <c r="AK50">
        <v>76.27</v>
      </c>
      <c r="AL50">
        <v>76.39</v>
      </c>
      <c r="AM50">
        <v>4.0999999999999996</v>
      </c>
      <c r="AN50">
        <v>16.86</v>
      </c>
      <c r="AO50">
        <v>21.1</v>
      </c>
      <c r="AP50">
        <v>33.17</v>
      </c>
      <c r="AQ50">
        <v>35.56</v>
      </c>
      <c r="AR50">
        <v>76.27</v>
      </c>
      <c r="AS50">
        <v>76.39</v>
      </c>
      <c r="AT50">
        <v>4.0999999999999996</v>
      </c>
      <c r="AU50">
        <v>16.86</v>
      </c>
      <c r="AV50">
        <v>174.41</v>
      </c>
      <c r="AW50">
        <v>207.66</v>
      </c>
      <c r="AX50">
        <v>20.03</v>
      </c>
      <c r="AY50">
        <v>71.760000000000005</v>
      </c>
      <c r="AZ50">
        <v>5.29</v>
      </c>
      <c r="BA50">
        <v>64.989999999999995</v>
      </c>
      <c r="BB50">
        <v>5.29</v>
      </c>
      <c r="BC50">
        <v>64.989999999999995</v>
      </c>
      <c r="BD50">
        <v>5.29</v>
      </c>
      <c r="BE50">
        <v>20.190000000000001</v>
      </c>
      <c r="BF50">
        <v>3.63</v>
      </c>
      <c r="BG50">
        <v>3.63</v>
      </c>
      <c r="BH50">
        <v>95.5</v>
      </c>
      <c r="BI50">
        <v>5.29</v>
      </c>
      <c r="BJ50">
        <v>2.86</v>
      </c>
      <c r="BK50">
        <v>97.06</v>
      </c>
      <c r="BL50">
        <v>5.29</v>
      </c>
      <c r="BM50">
        <v>0</v>
      </c>
      <c r="BN50">
        <v>69.790000000000006</v>
      </c>
      <c r="BO50">
        <v>2.2200000000000002</v>
      </c>
      <c r="BP50">
        <v>0</v>
      </c>
      <c r="BQ50">
        <v>97.04</v>
      </c>
    </row>
    <row r="51" spans="1:69">
      <c r="A51" s="111">
        <v>42770</v>
      </c>
      <c r="B51" t="s">
        <v>310</v>
      </c>
      <c r="C51">
        <v>16.86</v>
      </c>
      <c r="D51">
        <v>22.04</v>
      </c>
      <c r="E51">
        <v>18.34</v>
      </c>
      <c r="F51">
        <v>50.76</v>
      </c>
      <c r="G51">
        <v>20.58</v>
      </c>
      <c r="H51">
        <v>23.19</v>
      </c>
      <c r="I51">
        <v>4.0999999999999996</v>
      </c>
      <c r="J51">
        <v>16.86</v>
      </c>
      <c r="K51">
        <v>22.04</v>
      </c>
      <c r="L51">
        <v>18.34</v>
      </c>
      <c r="M51">
        <v>54.44</v>
      </c>
      <c r="N51">
        <v>34.619999999999997</v>
      </c>
      <c r="O51">
        <v>23.34</v>
      </c>
      <c r="P51">
        <v>23.27</v>
      </c>
      <c r="Q51">
        <v>4.0999999999999996</v>
      </c>
      <c r="R51">
        <v>16.86</v>
      </c>
      <c r="S51">
        <v>19.350000000000001</v>
      </c>
      <c r="T51">
        <v>54.44</v>
      </c>
      <c r="U51">
        <v>34.619999999999997</v>
      </c>
      <c r="V51">
        <v>23.34</v>
      </c>
      <c r="W51">
        <v>23.27</v>
      </c>
      <c r="X51">
        <v>4.0999999999999996</v>
      </c>
      <c r="Y51">
        <v>16.86</v>
      </c>
      <c r="Z51">
        <v>23.43</v>
      </c>
      <c r="AA51">
        <v>19.489999999999998</v>
      </c>
      <c r="AB51">
        <v>52.83</v>
      </c>
      <c r="AC51">
        <v>83.06</v>
      </c>
      <c r="AD51">
        <v>57.57</v>
      </c>
      <c r="AE51">
        <v>4.0999999999999996</v>
      </c>
      <c r="AF51">
        <v>16.86</v>
      </c>
      <c r="AG51">
        <v>23.43</v>
      </c>
      <c r="AH51">
        <v>19.489999999999998</v>
      </c>
      <c r="AI51">
        <v>33.270000000000003</v>
      </c>
      <c r="AJ51">
        <v>35.67</v>
      </c>
      <c r="AK51">
        <v>76.27</v>
      </c>
      <c r="AL51">
        <v>76.39</v>
      </c>
      <c r="AM51">
        <v>4.0999999999999996</v>
      </c>
      <c r="AN51">
        <v>16.86</v>
      </c>
      <c r="AO51">
        <v>20.57</v>
      </c>
      <c r="AP51">
        <v>33.270000000000003</v>
      </c>
      <c r="AQ51">
        <v>35.67</v>
      </c>
      <c r="AR51">
        <v>76.27</v>
      </c>
      <c r="AS51">
        <v>76.39</v>
      </c>
      <c r="AT51">
        <v>4.0999999999999996</v>
      </c>
      <c r="AU51">
        <v>16.86</v>
      </c>
      <c r="AV51">
        <v>174.09</v>
      </c>
      <c r="AW51">
        <v>207.38</v>
      </c>
      <c r="AX51">
        <v>19.489999999999998</v>
      </c>
      <c r="AY51">
        <v>71.760000000000005</v>
      </c>
      <c r="AZ51">
        <v>5.29</v>
      </c>
      <c r="BA51">
        <v>64.52</v>
      </c>
      <c r="BB51">
        <v>5.29</v>
      </c>
      <c r="BC51">
        <v>64.52</v>
      </c>
      <c r="BD51">
        <v>5.29</v>
      </c>
      <c r="BE51">
        <v>20.100000000000001</v>
      </c>
      <c r="BF51">
        <v>3.63</v>
      </c>
      <c r="BG51">
        <v>3.63</v>
      </c>
      <c r="BH51">
        <v>95.08</v>
      </c>
      <c r="BI51">
        <v>5.29</v>
      </c>
      <c r="BJ51">
        <v>2.86</v>
      </c>
      <c r="BK51">
        <v>96.63</v>
      </c>
      <c r="BL51">
        <v>5.29</v>
      </c>
      <c r="BM51">
        <v>0</v>
      </c>
      <c r="BN51">
        <v>69.36</v>
      </c>
      <c r="BO51">
        <v>2.2200000000000002</v>
      </c>
      <c r="BP51">
        <v>0</v>
      </c>
      <c r="BQ51">
        <v>96.61</v>
      </c>
    </row>
    <row r="52" spans="1:69">
      <c r="A52" s="111">
        <v>42770</v>
      </c>
      <c r="B52" t="s">
        <v>231</v>
      </c>
      <c r="C52">
        <v>15.35</v>
      </c>
      <c r="D52">
        <v>22.43</v>
      </c>
      <c r="E52">
        <v>18.66</v>
      </c>
      <c r="F52">
        <v>53.36</v>
      </c>
      <c r="G52">
        <v>20.58</v>
      </c>
      <c r="H52">
        <v>23.87</v>
      </c>
      <c r="I52">
        <v>4.0999999999999996</v>
      </c>
      <c r="J52">
        <v>13.66</v>
      </c>
      <c r="K52">
        <v>22.43</v>
      </c>
      <c r="L52">
        <v>18.66</v>
      </c>
      <c r="M52">
        <v>55.36</v>
      </c>
      <c r="N52">
        <v>35.25</v>
      </c>
      <c r="O52">
        <v>23.5</v>
      </c>
      <c r="P52">
        <v>23.63</v>
      </c>
      <c r="Q52">
        <v>4.0999999999999996</v>
      </c>
      <c r="R52">
        <v>13.66</v>
      </c>
      <c r="S52">
        <v>19.690000000000001</v>
      </c>
      <c r="T52">
        <v>55.36</v>
      </c>
      <c r="U52">
        <v>35.25</v>
      </c>
      <c r="V52">
        <v>23.5</v>
      </c>
      <c r="W52">
        <v>23.63</v>
      </c>
      <c r="X52">
        <v>4.0999999999999996</v>
      </c>
      <c r="Y52">
        <v>15.35</v>
      </c>
      <c r="Z52">
        <v>23.93</v>
      </c>
      <c r="AA52">
        <v>19.91</v>
      </c>
      <c r="AB52">
        <v>55.83</v>
      </c>
      <c r="AC52">
        <v>83.17</v>
      </c>
      <c r="AD52">
        <v>57.57</v>
      </c>
      <c r="AE52">
        <v>4.0999999999999996</v>
      </c>
      <c r="AF52">
        <v>13.66</v>
      </c>
      <c r="AG52">
        <v>23.93</v>
      </c>
      <c r="AH52">
        <v>19.91</v>
      </c>
      <c r="AI52">
        <v>35.159999999999997</v>
      </c>
      <c r="AJ52">
        <v>37.700000000000003</v>
      </c>
      <c r="AK52">
        <v>76.33</v>
      </c>
      <c r="AL52">
        <v>76.45</v>
      </c>
      <c r="AM52">
        <v>4.0999999999999996</v>
      </c>
      <c r="AN52">
        <v>13.66</v>
      </c>
      <c r="AO52">
        <v>21.01</v>
      </c>
      <c r="AP52">
        <v>35.159999999999997</v>
      </c>
      <c r="AQ52">
        <v>37.700000000000003</v>
      </c>
      <c r="AR52">
        <v>76.33</v>
      </c>
      <c r="AS52">
        <v>76.45</v>
      </c>
      <c r="AT52">
        <v>4.0999999999999996</v>
      </c>
      <c r="AU52">
        <v>13.66</v>
      </c>
      <c r="AV52">
        <v>178.04</v>
      </c>
      <c r="AW52">
        <v>212.09</v>
      </c>
      <c r="AX52">
        <v>19.91</v>
      </c>
      <c r="AY52">
        <v>71.760000000000005</v>
      </c>
      <c r="AZ52">
        <v>3.96</v>
      </c>
      <c r="BA52">
        <v>65.959999999999994</v>
      </c>
      <c r="BB52">
        <v>3.96</v>
      </c>
      <c r="BC52">
        <v>65.959999999999994</v>
      </c>
      <c r="BD52">
        <v>3.96</v>
      </c>
      <c r="BE52">
        <v>21.69</v>
      </c>
      <c r="BF52">
        <v>2.83</v>
      </c>
      <c r="BG52">
        <v>2.5299999999999998</v>
      </c>
      <c r="BH52">
        <v>81.400000000000006</v>
      </c>
      <c r="BI52">
        <v>3.96</v>
      </c>
      <c r="BJ52">
        <v>2.14</v>
      </c>
      <c r="BK52">
        <v>82.77</v>
      </c>
      <c r="BL52">
        <v>3.96</v>
      </c>
      <c r="BM52">
        <v>0</v>
      </c>
      <c r="BN52">
        <v>60.53</v>
      </c>
      <c r="BO52">
        <v>2.2200000000000002</v>
      </c>
      <c r="BP52">
        <v>0</v>
      </c>
      <c r="BQ52">
        <v>82.74</v>
      </c>
    </row>
    <row r="53" spans="1:69">
      <c r="A53" s="111">
        <v>42770</v>
      </c>
      <c r="B53" t="s">
        <v>234</v>
      </c>
      <c r="C53">
        <v>15.35</v>
      </c>
      <c r="D53">
        <v>22.43</v>
      </c>
      <c r="E53">
        <v>18.66</v>
      </c>
      <c r="F53">
        <v>53.36</v>
      </c>
      <c r="G53">
        <v>20.58</v>
      </c>
      <c r="H53">
        <v>23.87</v>
      </c>
      <c r="I53">
        <v>4.0999999999999996</v>
      </c>
      <c r="J53">
        <v>13.66</v>
      </c>
      <c r="K53">
        <v>22.43</v>
      </c>
      <c r="L53">
        <v>18.66</v>
      </c>
      <c r="M53">
        <v>55.36</v>
      </c>
      <c r="N53">
        <v>35.25</v>
      </c>
      <c r="O53">
        <v>23.5</v>
      </c>
      <c r="P53">
        <v>23.63</v>
      </c>
      <c r="Q53">
        <v>4.0999999999999996</v>
      </c>
      <c r="R53">
        <v>13.66</v>
      </c>
      <c r="S53">
        <v>19.690000000000001</v>
      </c>
      <c r="T53">
        <v>55.36</v>
      </c>
      <c r="U53">
        <v>35.25</v>
      </c>
      <c r="V53">
        <v>23.5</v>
      </c>
      <c r="W53">
        <v>23.63</v>
      </c>
      <c r="X53">
        <v>4.0999999999999996</v>
      </c>
      <c r="Y53">
        <v>15.35</v>
      </c>
      <c r="Z53">
        <v>23.93</v>
      </c>
      <c r="AA53">
        <v>19.91</v>
      </c>
      <c r="AB53">
        <v>55.83</v>
      </c>
      <c r="AC53">
        <v>83.17</v>
      </c>
      <c r="AD53">
        <v>57.57</v>
      </c>
      <c r="AE53">
        <v>4.0999999999999996</v>
      </c>
      <c r="AF53">
        <v>13.66</v>
      </c>
      <c r="AG53">
        <v>23.93</v>
      </c>
      <c r="AH53">
        <v>19.91</v>
      </c>
      <c r="AI53">
        <v>35.159999999999997</v>
      </c>
      <c r="AJ53">
        <v>37.700000000000003</v>
      </c>
      <c r="AK53">
        <v>76.33</v>
      </c>
      <c r="AL53">
        <v>76.45</v>
      </c>
      <c r="AM53">
        <v>4.0999999999999996</v>
      </c>
      <c r="AN53">
        <v>13.66</v>
      </c>
      <c r="AO53">
        <v>21.01</v>
      </c>
      <c r="AP53">
        <v>35.159999999999997</v>
      </c>
      <c r="AQ53">
        <v>37.700000000000003</v>
      </c>
      <c r="AR53">
        <v>76.33</v>
      </c>
      <c r="AS53">
        <v>76.45</v>
      </c>
      <c r="AT53">
        <v>4.0999999999999996</v>
      </c>
      <c r="AU53">
        <v>13.66</v>
      </c>
      <c r="AV53">
        <v>178.04</v>
      </c>
      <c r="AW53">
        <v>212.09</v>
      </c>
      <c r="AX53">
        <v>19.91</v>
      </c>
      <c r="AY53">
        <v>71.760000000000005</v>
      </c>
      <c r="AZ53">
        <v>3.96</v>
      </c>
      <c r="BA53">
        <v>65.959999999999994</v>
      </c>
      <c r="BB53">
        <v>3.96</v>
      </c>
      <c r="BC53">
        <v>65.959999999999994</v>
      </c>
      <c r="BD53">
        <v>3.96</v>
      </c>
      <c r="BE53">
        <v>21.69</v>
      </c>
      <c r="BF53">
        <v>2.83</v>
      </c>
      <c r="BG53">
        <v>2.5299999999999998</v>
      </c>
      <c r="BH53">
        <v>81.400000000000006</v>
      </c>
      <c r="BI53">
        <v>3.96</v>
      </c>
      <c r="BJ53">
        <v>2.14</v>
      </c>
      <c r="BK53">
        <v>82.77</v>
      </c>
      <c r="BL53">
        <v>3.96</v>
      </c>
      <c r="BM53">
        <v>0</v>
      </c>
      <c r="BN53">
        <v>60.53</v>
      </c>
      <c r="BO53">
        <v>2.2200000000000002</v>
      </c>
      <c r="BP53">
        <v>0</v>
      </c>
      <c r="BQ53">
        <v>82.74</v>
      </c>
    </row>
    <row r="54" spans="1:69">
      <c r="A54" s="111">
        <v>42770</v>
      </c>
      <c r="B54" t="s">
        <v>249</v>
      </c>
      <c r="C54">
        <v>15.75</v>
      </c>
      <c r="D54">
        <v>22.33</v>
      </c>
      <c r="E54">
        <v>19.149999999999999</v>
      </c>
      <c r="F54">
        <v>53.03</v>
      </c>
      <c r="G54">
        <v>20.58</v>
      </c>
      <c r="H54">
        <v>23.19</v>
      </c>
      <c r="I54">
        <v>4.0999999999999996</v>
      </c>
      <c r="J54">
        <v>13.88</v>
      </c>
      <c r="K54">
        <v>22.33</v>
      </c>
      <c r="L54">
        <v>19.149999999999999</v>
      </c>
      <c r="M54">
        <v>53.87</v>
      </c>
      <c r="N54">
        <v>36.17</v>
      </c>
      <c r="O54">
        <v>23.32</v>
      </c>
      <c r="P54">
        <v>23.27</v>
      </c>
      <c r="Q54">
        <v>4.0999999999999996</v>
      </c>
      <c r="R54">
        <v>13.88</v>
      </c>
      <c r="S54">
        <v>20.02</v>
      </c>
      <c r="T54">
        <v>53.87</v>
      </c>
      <c r="U54">
        <v>36.17</v>
      </c>
      <c r="V54">
        <v>23.32</v>
      </c>
      <c r="W54">
        <v>23.27</v>
      </c>
      <c r="X54">
        <v>4.0999999999999996</v>
      </c>
      <c r="Y54">
        <v>15.75</v>
      </c>
      <c r="Z54">
        <v>23.79</v>
      </c>
      <c r="AA54">
        <v>20.41</v>
      </c>
      <c r="AB54">
        <v>55.53</v>
      </c>
      <c r="AC54">
        <v>83.19</v>
      </c>
      <c r="AD54">
        <v>57.57</v>
      </c>
      <c r="AE54">
        <v>4.0999999999999996</v>
      </c>
      <c r="AF54">
        <v>13.88</v>
      </c>
      <c r="AG54">
        <v>23.79</v>
      </c>
      <c r="AH54">
        <v>20.41</v>
      </c>
      <c r="AI54">
        <v>34.97</v>
      </c>
      <c r="AJ54">
        <v>37.5</v>
      </c>
      <c r="AK54">
        <v>76.349999999999994</v>
      </c>
      <c r="AL54">
        <v>76.47</v>
      </c>
      <c r="AM54">
        <v>4.0999999999999996</v>
      </c>
      <c r="AN54">
        <v>13.88</v>
      </c>
      <c r="AO54">
        <v>21.33</v>
      </c>
      <c r="AP54">
        <v>34.97</v>
      </c>
      <c r="AQ54">
        <v>37.5</v>
      </c>
      <c r="AR54">
        <v>76.349999999999994</v>
      </c>
      <c r="AS54">
        <v>76.47</v>
      </c>
      <c r="AT54">
        <v>4.0999999999999996</v>
      </c>
      <c r="AU54">
        <v>13.88</v>
      </c>
      <c r="AV54">
        <v>177.6</v>
      </c>
      <c r="AW54">
        <v>211.58</v>
      </c>
      <c r="AX54">
        <v>20.41</v>
      </c>
      <c r="AY54">
        <v>71.760000000000005</v>
      </c>
      <c r="AZ54">
        <v>4.01</v>
      </c>
      <c r="BA54">
        <v>66.19</v>
      </c>
      <c r="BB54">
        <v>4.01</v>
      </c>
      <c r="BC54">
        <v>66.19</v>
      </c>
      <c r="BD54">
        <v>4.01</v>
      </c>
      <c r="BE54">
        <v>21.74</v>
      </c>
      <c r="BF54">
        <v>2.83</v>
      </c>
      <c r="BG54">
        <v>2.5299999999999998</v>
      </c>
      <c r="BH54">
        <v>81.739999999999995</v>
      </c>
      <c r="BI54">
        <v>4.01</v>
      </c>
      <c r="BJ54">
        <v>2.16</v>
      </c>
      <c r="BK54">
        <v>82.97</v>
      </c>
      <c r="BL54">
        <v>4.01</v>
      </c>
      <c r="BM54">
        <v>0</v>
      </c>
      <c r="BN54">
        <v>60.79</v>
      </c>
      <c r="BO54">
        <v>2.2200000000000002</v>
      </c>
      <c r="BP54">
        <v>0</v>
      </c>
      <c r="BQ54">
        <v>82.94</v>
      </c>
    </row>
    <row r="55" spans="1:69">
      <c r="A55" s="111">
        <v>42770</v>
      </c>
      <c r="B55" t="s">
        <v>255</v>
      </c>
      <c r="C55">
        <v>15.35</v>
      </c>
      <c r="D55">
        <v>23.24</v>
      </c>
      <c r="E55">
        <v>19.34</v>
      </c>
      <c r="F55">
        <v>53.36</v>
      </c>
      <c r="G55">
        <v>20.58</v>
      </c>
      <c r="H55">
        <v>23.87</v>
      </c>
      <c r="I55">
        <v>4.0999999999999996</v>
      </c>
      <c r="J55">
        <v>13.66</v>
      </c>
      <c r="K55">
        <v>23.24</v>
      </c>
      <c r="L55">
        <v>19.34</v>
      </c>
      <c r="M55">
        <v>55.36</v>
      </c>
      <c r="N55">
        <v>35.25</v>
      </c>
      <c r="O55">
        <v>23.5</v>
      </c>
      <c r="P55">
        <v>23.63</v>
      </c>
      <c r="Q55">
        <v>4.0999999999999996</v>
      </c>
      <c r="R55">
        <v>13.66</v>
      </c>
      <c r="S55">
        <v>20.399999999999999</v>
      </c>
      <c r="T55">
        <v>55.36</v>
      </c>
      <c r="U55">
        <v>35.25</v>
      </c>
      <c r="V55">
        <v>23.5</v>
      </c>
      <c r="W55">
        <v>23.63</v>
      </c>
      <c r="X55">
        <v>4.0999999999999996</v>
      </c>
      <c r="Y55">
        <v>15.35</v>
      </c>
      <c r="Z55">
        <v>24.8</v>
      </c>
      <c r="AA55">
        <v>20.63</v>
      </c>
      <c r="AB55">
        <v>55.83</v>
      </c>
      <c r="AC55">
        <v>83.17</v>
      </c>
      <c r="AD55">
        <v>57.57</v>
      </c>
      <c r="AE55">
        <v>4.0999999999999996</v>
      </c>
      <c r="AF55">
        <v>13.66</v>
      </c>
      <c r="AG55">
        <v>24.8</v>
      </c>
      <c r="AH55">
        <v>20.63</v>
      </c>
      <c r="AI55">
        <v>35.159999999999997</v>
      </c>
      <c r="AJ55">
        <v>37.700000000000003</v>
      </c>
      <c r="AK55">
        <v>76.33</v>
      </c>
      <c r="AL55">
        <v>76.45</v>
      </c>
      <c r="AM55">
        <v>4.0999999999999996</v>
      </c>
      <c r="AN55">
        <v>13.66</v>
      </c>
      <c r="AO55">
        <v>21.77</v>
      </c>
      <c r="AP55">
        <v>35.159999999999997</v>
      </c>
      <c r="AQ55">
        <v>37.700000000000003</v>
      </c>
      <c r="AR55">
        <v>76.33</v>
      </c>
      <c r="AS55">
        <v>76.45</v>
      </c>
      <c r="AT55">
        <v>4.0999999999999996</v>
      </c>
      <c r="AU55">
        <v>13.66</v>
      </c>
      <c r="AV55">
        <v>178.91</v>
      </c>
      <c r="AW55">
        <v>212.95</v>
      </c>
      <c r="AX55">
        <v>20.63</v>
      </c>
      <c r="AY55">
        <v>71.760000000000005</v>
      </c>
      <c r="AZ55">
        <v>3.96</v>
      </c>
      <c r="BA55">
        <v>66.72</v>
      </c>
      <c r="BB55">
        <v>3.96</v>
      </c>
      <c r="BC55">
        <v>66.72</v>
      </c>
      <c r="BD55">
        <v>3.96</v>
      </c>
      <c r="BE55">
        <v>21.89</v>
      </c>
      <c r="BF55">
        <v>2.83</v>
      </c>
      <c r="BG55">
        <v>2.5299999999999998</v>
      </c>
      <c r="BH55">
        <v>82.15</v>
      </c>
      <c r="BI55">
        <v>3.96</v>
      </c>
      <c r="BJ55">
        <v>2.14</v>
      </c>
      <c r="BK55">
        <v>83.54</v>
      </c>
      <c r="BL55">
        <v>3.96</v>
      </c>
      <c r="BM55">
        <v>0</v>
      </c>
      <c r="BN55">
        <v>61.28</v>
      </c>
      <c r="BO55">
        <v>2.2200000000000002</v>
      </c>
      <c r="BP55">
        <v>0</v>
      </c>
      <c r="BQ55">
        <v>83.5</v>
      </c>
    </row>
    <row r="56" spans="1:69">
      <c r="A56" s="111">
        <v>42770</v>
      </c>
      <c r="B56" t="s">
        <v>258</v>
      </c>
      <c r="C56">
        <v>15.35</v>
      </c>
      <c r="D56">
        <v>22.43</v>
      </c>
      <c r="E56">
        <v>18.66</v>
      </c>
      <c r="F56">
        <v>53.36</v>
      </c>
      <c r="G56">
        <v>20.58</v>
      </c>
      <c r="H56">
        <v>23.87</v>
      </c>
      <c r="I56">
        <v>4.0999999999999996</v>
      </c>
      <c r="J56">
        <v>13.66</v>
      </c>
      <c r="K56">
        <v>22.43</v>
      </c>
      <c r="L56">
        <v>18.66</v>
      </c>
      <c r="M56">
        <v>55.36</v>
      </c>
      <c r="N56">
        <v>35.25</v>
      </c>
      <c r="O56">
        <v>23.5</v>
      </c>
      <c r="P56">
        <v>23.63</v>
      </c>
      <c r="Q56">
        <v>4.0999999999999996</v>
      </c>
      <c r="R56">
        <v>13.66</v>
      </c>
      <c r="S56">
        <v>19.690000000000001</v>
      </c>
      <c r="T56">
        <v>55.36</v>
      </c>
      <c r="U56">
        <v>35.25</v>
      </c>
      <c r="V56">
        <v>23.5</v>
      </c>
      <c r="W56">
        <v>23.63</v>
      </c>
      <c r="X56">
        <v>4.0999999999999996</v>
      </c>
      <c r="Y56">
        <v>15.35</v>
      </c>
      <c r="Z56">
        <v>23.93</v>
      </c>
      <c r="AA56">
        <v>19.91</v>
      </c>
      <c r="AB56">
        <v>55.83</v>
      </c>
      <c r="AC56">
        <v>83.17</v>
      </c>
      <c r="AD56">
        <v>57.57</v>
      </c>
      <c r="AE56">
        <v>4.0999999999999996</v>
      </c>
      <c r="AF56">
        <v>13.66</v>
      </c>
      <c r="AG56">
        <v>23.93</v>
      </c>
      <c r="AH56">
        <v>19.91</v>
      </c>
      <c r="AI56">
        <v>35.159999999999997</v>
      </c>
      <c r="AJ56">
        <v>37.700000000000003</v>
      </c>
      <c r="AK56">
        <v>76.33</v>
      </c>
      <c r="AL56">
        <v>76.45</v>
      </c>
      <c r="AM56">
        <v>4.0999999999999996</v>
      </c>
      <c r="AN56">
        <v>13.66</v>
      </c>
      <c r="AO56">
        <v>21.01</v>
      </c>
      <c r="AP56">
        <v>35.159999999999997</v>
      </c>
      <c r="AQ56">
        <v>37.700000000000003</v>
      </c>
      <c r="AR56">
        <v>76.33</v>
      </c>
      <c r="AS56">
        <v>76.45</v>
      </c>
      <c r="AT56">
        <v>4.0999999999999996</v>
      </c>
      <c r="AU56">
        <v>13.66</v>
      </c>
      <c r="AV56">
        <v>178.04</v>
      </c>
      <c r="AW56">
        <v>212.09</v>
      </c>
      <c r="AX56">
        <v>19.91</v>
      </c>
      <c r="AY56">
        <v>71.760000000000005</v>
      </c>
      <c r="AZ56">
        <v>3.96</v>
      </c>
      <c r="BA56">
        <v>65.959999999999994</v>
      </c>
      <c r="BB56">
        <v>3.96</v>
      </c>
      <c r="BC56">
        <v>65.959999999999994</v>
      </c>
      <c r="BD56">
        <v>3.96</v>
      </c>
      <c r="BE56">
        <v>21.69</v>
      </c>
      <c r="BF56">
        <v>2.83</v>
      </c>
      <c r="BG56">
        <v>2.5299999999999998</v>
      </c>
      <c r="BH56">
        <v>81.400000000000006</v>
      </c>
      <c r="BI56">
        <v>3.96</v>
      </c>
      <c r="BJ56">
        <v>2.14</v>
      </c>
      <c r="BK56">
        <v>82.77</v>
      </c>
      <c r="BL56">
        <v>3.96</v>
      </c>
      <c r="BM56">
        <v>0</v>
      </c>
      <c r="BN56">
        <v>60.53</v>
      </c>
      <c r="BO56">
        <v>2.2200000000000002</v>
      </c>
      <c r="BP56">
        <v>0</v>
      </c>
      <c r="BQ56">
        <v>82.74</v>
      </c>
    </row>
    <row r="57" spans="1:69">
      <c r="A57" s="111">
        <v>42770</v>
      </c>
      <c r="B57" t="s">
        <v>1297</v>
      </c>
      <c r="C57">
        <v>15.35</v>
      </c>
      <c r="D57">
        <v>23.24</v>
      </c>
      <c r="E57">
        <v>19.34</v>
      </c>
      <c r="F57">
        <v>53.36</v>
      </c>
      <c r="G57">
        <v>20.58</v>
      </c>
      <c r="H57">
        <v>23.87</v>
      </c>
      <c r="I57">
        <v>4.0999999999999996</v>
      </c>
      <c r="J57">
        <v>13.66</v>
      </c>
      <c r="K57">
        <v>23.24</v>
      </c>
      <c r="L57">
        <v>19.34</v>
      </c>
      <c r="M57">
        <v>55.36</v>
      </c>
      <c r="N57">
        <v>35.25</v>
      </c>
      <c r="O57">
        <v>23.5</v>
      </c>
      <c r="P57">
        <v>23.63</v>
      </c>
      <c r="Q57">
        <v>4.0999999999999996</v>
      </c>
      <c r="R57">
        <v>13.66</v>
      </c>
      <c r="S57">
        <v>20.399999999999999</v>
      </c>
      <c r="T57">
        <v>55.36</v>
      </c>
      <c r="U57">
        <v>35.25</v>
      </c>
      <c r="V57">
        <v>23.5</v>
      </c>
      <c r="W57">
        <v>23.63</v>
      </c>
      <c r="X57">
        <v>4.0999999999999996</v>
      </c>
      <c r="Y57">
        <v>15.35</v>
      </c>
      <c r="Z57">
        <v>24.8</v>
      </c>
      <c r="AA57">
        <v>20.63</v>
      </c>
      <c r="AB57">
        <v>55.83</v>
      </c>
      <c r="AC57">
        <v>83.17</v>
      </c>
      <c r="AD57">
        <v>57.57</v>
      </c>
      <c r="AE57">
        <v>4.0999999999999996</v>
      </c>
      <c r="AF57">
        <v>13.66</v>
      </c>
      <c r="AG57">
        <v>24.8</v>
      </c>
      <c r="AH57">
        <v>20.63</v>
      </c>
      <c r="AI57">
        <v>35.159999999999997</v>
      </c>
      <c r="AJ57">
        <v>37.700000000000003</v>
      </c>
      <c r="AK57">
        <v>76.33</v>
      </c>
      <c r="AL57">
        <v>76.45</v>
      </c>
      <c r="AM57">
        <v>4.0999999999999996</v>
      </c>
      <c r="AN57">
        <v>13.66</v>
      </c>
      <c r="AO57">
        <v>21.77</v>
      </c>
      <c r="AP57">
        <v>35.159999999999997</v>
      </c>
      <c r="AQ57">
        <v>37.700000000000003</v>
      </c>
      <c r="AR57">
        <v>76.33</v>
      </c>
      <c r="AS57">
        <v>76.45</v>
      </c>
      <c r="AT57">
        <v>4.0999999999999996</v>
      </c>
      <c r="AU57">
        <v>13.66</v>
      </c>
      <c r="AV57">
        <v>178.91</v>
      </c>
      <c r="AW57">
        <v>212.95</v>
      </c>
      <c r="AX57">
        <v>20.63</v>
      </c>
      <c r="AY57">
        <v>71.760000000000005</v>
      </c>
      <c r="AZ57">
        <v>3.96</v>
      </c>
      <c r="BA57">
        <v>66.72</v>
      </c>
      <c r="BB57">
        <v>3.96</v>
      </c>
      <c r="BC57">
        <v>66.72</v>
      </c>
      <c r="BD57">
        <v>3.96</v>
      </c>
      <c r="BE57">
        <v>21.89</v>
      </c>
      <c r="BF57">
        <v>2.83</v>
      </c>
      <c r="BG57">
        <v>2.5299999999999998</v>
      </c>
      <c r="BH57">
        <v>82.15</v>
      </c>
      <c r="BI57">
        <v>3.96</v>
      </c>
      <c r="BJ57">
        <v>2.14</v>
      </c>
      <c r="BK57">
        <v>83.54</v>
      </c>
      <c r="BL57">
        <v>3.96</v>
      </c>
      <c r="BM57">
        <v>0</v>
      </c>
      <c r="BN57">
        <v>61.28</v>
      </c>
      <c r="BO57">
        <v>2.2200000000000002</v>
      </c>
      <c r="BP57">
        <v>0</v>
      </c>
      <c r="BQ57">
        <v>83.5</v>
      </c>
    </row>
    <row r="58" spans="1:69">
      <c r="A58" s="111">
        <v>42770</v>
      </c>
      <c r="B58" t="s">
        <v>261</v>
      </c>
      <c r="C58">
        <v>13.93</v>
      </c>
      <c r="D58">
        <v>22.53</v>
      </c>
      <c r="E58">
        <v>18.850000000000001</v>
      </c>
      <c r="F58">
        <v>56.65</v>
      </c>
      <c r="G58">
        <v>22.49</v>
      </c>
      <c r="H58">
        <v>18.989999999999998</v>
      </c>
      <c r="I58">
        <v>4.0999999999999996</v>
      </c>
      <c r="J58">
        <v>12.68</v>
      </c>
      <c r="K58">
        <v>22.53</v>
      </c>
      <c r="L58">
        <v>18.850000000000001</v>
      </c>
      <c r="M58">
        <v>53.06</v>
      </c>
      <c r="N58">
        <v>34.24</v>
      </c>
      <c r="O58">
        <v>22.66</v>
      </c>
      <c r="P58">
        <v>21.06</v>
      </c>
      <c r="Q58">
        <v>4.0999999999999996</v>
      </c>
      <c r="R58">
        <v>12.68</v>
      </c>
      <c r="S58">
        <v>19.86</v>
      </c>
      <c r="T58">
        <v>53.06</v>
      </c>
      <c r="U58">
        <v>34.24</v>
      </c>
      <c r="V58">
        <v>22.66</v>
      </c>
      <c r="W58">
        <v>21.06</v>
      </c>
      <c r="X58">
        <v>4.0999999999999996</v>
      </c>
      <c r="Y58">
        <v>13.93</v>
      </c>
      <c r="Z58">
        <v>24.17</v>
      </c>
      <c r="AA58">
        <v>20.22</v>
      </c>
      <c r="AB58">
        <v>53.58</v>
      </c>
      <c r="AC58">
        <v>81.27</v>
      </c>
      <c r="AD58">
        <v>58.3</v>
      </c>
      <c r="AE58">
        <v>4.0999999999999996</v>
      </c>
      <c r="AF58">
        <v>12.68</v>
      </c>
      <c r="AG58">
        <v>24.17</v>
      </c>
      <c r="AH58">
        <v>20.22</v>
      </c>
      <c r="AI58">
        <v>34.68</v>
      </c>
      <c r="AJ58">
        <v>37.18</v>
      </c>
      <c r="AK58">
        <v>76.900000000000006</v>
      </c>
      <c r="AL58">
        <v>77.02</v>
      </c>
      <c r="AM58">
        <v>4.0999999999999996</v>
      </c>
      <c r="AN58">
        <v>12.68</v>
      </c>
      <c r="AO58">
        <v>21.31</v>
      </c>
      <c r="AP58">
        <v>34.68</v>
      </c>
      <c r="AQ58">
        <v>37.18</v>
      </c>
      <c r="AR58">
        <v>76.900000000000006</v>
      </c>
      <c r="AS58">
        <v>77.02</v>
      </c>
      <c r="AT58">
        <v>4.0999999999999996</v>
      </c>
      <c r="AU58">
        <v>12.68</v>
      </c>
      <c r="AV58">
        <v>177.8</v>
      </c>
      <c r="AW58">
        <v>211.74</v>
      </c>
      <c r="AX58">
        <v>20.22</v>
      </c>
      <c r="AY58">
        <v>71.760000000000005</v>
      </c>
      <c r="AZ58">
        <v>3.7</v>
      </c>
      <c r="BA58">
        <v>66.11</v>
      </c>
      <c r="BB58">
        <v>3.7</v>
      </c>
      <c r="BC58">
        <v>66.11</v>
      </c>
      <c r="BD58">
        <v>3.7</v>
      </c>
      <c r="BE58">
        <v>22.63</v>
      </c>
      <c r="BF58">
        <v>2.83</v>
      </c>
      <c r="BG58">
        <v>2.5299999999999998</v>
      </c>
      <c r="BH58">
        <v>73.02</v>
      </c>
      <c r="BI58">
        <v>3.7</v>
      </c>
      <c r="BJ58">
        <v>2</v>
      </c>
      <c r="BK58">
        <v>74.19</v>
      </c>
      <c r="BL58">
        <v>3.7</v>
      </c>
      <c r="BM58">
        <v>0</v>
      </c>
      <c r="BN58">
        <v>54.41</v>
      </c>
      <c r="BO58">
        <v>2.2200000000000002</v>
      </c>
      <c r="BP58">
        <v>0</v>
      </c>
      <c r="BQ58">
        <v>74.150000000000006</v>
      </c>
    </row>
    <row r="59" spans="1:69">
      <c r="A59" s="111">
        <v>42770</v>
      </c>
      <c r="B59" t="s">
        <v>264</v>
      </c>
      <c r="C59">
        <v>15.35</v>
      </c>
      <c r="D59">
        <v>22.43</v>
      </c>
      <c r="E59">
        <v>18.66</v>
      </c>
      <c r="F59">
        <v>53.36</v>
      </c>
      <c r="G59">
        <v>20.58</v>
      </c>
      <c r="H59">
        <v>23.87</v>
      </c>
      <c r="I59">
        <v>4.0999999999999996</v>
      </c>
      <c r="J59">
        <v>13.66</v>
      </c>
      <c r="K59">
        <v>22.43</v>
      </c>
      <c r="L59">
        <v>18.66</v>
      </c>
      <c r="M59">
        <v>55.36</v>
      </c>
      <c r="N59">
        <v>35.25</v>
      </c>
      <c r="O59">
        <v>23.5</v>
      </c>
      <c r="P59">
        <v>23.63</v>
      </c>
      <c r="Q59">
        <v>4.0999999999999996</v>
      </c>
      <c r="R59">
        <v>13.66</v>
      </c>
      <c r="S59">
        <v>19.690000000000001</v>
      </c>
      <c r="T59">
        <v>55.36</v>
      </c>
      <c r="U59">
        <v>35.25</v>
      </c>
      <c r="V59">
        <v>23.5</v>
      </c>
      <c r="W59">
        <v>23.63</v>
      </c>
      <c r="X59">
        <v>4.0999999999999996</v>
      </c>
      <c r="Y59">
        <v>15.35</v>
      </c>
      <c r="Z59">
        <v>23.93</v>
      </c>
      <c r="AA59">
        <v>19.91</v>
      </c>
      <c r="AB59">
        <v>55.83</v>
      </c>
      <c r="AC59">
        <v>83.17</v>
      </c>
      <c r="AD59">
        <v>57.57</v>
      </c>
      <c r="AE59">
        <v>4.0999999999999996</v>
      </c>
      <c r="AF59">
        <v>13.66</v>
      </c>
      <c r="AG59">
        <v>23.93</v>
      </c>
      <c r="AH59">
        <v>19.91</v>
      </c>
      <c r="AI59">
        <v>35.159999999999997</v>
      </c>
      <c r="AJ59">
        <v>37.700000000000003</v>
      </c>
      <c r="AK59">
        <v>76.33</v>
      </c>
      <c r="AL59">
        <v>76.45</v>
      </c>
      <c r="AM59">
        <v>4.0999999999999996</v>
      </c>
      <c r="AN59">
        <v>13.66</v>
      </c>
      <c r="AO59">
        <v>21.01</v>
      </c>
      <c r="AP59">
        <v>35.159999999999997</v>
      </c>
      <c r="AQ59">
        <v>37.700000000000003</v>
      </c>
      <c r="AR59">
        <v>76.33</v>
      </c>
      <c r="AS59">
        <v>76.45</v>
      </c>
      <c r="AT59">
        <v>4.0999999999999996</v>
      </c>
      <c r="AU59">
        <v>13.66</v>
      </c>
      <c r="AV59">
        <v>178.04</v>
      </c>
      <c r="AW59">
        <v>212.09</v>
      </c>
      <c r="AX59">
        <v>19.91</v>
      </c>
      <c r="AY59">
        <v>71.760000000000005</v>
      </c>
      <c r="AZ59">
        <v>3.96</v>
      </c>
      <c r="BA59">
        <v>65.959999999999994</v>
      </c>
      <c r="BB59">
        <v>3.96</v>
      </c>
      <c r="BC59">
        <v>65.959999999999994</v>
      </c>
      <c r="BD59">
        <v>3.96</v>
      </c>
      <c r="BE59">
        <v>21.69</v>
      </c>
      <c r="BF59">
        <v>2.83</v>
      </c>
      <c r="BG59">
        <v>2.5299999999999998</v>
      </c>
      <c r="BH59">
        <v>81.400000000000006</v>
      </c>
      <c r="BI59">
        <v>3.96</v>
      </c>
      <c r="BJ59">
        <v>2.14</v>
      </c>
      <c r="BK59">
        <v>82.77</v>
      </c>
      <c r="BL59">
        <v>3.96</v>
      </c>
      <c r="BM59">
        <v>0</v>
      </c>
      <c r="BN59">
        <v>60.53</v>
      </c>
      <c r="BO59">
        <v>2.2200000000000002</v>
      </c>
      <c r="BP59">
        <v>0</v>
      </c>
      <c r="BQ59">
        <v>82.74</v>
      </c>
    </row>
    <row r="60" spans="1:69">
      <c r="A60" s="111">
        <v>42770</v>
      </c>
      <c r="B60" t="s">
        <v>267</v>
      </c>
      <c r="C60">
        <v>15.35</v>
      </c>
      <c r="D60">
        <v>23.54</v>
      </c>
      <c r="E60">
        <v>19.59</v>
      </c>
      <c r="F60">
        <v>53.36</v>
      </c>
      <c r="G60">
        <v>20.58</v>
      </c>
      <c r="H60">
        <v>23.87</v>
      </c>
      <c r="I60">
        <v>4.0999999999999996</v>
      </c>
      <c r="J60">
        <v>13.66</v>
      </c>
      <c r="K60">
        <v>23.54</v>
      </c>
      <c r="L60">
        <v>19.59</v>
      </c>
      <c r="M60">
        <v>55.36</v>
      </c>
      <c r="N60">
        <v>35.25</v>
      </c>
      <c r="O60">
        <v>23.5</v>
      </c>
      <c r="P60">
        <v>23.63</v>
      </c>
      <c r="Q60">
        <v>4.0999999999999996</v>
      </c>
      <c r="R60">
        <v>13.66</v>
      </c>
      <c r="S60">
        <v>20.67</v>
      </c>
      <c r="T60">
        <v>55.36</v>
      </c>
      <c r="U60">
        <v>35.25</v>
      </c>
      <c r="V60">
        <v>23.5</v>
      </c>
      <c r="W60">
        <v>23.63</v>
      </c>
      <c r="X60">
        <v>4.0999999999999996</v>
      </c>
      <c r="Y60">
        <v>15.35</v>
      </c>
      <c r="Z60">
        <v>25.12</v>
      </c>
      <c r="AA60">
        <v>20.9</v>
      </c>
      <c r="AB60">
        <v>55.83</v>
      </c>
      <c r="AC60">
        <v>83.17</v>
      </c>
      <c r="AD60">
        <v>57.57</v>
      </c>
      <c r="AE60">
        <v>4.0999999999999996</v>
      </c>
      <c r="AF60">
        <v>13.66</v>
      </c>
      <c r="AG60">
        <v>25.12</v>
      </c>
      <c r="AH60">
        <v>20.9</v>
      </c>
      <c r="AI60">
        <v>35.159999999999997</v>
      </c>
      <c r="AJ60">
        <v>37.700000000000003</v>
      </c>
      <c r="AK60">
        <v>76.33</v>
      </c>
      <c r="AL60">
        <v>76.45</v>
      </c>
      <c r="AM60">
        <v>4.0999999999999996</v>
      </c>
      <c r="AN60">
        <v>13.66</v>
      </c>
      <c r="AO60">
        <v>22.06</v>
      </c>
      <c r="AP60">
        <v>35.159999999999997</v>
      </c>
      <c r="AQ60">
        <v>37.700000000000003</v>
      </c>
      <c r="AR60">
        <v>76.33</v>
      </c>
      <c r="AS60">
        <v>76.45</v>
      </c>
      <c r="AT60">
        <v>4.0999999999999996</v>
      </c>
      <c r="AU60">
        <v>13.66</v>
      </c>
      <c r="AV60">
        <v>179.23</v>
      </c>
      <c r="AW60">
        <v>213.28</v>
      </c>
      <c r="AX60">
        <v>20.9</v>
      </c>
      <c r="AY60">
        <v>71.760000000000005</v>
      </c>
      <c r="AZ60">
        <v>3.96</v>
      </c>
      <c r="BA60">
        <v>67.010000000000005</v>
      </c>
      <c r="BB60">
        <v>3.96</v>
      </c>
      <c r="BC60">
        <v>67.010000000000005</v>
      </c>
      <c r="BD60">
        <v>3.96</v>
      </c>
      <c r="BE60">
        <v>21.96</v>
      </c>
      <c r="BF60">
        <v>2.83</v>
      </c>
      <c r="BG60">
        <v>2.5299999999999998</v>
      </c>
      <c r="BH60">
        <v>82.43</v>
      </c>
      <c r="BI60">
        <v>3.96</v>
      </c>
      <c r="BJ60">
        <v>2.14</v>
      </c>
      <c r="BK60">
        <v>83.82</v>
      </c>
      <c r="BL60">
        <v>3.96</v>
      </c>
      <c r="BM60">
        <v>0</v>
      </c>
      <c r="BN60">
        <v>61.56</v>
      </c>
      <c r="BO60">
        <v>2.2200000000000002</v>
      </c>
      <c r="BP60">
        <v>0</v>
      </c>
      <c r="BQ60">
        <v>83.79</v>
      </c>
    </row>
    <row r="61" spans="1:69">
      <c r="A61" s="111">
        <v>42770</v>
      </c>
      <c r="B61" t="s">
        <v>270</v>
      </c>
      <c r="C61">
        <v>15.35</v>
      </c>
      <c r="D61">
        <v>22.92</v>
      </c>
      <c r="E61">
        <v>19.190000000000001</v>
      </c>
      <c r="F61">
        <v>53.19</v>
      </c>
      <c r="G61">
        <v>20.58</v>
      </c>
      <c r="H61">
        <v>23.87</v>
      </c>
      <c r="I61">
        <v>4.0999999999999996</v>
      </c>
      <c r="J61">
        <v>13.66</v>
      </c>
      <c r="K61">
        <v>22.92</v>
      </c>
      <c r="L61">
        <v>19.190000000000001</v>
      </c>
      <c r="M61">
        <v>55.19</v>
      </c>
      <c r="N61">
        <v>35.14</v>
      </c>
      <c r="O61">
        <v>23.5</v>
      </c>
      <c r="P61">
        <v>23.63</v>
      </c>
      <c r="Q61">
        <v>4.0999999999999996</v>
      </c>
      <c r="R61">
        <v>13.66</v>
      </c>
      <c r="S61">
        <v>20.21</v>
      </c>
      <c r="T61">
        <v>55.19</v>
      </c>
      <c r="U61">
        <v>35.14</v>
      </c>
      <c r="V61">
        <v>23.5</v>
      </c>
      <c r="W61">
        <v>23.63</v>
      </c>
      <c r="X61">
        <v>4.0999999999999996</v>
      </c>
      <c r="Y61">
        <v>15.35</v>
      </c>
      <c r="Z61">
        <v>24.46</v>
      </c>
      <c r="AA61">
        <v>20.47</v>
      </c>
      <c r="AB61">
        <v>55.65</v>
      </c>
      <c r="AC61">
        <v>83.17</v>
      </c>
      <c r="AD61">
        <v>57.57</v>
      </c>
      <c r="AE61">
        <v>4.0999999999999996</v>
      </c>
      <c r="AF61">
        <v>13.66</v>
      </c>
      <c r="AG61">
        <v>24.46</v>
      </c>
      <c r="AH61">
        <v>20.47</v>
      </c>
      <c r="AI61">
        <v>35.049999999999997</v>
      </c>
      <c r="AJ61">
        <v>37.58</v>
      </c>
      <c r="AK61">
        <v>76.33</v>
      </c>
      <c r="AL61">
        <v>76.45</v>
      </c>
      <c r="AM61">
        <v>4.0999999999999996</v>
      </c>
      <c r="AN61">
        <v>13.66</v>
      </c>
      <c r="AO61">
        <v>21.57</v>
      </c>
      <c r="AP61">
        <v>35.049999999999997</v>
      </c>
      <c r="AQ61">
        <v>37.58</v>
      </c>
      <c r="AR61">
        <v>76.33</v>
      </c>
      <c r="AS61">
        <v>76.45</v>
      </c>
      <c r="AT61">
        <v>4.0999999999999996</v>
      </c>
      <c r="AU61">
        <v>13.66</v>
      </c>
      <c r="AV61">
        <v>178.37</v>
      </c>
      <c r="AW61">
        <v>212.38</v>
      </c>
      <c r="AX61">
        <v>20.47</v>
      </c>
      <c r="AY61">
        <v>71.760000000000005</v>
      </c>
      <c r="AZ61">
        <v>3.96</v>
      </c>
      <c r="BA61">
        <v>66.459999999999994</v>
      </c>
      <c r="BB61">
        <v>3.96</v>
      </c>
      <c r="BC61">
        <v>66.459999999999994</v>
      </c>
      <c r="BD61">
        <v>3.96</v>
      </c>
      <c r="BE61">
        <v>21.81</v>
      </c>
      <c r="BF61">
        <v>2.83</v>
      </c>
      <c r="BG61">
        <v>2.5299999999999998</v>
      </c>
      <c r="BH61">
        <v>81.87</v>
      </c>
      <c r="BI61">
        <v>3.96</v>
      </c>
      <c r="BJ61">
        <v>2.14</v>
      </c>
      <c r="BK61">
        <v>83.25</v>
      </c>
      <c r="BL61">
        <v>3.96</v>
      </c>
      <c r="BM61">
        <v>0</v>
      </c>
      <c r="BN61">
        <v>61</v>
      </c>
      <c r="BO61">
        <v>2.2200000000000002</v>
      </c>
      <c r="BP61">
        <v>0</v>
      </c>
      <c r="BQ61">
        <v>83.22</v>
      </c>
    </row>
    <row r="62" spans="1:69">
      <c r="A62" s="111">
        <v>42770</v>
      </c>
      <c r="B62" t="s">
        <v>1298</v>
      </c>
      <c r="C62">
        <v>15.35</v>
      </c>
      <c r="D62">
        <v>22.43</v>
      </c>
      <c r="E62">
        <v>18.66</v>
      </c>
      <c r="F62">
        <v>53.36</v>
      </c>
      <c r="G62">
        <v>20.58</v>
      </c>
      <c r="H62">
        <v>23.87</v>
      </c>
      <c r="I62">
        <v>4.0999999999999996</v>
      </c>
      <c r="J62">
        <v>13.66</v>
      </c>
      <c r="K62">
        <v>22.43</v>
      </c>
      <c r="L62">
        <v>18.66</v>
      </c>
      <c r="M62">
        <v>55.36</v>
      </c>
      <c r="N62">
        <v>35.25</v>
      </c>
      <c r="O62">
        <v>23.5</v>
      </c>
      <c r="P62">
        <v>23.63</v>
      </c>
      <c r="Q62">
        <v>4.0999999999999996</v>
      </c>
      <c r="R62">
        <v>13.66</v>
      </c>
      <c r="S62">
        <v>19.690000000000001</v>
      </c>
      <c r="T62">
        <v>55.36</v>
      </c>
      <c r="U62">
        <v>35.25</v>
      </c>
      <c r="V62">
        <v>23.5</v>
      </c>
      <c r="W62">
        <v>23.63</v>
      </c>
      <c r="X62">
        <v>4.0999999999999996</v>
      </c>
      <c r="Y62">
        <v>15.35</v>
      </c>
      <c r="Z62">
        <v>23.93</v>
      </c>
      <c r="AA62">
        <v>19.91</v>
      </c>
      <c r="AB62">
        <v>55.83</v>
      </c>
      <c r="AC62">
        <v>83.17</v>
      </c>
      <c r="AD62">
        <v>57.57</v>
      </c>
      <c r="AE62">
        <v>4.0999999999999996</v>
      </c>
      <c r="AF62">
        <v>13.66</v>
      </c>
      <c r="AG62">
        <v>23.93</v>
      </c>
      <c r="AH62">
        <v>19.91</v>
      </c>
      <c r="AI62">
        <v>35.159999999999997</v>
      </c>
      <c r="AJ62">
        <v>37.700000000000003</v>
      </c>
      <c r="AK62">
        <v>76.33</v>
      </c>
      <c r="AL62">
        <v>76.45</v>
      </c>
      <c r="AM62">
        <v>4.0999999999999996</v>
      </c>
      <c r="AN62">
        <v>13.66</v>
      </c>
      <c r="AO62">
        <v>21.01</v>
      </c>
      <c r="AP62">
        <v>35.159999999999997</v>
      </c>
      <c r="AQ62">
        <v>37.700000000000003</v>
      </c>
      <c r="AR62">
        <v>76.33</v>
      </c>
      <c r="AS62">
        <v>76.45</v>
      </c>
      <c r="AT62">
        <v>4.0999999999999996</v>
      </c>
      <c r="AU62">
        <v>13.66</v>
      </c>
      <c r="AV62">
        <v>178.04</v>
      </c>
      <c r="AW62">
        <v>212.09</v>
      </c>
      <c r="AX62">
        <v>19.91</v>
      </c>
      <c r="AY62">
        <v>71.760000000000005</v>
      </c>
      <c r="AZ62">
        <v>3.96</v>
      </c>
      <c r="BA62">
        <v>65.959999999999994</v>
      </c>
      <c r="BB62">
        <v>3.96</v>
      </c>
      <c r="BC62">
        <v>65.959999999999994</v>
      </c>
      <c r="BD62">
        <v>3.96</v>
      </c>
      <c r="BE62">
        <v>21.69</v>
      </c>
      <c r="BF62">
        <v>2.83</v>
      </c>
      <c r="BG62">
        <v>2.5299999999999998</v>
      </c>
      <c r="BH62">
        <v>81.400000000000006</v>
      </c>
      <c r="BI62">
        <v>3.96</v>
      </c>
      <c r="BJ62">
        <v>2.14</v>
      </c>
      <c r="BK62">
        <v>82.77</v>
      </c>
      <c r="BL62">
        <v>3.96</v>
      </c>
      <c r="BM62">
        <v>0</v>
      </c>
      <c r="BN62">
        <v>60.53</v>
      </c>
      <c r="BO62">
        <v>2.2200000000000002</v>
      </c>
      <c r="BP62">
        <v>0</v>
      </c>
      <c r="BQ62">
        <v>82.74</v>
      </c>
    </row>
    <row r="63" spans="1:69">
      <c r="A63" s="111">
        <v>42770</v>
      </c>
      <c r="B63" t="s">
        <v>276</v>
      </c>
      <c r="C63">
        <v>15.75</v>
      </c>
      <c r="D63">
        <v>22.2</v>
      </c>
      <c r="E63">
        <v>18.47</v>
      </c>
      <c r="F63">
        <v>53.03</v>
      </c>
      <c r="G63">
        <v>20.58</v>
      </c>
      <c r="H63">
        <v>23.19</v>
      </c>
      <c r="I63">
        <v>4.0999999999999996</v>
      </c>
      <c r="J63">
        <v>13.88</v>
      </c>
      <c r="K63">
        <v>22.2</v>
      </c>
      <c r="L63">
        <v>18.47</v>
      </c>
      <c r="M63">
        <v>53.87</v>
      </c>
      <c r="N63">
        <v>36.17</v>
      </c>
      <c r="O63">
        <v>23.32</v>
      </c>
      <c r="P63">
        <v>23.27</v>
      </c>
      <c r="Q63">
        <v>4.0999999999999996</v>
      </c>
      <c r="R63">
        <v>13.88</v>
      </c>
      <c r="S63">
        <v>19.489999999999998</v>
      </c>
      <c r="T63">
        <v>53.87</v>
      </c>
      <c r="U63">
        <v>36.17</v>
      </c>
      <c r="V63">
        <v>23.32</v>
      </c>
      <c r="W63">
        <v>23.27</v>
      </c>
      <c r="X63">
        <v>4.0999999999999996</v>
      </c>
      <c r="Y63">
        <v>15.75</v>
      </c>
      <c r="Z63">
        <v>23.65</v>
      </c>
      <c r="AA63">
        <v>19.68</v>
      </c>
      <c r="AB63">
        <v>55.53</v>
      </c>
      <c r="AC63">
        <v>83.19</v>
      </c>
      <c r="AD63">
        <v>57.57</v>
      </c>
      <c r="AE63">
        <v>4.0999999999999996</v>
      </c>
      <c r="AF63">
        <v>13.88</v>
      </c>
      <c r="AG63">
        <v>23.65</v>
      </c>
      <c r="AH63">
        <v>19.68</v>
      </c>
      <c r="AI63">
        <v>34.97</v>
      </c>
      <c r="AJ63">
        <v>37.5</v>
      </c>
      <c r="AK63">
        <v>76.349999999999994</v>
      </c>
      <c r="AL63">
        <v>76.47</v>
      </c>
      <c r="AM63">
        <v>4.0999999999999996</v>
      </c>
      <c r="AN63">
        <v>13.88</v>
      </c>
      <c r="AO63">
        <v>20.77</v>
      </c>
      <c r="AP63">
        <v>34.97</v>
      </c>
      <c r="AQ63">
        <v>37.5</v>
      </c>
      <c r="AR63">
        <v>76.349999999999994</v>
      </c>
      <c r="AS63">
        <v>76.47</v>
      </c>
      <c r="AT63">
        <v>4.0999999999999996</v>
      </c>
      <c r="AU63">
        <v>13.88</v>
      </c>
      <c r="AV63">
        <v>177.46</v>
      </c>
      <c r="AW63">
        <v>211.44</v>
      </c>
      <c r="AX63">
        <v>19.68</v>
      </c>
      <c r="AY63">
        <v>71.760000000000005</v>
      </c>
      <c r="AZ63">
        <v>4.01</v>
      </c>
      <c r="BA63">
        <v>65.63</v>
      </c>
      <c r="BB63">
        <v>4.01</v>
      </c>
      <c r="BC63">
        <v>65.63</v>
      </c>
      <c r="BD63">
        <v>4.01</v>
      </c>
      <c r="BE63">
        <v>21.59</v>
      </c>
      <c r="BF63">
        <v>2.83</v>
      </c>
      <c r="BG63">
        <v>2.5299999999999998</v>
      </c>
      <c r="BH63">
        <v>81.180000000000007</v>
      </c>
      <c r="BI63">
        <v>4.01</v>
      </c>
      <c r="BJ63">
        <v>2.16</v>
      </c>
      <c r="BK63">
        <v>82.41</v>
      </c>
      <c r="BL63">
        <v>4.01</v>
      </c>
      <c r="BM63">
        <v>0</v>
      </c>
      <c r="BN63">
        <v>60.22</v>
      </c>
      <c r="BO63">
        <v>2.2200000000000002</v>
      </c>
      <c r="BP63">
        <v>0</v>
      </c>
      <c r="BQ63">
        <v>82.38</v>
      </c>
    </row>
    <row r="64" spans="1:69">
      <c r="A64" s="111">
        <v>42770</v>
      </c>
      <c r="B64" t="s">
        <v>237</v>
      </c>
      <c r="C64">
        <v>13.93</v>
      </c>
      <c r="D64">
        <v>22.86</v>
      </c>
      <c r="E64">
        <v>19.02</v>
      </c>
      <c r="F64">
        <v>56.83</v>
      </c>
      <c r="G64">
        <v>22.49</v>
      </c>
      <c r="H64">
        <v>18.989999999999998</v>
      </c>
      <c r="I64">
        <v>4.0999999999999996</v>
      </c>
      <c r="J64">
        <v>12.68</v>
      </c>
      <c r="K64">
        <v>22.86</v>
      </c>
      <c r="L64">
        <v>19.02</v>
      </c>
      <c r="M64">
        <v>53.23</v>
      </c>
      <c r="N64">
        <v>34.340000000000003</v>
      </c>
      <c r="O64">
        <v>22.66</v>
      </c>
      <c r="P64">
        <v>21.06</v>
      </c>
      <c r="Q64">
        <v>4.0999999999999996</v>
      </c>
      <c r="R64">
        <v>12.68</v>
      </c>
      <c r="S64">
        <v>20.07</v>
      </c>
      <c r="T64">
        <v>53.23</v>
      </c>
      <c r="U64">
        <v>34.340000000000003</v>
      </c>
      <c r="V64">
        <v>22.66</v>
      </c>
      <c r="W64">
        <v>21.06</v>
      </c>
      <c r="X64">
        <v>4.0999999999999996</v>
      </c>
      <c r="Y64">
        <v>13.93</v>
      </c>
      <c r="Z64">
        <v>24.52</v>
      </c>
      <c r="AA64">
        <v>20.399999999999999</v>
      </c>
      <c r="AB64">
        <v>53.75</v>
      </c>
      <c r="AC64">
        <v>81.27</v>
      </c>
      <c r="AD64">
        <v>58.3</v>
      </c>
      <c r="AE64">
        <v>4.0999999999999996</v>
      </c>
      <c r="AF64">
        <v>12.68</v>
      </c>
      <c r="AG64">
        <v>24.52</v>
      </c>
      <c r="AH64">
        <v>20.399999999999999</v>
      </c>
      <c r="AI64">
        <v>34.79</v>
      </c>
      <c r="AJ64">
        <v>37.29</v>
      </c>
      <c r="AK64">
        <v>76.900000000000006</v>
      </c>
      <c r="AL64">
        <v>77.02</v>
      </c>
      <c r="AM64">
        <v>4.0999999999999996</v>
      </c>
      <c r="AN64">
        <v>12.68</v>
      </c>
      <c r="AO64">
        <v>21.53</v>
      </c>
      <c r="AP64">
        <v>34.79</v>
      </c>
      <c r="AQ64">
        <v>37.29</v>
      </c>
      <c r="AR64">
        <v>76.900000000000006</v>
      </c>
      <c r="AS64">
        <v>77.02</v>
      </c>
      <c r="AT64">
        <v>4.0999999999999996</v>
      </c>
      <c r="AU64">
        <v>12.68</v>
      </c>
      <c r="AV64">
        <v>178.34</v>
      </c>
      <c r="AW64">
        <v>212.32</v>
      </c>
      <c r="AX64">
        <v>20.399999999999999</v>
      </c>
      <c r="AY64">
        <v>71.760000000000005</v>
      </c>
      <c r="AZ64">
        <v>3.7</v>
      </c>
      <c r="BA64">
        <v>66.400000000000006</v>
      </c>
      <c r="BB64">
        <v>3.7</v>
      </c>
      <c r="BC64">
        <v>66.400000000000006</v>
      </c>
      <c r="BD64">
        <v>3.7</v>
      </c>
      <c r="BE64">
        <v>22.72</v>
      </c>
      <c r="BF64">
        <v>2.83</v>
      </c>
      <c r="BG64">
        <v>2.5299999999999998</v>
      </c>
      <c r="BH64">
        <v>73.3</v>
      </c>
      <c r="BI64">
        <v>3.7</v>
      </c>
      <c r="BJ64">
        <v>2</v>
      </c>
      <c r="BK64">
        <v>74.489999999999995</v>
      </c>
      <c r="BL64">
        <v>3.7</v>
      </c>
      <c r="BM64">
        <v>0</v>
      </c>
      <c r="BN64">
        <v>54.69</v>
      </c>
      <c r="BO64">
        <v>2.2200000000000002</v>
      </c>
      <c r="BP64">
        <v>0</v>
      </c>
      <c r="BQ64">
        <v>74.45</v>
      </c>
    </row>
    <row r="65" spans="1:69">
      <c r="A65" s="111">
        <v>42770</v>
      </c>
      <c r="B65" t="s">
        <v>240</v>
      </c>
      <c r="C65">
        <v>13.93</v>
      </c>
      <c r="D65">
        <v>22.86</v>
      </c>
      <c r="E65">
        <v>19.02</v>
      </c>
      <c r="F65">
        <v>56.83</v>
      </c>
      <c r="G65">
        <v>22.49</v>
      </c>
      <c r="H65">
        <v>18.989999999999998</v>
      </c>
      <c r="I65">
        <v>4.0999999999999996</v>
      </c>
      <c r="J65">
        <v>12.68</v>
      </c>
      <c r="K65">
        <v>22.86</v>
      </c>
      <c r="L65">
        <v>19.02</v>
      </c>
      <c r="M65">
        <v>53.23</v>
      </c>
      <c r="N65">
        <v>34.340000000000003</v>
      </c>
      <c r="O65">
        <v>22.66</v>
      </c>
      <c r="P65">
        <v>21.06</v>
      </c>
      <c r="Q65">
        <v>4.0999999999999996</v>
      </c>
      <c r="R65">
        <v>12.68</v>
      </c>
      <c r="S65">
        <v>20.07</v>
      </c>
      <c r="T65">
        <v>53.23</v>
      </c>
      <c r="U65">
        <v>34.340000000000003</v>
      </c>
      <c r="V65">
        <v>22.66</v>
      </c>
      <c r="W65">
        <v>21.06</v>
      </c>
      <c r="X65">
        <v>4.0999999999999996</v>
      </c>
      <c r="Y65">
        <v>13.93</v>
      </c>
      <c r="Z65">
        <v>24.52</v>
      </c>
      <c r="AA65">
        <v>20.399999999999999</v>
      </c>
      <c r="AB65">
        <v>53.75</v>
      </c>
      <c r="AC65">
        <v>81.27</v>
      </c>
      <c r="AD65">
        <v>58.3</v>
      </c>
      <c r="AE65">
        <v>4.0999999999999996</v>
      </c>
      <c r="AF65">
        <v>12.68</v>
      </c>
      <c r="AG65">
        <v>24.52</v>
      </c>
      <c r="AH65">
        <v>20.399999999999999</v>
      </c>
      <c r="AI65">
        <v>34.79</v>
      </c>
      <c r="AJ65">
        <v>37.29</v>
      </c>
      <c r="AK65">
        <v>76.900000000000006</v>
      </c>
      <c r="AL65">
        <v>77.02</v>
      </c>
      <c r="AM65">
        <v>4.0999999999999996</v>
      </c>
      <c r="AN65">
        <v>12.68</v>
      </c>
      <c r="AO65">
        <v>21.53</v>
      </c>
      <c r="AP65">
        <v>34.79</v>
      </c>
      <c r="AQ65">
        <v>37.29</v>
      </c>
      <c r="AR65">
        <v>76.900000000000006</v>
      </c>
      <c r="AS65">
        <v>77.02</v>
      </c>
      <c r="AT65">
        <v>4.0999999999999996</v>
      </c>
      <c r="AU65">
        <v>12.68</v>
      </c>
      <c r="AV65">
        <v>178.34</v>
      </c>
      <c r="AW65">
        <v>212.32</v>
      </c>
      <c r="AX65">
        <v>20.399999999999999</v>
      </c>
      <c r="AY65">
        <v>71.760000000000005</v>
      </c>
      <c r="AZ65">
        <v>3.7</v>
      </c>
      <c r="BA65">
        <v>66.400000000000006</v>
      </c>
      <c r="BB65">
        <v>3.7</v>
      </c>
      <c r="BC65">
        <v>66.400000000000006</v>
      </c>
      <c r="BD65">
        <v>3.7</v>
      </c>
      <c r="BE65">
        <v>22.72</v>
      </c>
      <c r="BF65">
        <v>2.83</v>
      </c>
      <c r="BG65">
        <v>2.5299999999999998</v>
      </c>
      <c r="BH65">
        <v>73.3</v>
      </c>
      <c r="BI65">
        <v>3.7</v>
      </c>
      <c r="BJ65">
        <v>2</v>
      </c>
      <c r="BK65">
        <v>74.489999999999995</v>
      </c>
      <c r="BL65">
        <v>3.7</v>
      </c>
      <c r="BM65">
        <v>0</v>
      </c>
      <c r="BN65">
        <v>54.69</v>
      </c>
      <c r="BO65">
        <v>2.2200000000000002</v>
      </c>
      <c r="BP65">
        <v>0</v>
      </c>
      <c r="BQ65">
        <v>74.45</v>
      </c>
    </row>
    <row r="66" spans="1:69">
      <c r="A66" s="111">
        <v>42770</v>
      </c>
      <c r="B66" t="s">
        <v>243</v>
      </c>
      <c r="C66">
        <v>13.93</v>
      </c>
      <c r="D66">
        <v>22.53</v>
      </c>
      <c r="E66">
        <v>18.850000000000001</v>
      </c>
      <c r="F66">
        <v>56.65</v>
      </c>
      <c r="G66">
        <v>22.49</v>
      </c>
      <c r="H66">
        <v>18.989999999999998</v>
      </c>
      <c r="I66">
        <v>4.0999999999999996</v>
      </c>
      <c r="J66">
        <v>12.68</v>
      </c>
      <c r="K66">
        <v>22.53</v>
      </c>
      <c r="L66">
        <v>18.850000000000001</v>
      </c>
      <c r="M66">
        <v>53.06</v>
      </c>
      <c r="N66">
        <v>34.24</v>
      </c>
      <c r="O66">
        <v>22.66</v>
      </c>
      <c r="P66">
        <v>21.06</v>
      </c>
      <c r="Q66">
        <v>4.0999999999999996</v>
      </c>
      <c r="R66">
        <v>12.68</v>
      </c>
      <c r="S66">
        <v>19.86</v>
      </c>
      <c r="T66">
        <v>53.06</v>
      </c>
      <c r="U66">
        <v>34.24</v>
      </c>
      <c r="V66">
        <v>22.66</v>
      </c>
      <c r="W66">
        <v>21.06</v>
      </c>
      <c r="X66">
        <v>4.0999999999999996</v>
      </c>
      <c r="Y66">
        <v>13.93</v>
      </c>
      <c r="Z66">
        <v>24.17</v>
      </c>
      <c r="AA66">
        <v>20.22</v>
      </c>
      <c r="AB66">
        <v>53.58</v>
      </c>
      <c r="AC66">
        <v>81.27</v>
      </c>
      <c r="AD66">
        <v>58.3</v>
      </c>
      <c r="AE66">
        <v>4.0999999999999996</v>
      </c>
      <c r="AF66">
        <v>12.68</v>
      </c>
      <c r="AG66">
        <v>24.17</v>
      </c>
      <c r="AH66">
        <v>20.22</v>
      </c>
      <c r="AI66">
        <v>34.68</v>
      </c>
      <c r="AJ66">
        <v>37.18</v>
      </c>
      <c r="AK66">
        <v>76.900000000000006</v>
      </c>
      <c r="AL66">
        <v>77.02</v>
      </c>
      <c r="AM66">
        <v>4.0999999999999996</v>
      </c>
      <c r="AN66">
        <v>12.68</v>
      </c>
      <c r="AO66">
        <v>21.31</v>
      </c>
      <c r="AP66">
        <v>34.68</v>
      </c>
      <c r="AQ66">
        <v>37.18</v>
      </c>
      <c r="AR66">
        <v>76.900000000000006</v>
      </c>
      <c r="AS66">
        <v>77.02</v>
      </c>
      <c r="AT66">
        <v>4.0999999999999996</v>
      </c>
      <c r="AU66">
        <v>12.68</v>
      </c>
      <c r="AV66">
        <v>177.8</v>
      </c>
      <c r="AW66">
        <v>211.74</v>
      </c>
      <c r="AX66">
        <v>20.22</v>
      </c>
      <c r="AY66">
        <v>71.760000000000005</v>
      </c>
      <c r="AZ66">
        <v>3.7</v>
      </c>
      <c r="BA66">
        <v>66.11</v>
      </c>
      <c r="BB66">
        <v>3.7</v>
      </c>
      <c r="BC66">
        <v>66.11</v>
      </c>
      <c r="BD66">
        <v>3.7</v>
      </c>
      <c r="BE66">
        <v>22.63</v>
      </c>
      <c r="BF66">
        <v>2.83</v>
      </c>
      <c r="BG66">
        <v>2.5299999999999998</v>
      </c>
      <c r="BH66">
        <v>73.02</v>
      </c>
      <c r="BI66">
        <v>3.7</v>
      </c>
      <c r="BJ66">
        <v>2</v>
      </c>
      <c r="BK66">
        <v>74.19</v>
      </c>
      <c r="BL66">
        <v>3.7</v>
      </c>
      <c r="BM66">
        <v>0</v>
      </c>
      <c r="BN66">
        <v>54.41</v>
      </c>
      <c r="BO66">
        <v>2.2200000000000002</v>
      </c>
      <c r="BP66">
        <v>0</v>
      </c>
      <c r="BQ66">
        <v>74.150000000000006</v>
      </c>
    </row>
    <row r="67" spans="1:69">
      <c r="A67" s="111">
        <v>42770</v>
      </c>
      <c r="B67" t="s">
        <v>252</v>
      </c>
      <c r="C67">
        <v>13.93</v>
      </c>
      <c r="D67">
        <v>22.86</v>
      </c>
      <c r="E67">
        <v>19.02</v>
      </c>
      <c r="F67">
        <v>56.83</v>
      </c>
      <c r="G67">
        <v>22.49</v>
      </c>
      <c r="H67">
        <v>18.989999999999998</v>
      </c>
      <c r="I67">
        <v>4.0999999999999996</v>
      </c>
      <c r="J67">
        <v>12.68</v>
      </c>
      <c r="K67">
        <v>22.86</v>
      </c>
      <c r="L67">
        <v>19.02</v>
      </c>
      <c r="M67">
        <v>53.23</v>
      </c>
      <c r="N67">
        <v>34.340000000000003</v>
      </c>
      <c r="O67">
        <v>22.66</v>
      </c>
      <c r="P67">
        <v>21.06</v>
      </c>
      <c r="Q67">
        <v>4.0999999999999996</v>
      </c>
      <c r="R67">
        <v>12.68</v>
      </c>
      <c r="S67">
        <v>20.07</v>
      </c>
      <c r="T67">
        <v>53.23</v>
      </c>
      <c r="U67">
        <v>34.340000000000003</v>
      </c>
      <c r="V67">
        <v>22.66</v>
      </c>
      <c r="W67">
        <v>21.06</v>
      </c>
      <c r="X67">
        <v>4.0999999999999996</v>
      </c>
      <c r="Y67">
        <v>13.93</v>
      </c>
      <c r="Z67">
        <v>24.52</v>
      </c>
      <c r="AA67">
        <v>20.399999999999999</v>
      </c>
      <c r="AB67">
        <v>53.75</v>
      </c>
      <c r="AC67">
        <v>81.27</v>
      </c>
      <c r="AD67">
        <v>58.3</v>
      </c>
      <c r="AE67">
        <v>4.0999999999999996</v>
      </c>
      <c r="AF67">
        <v>12.68</v>
      </c>
      <c r="AG67">
        <v>24.52</v>
      </c>
      <c r="AH67">
        <v>20.399999999999999</v>
      </c>
      <c r="AI67">
        <v>34.79</v>
      </c>
      <c r="AJ67">
        <v>37.29</v>
      </c>
      <c r="AK67">
        <v>76.900000000000006</v>
      </c>
      <c r="AL67">
        <v>77.02</v>
      </c>
      <c r="AM67">
        <v>4.0999999999999996</v>
      </c>
      <c r="AN67">
        <v>12.68</v>
      </c>
      <c r="AO67">
        <v>21.53</v>
      </c>
      <c r="AP67">
        <v>34.79</v>
      </c>
      <c r="AQ67">
        <v>37.29</v>
      </c>
      <c r="AR67">
        <v>76.900000000000006</v>
      </c>
      <c r="AS67">
        <v>77.02</v>
      </c>
      <c r="AT67">
        <v>4.0999999999999996</v>
      </c>
      <c r="AU67">
        <v>12.68</v>
      </c>
      <c r="AV67">
        <v>178.34</v>
      </c>
      <c r="AW67">
        <v>212.32</v>
      </c>
      <c r="AX67">
        <v>20.399999999999999</v>
      </c>
      <c r="AY67">
        <v>71.760000000000005</v>
      </c>
      <c r="AZ67">
        <v>3.7</v>
      </c>
      <c r="BA67">
        <v>66.400000000000006</v>
      </c>
      <c r="BB67">
        <v>3.7</v>
      </c>
      <c r="BC67">
        <v>66.400000000000006</v>
      </c>
      <c r="BD67">
        <v>3.7</v>
      </c>
      <c r="BE67">
        <v>22.72</v>
      </c>
      <c r="BF67">
        <v>2.83</v>
      </c>
      <c r="BG67">
        <v>2.5299999999999998</v>
      </c>
      <c r="BH67">
        <v>73.3</v>
      </c>
      <c r="BI67">
        <v>3.7</v>
      </c>
      <c r="BJ67">
        <v>2</v>
      </c>
      <c r="BK67">
        <v>74.489999999999995</v>
      </c>
      <c r="BL67">
        <v>3.7</v>
      </c>
      <c r="BM67">
        <v>0</v>
      </c>
      <c r="BN67">
        <v>54.69</v>
      </c>
      <c r="BO67">
        <v>2.2200000000000002</v>
      </c>
      <c r="BP67">
        <v>0</v>
      </c>
      <c r="BQ67">
        <v>74.45</v>
      </c>
    </row>
    <row r="68" spans="1:69">
      <c r="A68" s="111">
        <v>42770</v>
      </c>
      <c r="B68" t="s">
        <v>279</v>
      </c>
      <c r="C68">
        <v>15.75</v>
      </c>
      <c r="D68">
        <v>22.68</v>
      </c>
      <c r="E68">
        <v>18.97</v>
      </c>
      <c r="F68">
        <v>52.86</v>
      </c>
      <c r="G68">
        <v>20.58</v>
      </c>
      <c r="H68">
        <v>23.19</v>
      </c>
      <c r="I68">
        <v>4.0999999999999996</v>
      </c>
      <c r="J68">
        <v>13.88</v>
      </c>
      <c r="K68">
        <v>22.68</v>
      </c>
      <c r="L68">
        <v>18.97</v>
      </c>
      <c r="M68">
        <v>53.7</v>
      </c>
      <c r="N68">
        <v>36.06</v>
      </c>
      <c r="O68">
        <v>23.32</v>
      </c>
      <c r="P68">
        <v>23.27</v>
      </c>
      <c r="Q68">
        <v>4.0999999999999996</v>
      </c>
      <c r="R68">
        <v>13.88</v>
      </c>
      <c r="S68">
        <v>19.989999999999998</v>
      </c>
      <c r="T68">
        <v>53.7</v>
      </c>
      <c r="U68">
        <v>36.06</v>
      </c>
      <c r="V68">
        <v>23.32</v>
      </c>
      <c r="W68">
        <v>23.27</v>
      </c>
      <c r="X68">
        <v>4.0999999999999996</v>
      </c>
      <c r="Y68">
        <v>15.75</v>
      </c>
      <c r="Z68">
        <v>24.16</v>
      </c>
      <c r="AA68">
        <v>20.21</v>
      </c>
      <c r="AB68">
        <v>55.36</v>
      </c>
      <c r="AC68">
        <v>83.19</v>
      </c>
      <c r="AD68">
        <v>57.57</v>
      </c>
      <c r="AE68">
        <v>4.0999999999999996</v>
      </c>
      <c r="AF68">
        <v>13.88</v>
      </c>
      <c r="AG68">
        <v>24.16</v>
      </c>
      <c r="AH68">
        <v>20.21</v>
      </c>
      <c r="AI68">
        <v>34.86</v>
      </c>
      <c r="AJ68">
        <v>37.380000000000003</v>
      </c>
      <c r="AK68">
        <v>76.349999999999994</v>
      </c>
      <c r="AL68">
        <v>76.47</v>
      </c>
      <c r="AM68">
        <v>4.0999999999999996</v>
      </c>
      <c r="AN68">
        <v>13.88</v>
      </c>
      <c r="AO68">
        <v>21.3</v>
      </c>
      <c r="AP68">
        <v>34.86</v>
      </c>
      <c r="AQ68">
        <v>37.380000000000003</v>
      </c>
      <c r="AR68">
        <v>76.349999999999994</v>
      </c>
      <c r="AS68">
        <v>76.47</v>
      </c>
      <c r="AT68">
        <v>4.0999999999999996</v>
      </c>
      <c r="AU68">
        <v>13.88</v>
      </c>
      <c r="AV68">
        <v>177.77</v>
      </c>
      <c r="AW68">
        <v>211.71</v>
      </c>
      <c r="AX68">
        <v>20.21</v>
      </c>
      <c r="AY68">
        <v>71.760000000000005</v>
      </c>
      <c r="AZ68">
        <v>4.01</v>
      </c>
      <c r="BA68">
        <v>66.099999999999994</v>
      </c>
      <c r="BB68">
        <v>4.01</v>
      </c>
      <c r="BC68">
        <v>66.099999999999994</v>
      </c>
      <c r="BD68">
        <v>4.01</v>
      </c>
      <c r="BE68">
        <v>21.71</v>
      </c>
      <c r="BF68">
        <v>2.83</v>
      </c>
      <c r="BG68">
        <v>2.5299999999999998</v>
      </c>
      <c r="BH68">
        <v>81.63</v>
      </c>
      <c r="BI68">
        <v>4.01</v>
      </c>
      <c r="BJ68">
        <v>2.16</v>
      </c>
      <c r="BK68">
        <v>82.86</v>
      </c>
      <c r="BL68">
        <v>4.01</v>
      </c>
      <c r="BM68">
        <v>0</v>
      </c>
      <c r="BN68">
        <v>60.67</v>
      </c>
      <c r="BO68">
        <v>2.2200000000000002</v>
      </c>
      <c r="BP68">
        <v>0</v>
      </c>
      <c r="BQ68">
        <v>82.83</v>
      </c>
    </row>
    <row r="69" spans="1:69">
      <c r="A69" s="111">
        <v>42770</v>
      </c>
      <c r="B69" t="s">
        <v>304</v>
      </c>
      <c r="C69">
        <v>15.35</v>
      </c>
      <c r="D69">
        <v>22.91</v>
      </c>
      <c r="E69">
        <v>19.170000000000002</v>
      </c>
      <c r="F69">
        <v>53.19</v>
      </c>
      <c r="G69">
        <v>20.58</v>
      </c>
      <c r="H69">
        <v>23.87</v>
      </c>
      <c r="I69">
        <v>4.0999999999999996</v>
      </c>
      <c r="J69">
        <v>13.66</v>
      </c>
      <c r="K69">
        <v>22.91</v>
      </c>
      <c r="L69">
        <v>19.170000000000002</v>
      </c>
      <c r="M69">
        <v>55.19</v>
      </c>
      <c r="N69">
        <v>35.14</v>
      </c>
      <c r="O69">
        <v>23.5</v>
      </c>
      <c r="P69">
        <v>23.63</v>
      </c>
      <c r="Q69">
        <v>4.0999999999999996</v>
      </c>
      <c r="R69">
        <v>13.66</v>
      </c>
      <c r="S69">
        <v>20.190000000000001</v>
      </c>
      <c r="T69">
        <v>55.19</v>
      </c>
      <c r="U69">
        <v>35.14</v>
      </c>
      <c r="V69">
        <v>23.5</v>
      </c>
      <c r="W69">
        <v>23.63</v>
      </c>
      <c r="X69">
        <v>4.0999999999999996</v>
      </c>
      <c r="Y69">
        <v>15.35</v>
      </c>
      <c r="Z69">
        <v>24.44</v>
      </c>
      <c r="AA69">
        <v>20.45</v>
      </c>
      <c r="AB69">
        <v>55.65</v>
      </c>
      <c r="AC69">
        <v>83.17</v>
      </c>
      <c r="AD69">
        <v>57.57</v>
      </c>
      <c r="AE69">
        <v>4.0999999999999996</v>
      </c>
      <c r="AF69">
        <v>13.66</v>
      </c>
      <c r="AG69">
        <v>24.44</v>
      </c>
      <c r="AH69">
        <v>20.45</v>
      </c>
      <c r="AI69">
        <v>35.049999999999997</v>
      </c>
      <c r="AJ69">
        <v>37.58</v>
      </c>
      <c r="AK69">
        <v>76.33</v>
      </c>
      <c r="AL69">
        <v>76.45</v>
      </c>
      <c r="AM69">
        <v>4.0999999999999996</v>
      </c>
      <c r="AN69">
        <v>13.66</v>
      </c>
      <c r="AO69">
        <v>21.55</v>
      </c>
      <c r="AP69">
        <v>35.049999999999997</v>
      </c>
      <c r="AQ69">
        <v>37.58</v>
      </c>
      <c r="AR69">
        <v>76.33</v>
      </c>
      <c r="AS69">
        <v>76.45</v>
      </c>
      <c r="AT69">
        <v>4.0999999999999996</v>
      </c>
      <c r="AU69">
        <v>13.66</v>
      </c>
      <c r="AV69">
        <v>178.36</v>
      </c>
      <c r="AW69">
        <v>212.36</v>
      </c>
      <c r="AX69">
        <v>20.45</v>
      </c>
      <c r="AY69">
        <v>71.760000000000005</v>
      </c>
      <c r="AZ69">
        <v>3.96</v>
      </c>
      <c r="BA69">
        <v>66.44</v>
      </c>
      <c r="BB69">
        <v>3.96</v>
      </c>
      <c r="BC69">
        <v>66.44</v>
      </c>
      <c r="BD69">
        <v>3.96</v>
      </c>
      <c r="BE69">
        <v>21.81</v>
      </c>
      <c r="BF69">
        <v>2.83</v>
      </c>
      <c r="BG69">
        <v>2.5299999999999998</v>
      </c>
      <c r="BH69">
        <v>81.849999999999994</v>
      </c>
      <c r="BI69">
        <v>3.96</v>
      </c>
      <c r="BJ69">
        <v>2.14</v>
      </c>
      <c r="BK69">
        <v>83.23</v>
      </c>
      <c r="BL69">
        <v>3.96</v>
      </c>
      <c r="BM69">
        <v>0</v>
      </c>
      <c r="BN69">
        <v>60.98</v>
      </c>
      <c r="BO69">
        <v>2.2200000000000002</v>
      </c>
      <c r="BP69">
        <v>0</v>
      </c>
      <c r="BQ69">
        <v>83.2</v>
      </c>
    </row>
    <row r="70" spans="1:69">
      <c r="A70" s="111">
        <v>42770</v>
      </c>
      <c r="B70" t="s">
        <v>307</v>
      </c>
      <c r="C70">
        <v>8.19</v>
      </c>
      <c r="D70">
        <v>22.45</v>
      </c>
      <c r="E70">
        <v>18.79</v>
      </c>
      <c r="F70">
        <v>54.02</v>
      </c>
      <c r="G70">
        <v>21.56</v>
      </c>
      <c r="H70">
        <v>19.82</v>
      </c>
      <c r="I70">
        <v>4.0999999999999996</v>
      </c>
      <c r="J70">
        <v>8.19</v>
      </c>
      <c r="K70">
        <v>22.45</v>
      </c>
      <c r="L70">
        <v>18.79</v>
      </c>
      <c r="M70">
        <v>46.59</v>
      </c>
      <c r="N70">
        <v>29.03</v>
      </c>
      <c r="O70">
        <v>22.15</v>
      </c>
      <c r="P70">
        <v>21.33</v>
      </c>
      <c r="Q70">
        <v>4.0999999999999996</v>
      </c>
      <c r="R70">
        <v>8.19</v>
      </c>
      <c r="S70">
        <v>19.79</v>
      </c>
      <c r="T70">
        <v>46.59</v>
      </c>
      <c r="U70">
        <v>29.03</v>
      </c>
      <c r="V70">
        <v>22.15</v>
      </c>
      <c r="W70">
        <v>21.33</v>
      </c>
      <c r="X70">
        <v>4.0999999999999996</v>
      </c>
      <c r="Y70">
        <v>8.19</v>
      </c>
      <c r="Z70">
        <v>24.37</v>
      </c>
      <c r="AA70">
        <v>20.39</v>
      </c>
      <c r="AB70">
        <v>55.45</v>
      </c>
      <c r="AC70">
        <v>83.77</v>
      </c>
      <c r="AD70">
        <v>57.57</v>
      </c>
      <c r="AE70">
        <v>4.0999999999999996</v>
      </c>
      <c r="AF70">
        <v>8.19</v>
      </c>
      <c r="AG70">
        <v>24.37</v>
      </c>
      <c r="AH70">
        <v>20.39</v>
      </c>
      <c r="AI70">
        <v>41.77</v>
      </c>
      <c r="AJ70">
        <v>37.44</v>
      </c>
      <c r="AK70">
        <v>81.180000000000007</v>
      </c>
      <c r="AL70">
        <v>76.790000000000006</v>
      </c>
      <c r="AM70">
        <v>4.0999999999999996</v>
      </c>
      <c r="AN70">
        <v>8.19</v>
      </c>
      <c r="AO70">
        <v>21.48</v>
      </c>
      <c r="AP70">
        <v>41.77</v>
      </c>
      <c r="AQ70">
        <v>37.44</v>
      </c>
      <c r="AR70">
        <v>81.180000000000007</v>
      </c>
      <c r="AS70">
        <v>76.790000000000006</v>
      </c>
      <c r="AT70">
        <v>4.0999999999999996</v>
      </c>
      <c r="AU70">
        <v>8.19</v>
      </c>
      <c r="AV70">
        <v>178.74</v>
      </c>
      <c r="AW70">
        <v>212.84</v>
      </c>
      <c r="AX70">
        <v>20.39</v>
      </c>
      <c r="AY70">
        <v>71.760000000000005</v>
      </c>
      <c r="AZ70">
        <v>3.14</v>
      </c>
      <c r="BA70">
        <v>66.5</v>
      </c>
      <c r="BB70">
        <v>5.54</v>
      </c>
      <c r="BC70">
        <v>66.5</v>
      </c>
      <c r="BD70">
        <v>3.14</v>
      </c>
      <c r="BE70">
        <v>23.79</v>
      </c>
      <c r="BF70">
        <v>2.19</v>
      </c>
      <c r="BG70">
        <v>2.19</v>
      </c>
      <c r="BH70">
        <v>66.44</v>
      </c>
      <c r="BI70">
        <v>3.14</v>
      </c>
      <c r="BJ70">
        <v>0</v>
      </c>
      <c r="BK70">
        <v>67.400000000000006</v>
      </c>
      <c r="BL70">
        <v>3.14</v>
      </c>
      <c r="BM70">
        <v>0</v>
      </c>
      <c r="BN70">
        <v>50.14</v>
      </c>
      <c r="BO70">
        <v>2.2200000000000002</v>
      </c>
      <c r="BP70">
        <v>0</v>
      </c>
      <c r="BQ70">
        <v>67.28</v>
      </c>
    </row>
    <row r="71" spans="1:69">
      <c r="A71" s="111">
        <v>42770</v>
      </c>
      <c r="B71" t="s">
        <v>282</v>
      </c>
      <c r="C71">
        <v>13.93</v>
      </c>
      <c r="D71">
        <v>23.16</v>
      </c>
      <c r="E71">
        <v>19.27</v>
      </c>
      <c r="F71">
        <v>56.83</v>
      </c>
      <c r="G71">
        <v>22.49</v>
      </c>
      <c r="H71">
        <v>18.989999999999998</v>
      </c>
      <c r="I71">
        <v>4.0999999999999996</v>
      </c>
      <c r="J71">
        <v>12.68</v>
      </c>
      <c r="K71">
        <v>23.16</v>
      </c>
      <c r="L71">
        <v>19.27</v>
      </c>
      <c r="M71">
        <v>53.23</v>
      </c>
      <c r="N71">
        <v>34.340000000000003</v>
      </c>
      <c r="O71">
        <v>22.66</v>
      </c>
      <c r="P71">
        <v>21.06</v>
      </c>
      <c r="Q71">
        <v>4.0999999999999996</v>
      </c>
      <c r="R71">
        <v>12.68</v>
      </c>
      <c r="S71">
        <v>20.329999999999998</v>
      </c>
      <c r="T71">
        <v>53.23</v>
      </c>
      <c r="U71">
        <v>34.340000000000003</v>
      </c>
      <c r="V71">
        <v>22.66</v>
      </c>
      <c r="W71">
        <v>21.06</v>
      </c>
      <c r="X71">
        <v>4.0999999999999996</v>
      </c>
      <c r="Y71">
        <v>13.93</v>
      </c>
      <c r="Z71">
        <v>24.84</v>
      </c>
      <c r="AA71">
        <v>20.67</v>
      </c>
      <c r="AB71">
        <v>53.75</v>
      </c>
      <c r="AC71">
        <v>81.27</v>
      </c>
      <c r="AD71">
        <v>58.3</v>
      </c>
      <c r="AE71">
        <v>4.0999999999999996</v>
      </c>
      <c r="AF71">
        <v>12.68</v>
      </c>
      <c r="AG71">
        <v>24.84</v>
      </c>
      <c r="AH71">
        <v>20.67</v>
      </c>
      <c r="AI71">
        <v>34.79</v>
      </c>
      <c r="AJ71">
        <v>37.29</v>
      </c>
      <c r="AK71">
        <v>76.900000000000006</v>
      </c>
      <c r="AL71">
        <v>77.02</v>
      </c>
      <c r="AM71">
        <v>4.0999999999999996</v>
      </c>
      <c r="AN71">
        <v>12.68</v>
      </c>
      <c r="AO71">
        <v>21.81</v>
      </c>
      <c r="AP71">
        <v>34.79</v>
      </c>
      <c r="AQ71">
        <v>37.29</v>
      </c>
      <c r="AR71">
        <v>76.900000000000006</v>
      </c>
      <c r="AS71">
        <v>77.02</v>
      </c>
      <c r="AT71">
        <v>4.0999999999999996</v>
      </c>
      <c r="AU71">
        <v>12.68</v>
      </c>
      <c r="AV71">
        <v>178.66</v>
      </c>
      <c r="AW71">
        <v>212.65</v>
      </c>
      <c r="AX71">
        <v>20.67</v>
      </c>
      <c r="AY71">
        <v>71.760000000000005</v>
      </c>
      <c r="AZ71">
        <v>3.7</v>
      </c>
      <c r="BA71">
        <v>66.680000000000007</v>
      </c>
      <c r="BB71">
        <v>3.7</v>
      </c>
      <c r="BC71">
        <v>66.680000000000007</v>
      </c>
      <c r="BD71">
        <v>3.7</v>
      </c>
      <c r="BE71">
        <v>22.8</v>
      </c>
      <c r="BF71">
        <v>2.83</v>
      </c>
      <c r="BG71">
        <v>2.5299999999999998</v>
      </c>
      <c r="BH71">
        <v>73.58</v>
      </c>
      <c r="BI71">
        <v>3.7</v>
      </c>
      <c r="BJ71">
        <v>2</v>
      </c>
      <c r="BK71">
        <v>74.77</v>
      </c>
      <c r="BL71">
        <v>3.7</v>
      </c>
      <c r="BM71">
        <v>0</v>
      </c>
      <c r="BN71">
        <v>54.97</v>
      </c>
      <c r="BO71">
        <v>2.2200000000000002</v>
      </c>
      <c r="BP71">
        <v>0</v>
      </c>
      <c r="BQ71">
        <v>74.73</v>
      </c>
    </row>
    <row r="72" spans="1:69">
      <c r="A72" s="111">
        <v>42770</v>
      </c>
      <c r="B72" t="s">
        <v>293</v>
      </c>
      <c r="C72">
        <v>13.93</v>
      </c>
      <c r="D72">
        <v>22.53</v>
      </c>
      <c r="E72">
        <v>18.850000000000001</v>
      </c>
      <c r="F72">
        <v>56.65</v>
      </c>
      <c r="G72">
        <v>22.49</v>
      </c>
      <c r="H72">
        <v>18.989999999999998</v>
      </c>
      <c r="I72">
        <v>4.0999999999999996</v>
      </c>
      <c r="J72">
        <v>12.68</v>
      </c>
      <c r="K72">
        <v>22.53</v>
      </c>
      <c r="L72">
        <v>18.850000000000001</v>
      </c>
      <c r="M72">
        <v>53.06</v>
      </c>
      <c r="N72">
        <v>34.24</v>
      </c>
      <c r="O72">
        <v>22.66</v>
      </c>
      <c r="P72">
        <v>21.06</v>
      </c>
      <c r="Q72">
        <v>4.0999999999999996</v>
      </c>
      <c r="R72">
        <v>12.68</v>
      </c>
      <c r="S72">
        <v>19.86</v>
      </c>
      <c r="T72">
        <v>53.06</v>
      </c>
      <c r="U72">
        <v>34.24</v>
      </c>
      <c r="V72">
        <v>22.66</v>
      </c>
      <c r="W72">
        <v>21.06</v>
      </c>
      <c r="X72">
        <v>4.0999999999999996</v>
      </c>
      <c r="Y72">
        <v>13.93</v>
      </c>
      <c r="Z72">
        <v>24.17</v>
      </c>
      <c r="AA72">
        <v>20.22</v>
      </c>
      <c r="AB72">
        <v>53.58</v>
      </c>
      <c r="AC72">
        <v>81.27</v>
      </c>
      <c r="AD72">
        <v>58.3</v>
      </c>
      <c r="AE72">
        <v>4.0999999999999996</v>
      </c>
      <c r="AF72">
        <v>12.68</v>
      </c>
      <c r="AG72">
        <v>24.17</v>
      </c>
      <c r="AH72">
        <v>20.22</v>
      </c>
      <c r="AI72">
        <v>34.68</v>
      </c>
      <c r="AJ72">
        <v>37.18</v>
      </c>
      <c r="AK72">
        <v>76.900000000000006</v>
      </c>
      <c r="AL72">
        <v>77.02</v>
      </c>
      <c r="AM72">
        <v>4.0999999999999996</v>
      </c>
      <c r="AN72">
        <v>12.68</v>
      </c>
      <c r="AO72">
        <v>21.31</v>
      </c>
      <c r="AP72">
        <v>34.68</v>
      </c>
      <c r="AQ72">
        <v>37.18</v>
      </c>
      <c r="AR72">
        <v>76.900000000000006</v>
      </c>
      <c r="AS72">
        <v>77.02</v>
      </c>
      <c r="AT72">
        <v>4.0999999999999996</v>
      </c>
      <c r="AU72">
        <v>12.68</v>
      </c>
      <c r="AV72">
        <v>177.8</v>
      </c>
      <c r="AW72">
        <v>211.74</v>
      </c>
      <c r="AX72">
        <v>20.22</v>
      </c>
      <c r="AY72">
        <v>71.760000000000005</v>
      </c>
      <c r="AZ72">
        <v>3.7</v>
      </c>
      <c r="BA72">
        <v>66.11</v>
      </c>
      <c r="BB72">
        <v>3.7</v>
      </c>
      <c r="BC72">
        <v>66.11</v>
      </c>
      <c r="BD72">
        <v>3.7</v>
      </c>
      <c r="BE72">
        <v>22.63</v>
      </c>
      <c r="BF72">
        <v>2.83</v>
      </c>
      <c r="BG72">
        <v>2.5299999999999998</v>
      </c>
      <c r="BH72">
        <v>73.02</v>
      </c>
      <c r="BI72">
        <v>3.7</v>
      </c>
      <c r="BJ72">
        <v>2</v>
      </c>
      <c r="BK72">
        <v>74.19</v>
      </c>
      <c r="BL72">
        <v>3.7</v>
      </c>
      <c r="BM72">
        <v>0</v>
      </c>
      <c r="BN72">
        <v>54.41</v>
      </c>
      <c r="BO72">
        <v>2.2200000000000002</v>
      </c>
      <c r="BP72">
        <v>0</v>
      </c>
      <c r="BQ72">
        <v>74.150000000000006</v>
      </c>
    </row>
    <row r="73" spans="1:69">
      <c r="A73" s="111">
        <v>42770</v>
      </c>
      <c r="B73" t="s">
        <v>213</v>
      </c>
      <c r="C73">
        <v>6.34</v>
      </c>
      <c r="D73">
        <v>22.01</v>
      </c>
      <c r="E73">
        <v>18.88</v>
      </c>
      <c r="F73">
        <v>54.21</v>
      </c>
      <c r="G73">
        <v>21.79</v>
      </c>
      <c r="H73">
        <v>21.35</v>
      </c>
      <c r="I73">
        <v>4.0999999999999996</v>
      </c>
      <c r="J73">
        <v>6.34</v>
      </c>
      <c r="K73">
        <v>22.01</v>
      </c>
      <c r="L73">
        <v>18.88</v>
      </c>
      <c r="M73">
        <v>50.49</v>
      </c>
      <c r="N73">
        <v>24.93</v>
      </c>
      <c r="O73">
        <v>22.85</v>
      </c>
      <c r="P73">
        <v>22.08</v>
      </c>
      <c r="Q73">
        <v>4.0999999999999996</v>
      </c>
      <c r="R73">
        <v>6.34</v>
      </c>
      <c r="S73">
        <v>19.739999999999998</v>
      </c>
      <c r="T73">
        <v>50.49</v>
      </c>
      <c r="U73">
        <v>24.93</v>
      </c>
      <c r="V73">
        <v>22.85</v>
      </c>
      <c r="W73">
        <v>22.08</v>
      </c>
      <c r="X73">
        <v>4.0999999999999996</v>
      </c>
      <c r="Y73">
        <v>6.34</v>
      </c>
      <c r="Z73">
        <v>23.86</v>
      </c>
      <c r="AA73">
        <v>20.47</v>
      </c>
      <c r="AB73">
        <v>54.39</v>
      </c>
      <c r="AC73">
        <v>83.29</v>
      </c>
      <c r="AD73">
        <v>52.23</v>
      </c>
      <c r="AE73">
        <v>4.0999999999999996</v>
      </c>
      <c r="AF73">
        <v>6.34</v>
      </c>
      <c r="AG73">
        <v>23.86</v>
      </c>
      <c r="AH73">
        <v>20.47</v>
      </c>
      <c r="AI73">
        <v>45.88</v>
      </c>
      <c r="AJ73">
        <v>30.06</v>
      </c>
      <c r="AK73">
        <v>80.58</v>
      </c>
      <c r="AL73">
        <v>70.709999999999994</v>
      </c>
      <c r="AM73">
        <v>4.0999999999999996</v>
      </c>
      <c r="AN73">
        <v>6.34</v>
      </c>
      <c r="AO73">
        <v>21.4</v>
      </c>
      <c r="AP73">
        <v>45.88</v>
      </c>
      <c r="AQ73">
        <v>30.06</v>
      </c>
      <c r="AR73">
        <v>80.58</v>
      </c>
      <c r="AS73">
        <v>70.709999999999994</v>
      </c>
      <c r="AT73">
        <v>4.0999999999999996</v>
      </c>
      <c r="AU73">
        <v>6.34</v>
      </c>
      <c r="AV73">
        <v>177.05</v>
      </c>
      <c r="AW73">
        <v>210.9</v>
      </c>
      <c r="AX73">
        <v>20.47</v>
      </c>
      <c r="AY73">
        <v>71.760000000000005</v>
      </c>
      <c r="AZ73">
        <v>3.04</v>
      </c>
      <c r="BA73">
        <v>66.08</v>
      </c>
      <c r="BB73">
        <v>3.3</v>
      </c>
      <c r="BC73">
        <v>66.08</v>
      </c>
      <c r="BD73">
        <v>3.04</v>
      </c>
      <c r="BE73">
        <v>23.83</v>
      </c>
      <c r="BF73">
        <v>2.1800000000000002</v>
      </c>
      <c r="BG73">
        <v>2.1800000000000002</v>
      </c>
      <c r="BH73">
        <v>64.790000000000006</v>
      </c>
      <c r="BI73">
        <v>3.04</v>
      </c>
      <c r="BJ73">
        <v>0</v>
      </c>
      <c r="BK73">
        <v>65.83</v>
      </c>
      <c r="BL73">
        <v>3.04</v>
      </c>
      <c r="BM73">
        <v>0</v>
      </c>
      <c r="BN73">
        <v>49.36</v>
      </c>
      <c r="BO73">
        <v>2.21</v>
      </c>
      <c r="BP73">
        <v>0</v>
      </c>
      <c r="BQ73">
        <v>65.790000000000006</v>
      </c>
    </row>
    <row r="74" spans="1:69">
      <c r="A74" s="111">
        <v>42770</v>
      </c>
      <c r="B74" t="s">
        <v>219</v>
      </c>
      <c r="C74">
        <v>8.19</v>
      </c>
      <c r="D74">
        <v>22.45</v>
      </c>
      <c r="E74">
        <v>18.79</v>
      </c>
      <c r="F74">
        <v>54.02</v>
      </c>
      <c r="G74">
        <v>21.56</v>
      </c>
      <c r="H74">
        <v>19.82</v>
      </c>
      <c r="I74">
        <v>4.0999999999999996</v>
      </c>
      <c r="J74">
        <v>8.19</v>
      </c>
      <c r="K74">
        <v>22.45</v>
      </c>
      <c r="L74">
        <v>18.79</v>
      </c>
      <c r="M74">
        <v>46.59</v>
      </c>
      <c r="N74">
        <v>29.03</v>
      </c>
      <c r="O74">
        <v>22.15</v>
      </c>
      <c r="P74">
        <v>21.33</v>
      </c>
      <c r="Q74">
        <v>4.0999999999999996</v>
      </c>
      <c r="R74">
        <v>8.19</v>
      </c>
      <c r="S74">
        <v>19.79</v>
      </c>
      <c r="T74">
        <v>46.59</v>
      </c>
      <c r="U74">
        <v>29.03</v>
      </c>
      <c r="V74">
        <v>22.15</v>
      </c>
      <c r="W74">
        <v>21.33</v>
      </c>
      <c r="X74">
        <v>4.0999999999999996</v>
      </c>
      <c r="Y74">
        <v>8.19</v>
      </c>
      <c r="Z74">
        <v>24.37</v>
      </c>
      <c r="AA74">
        <v>20.39</v>
      </c>
      <c r="AB74">
        <v>55.45</v>
      </c>
      <c r="AC74">
        <v>83.77</v>
      </c>
      <c r="AD74">
        <v>57.57</v>
      </c>
      <c r="AE74">
        <v>4.0999999999999996</v>
      </c>
      <c r="AF74">
        <v>8.19</v>
      </c>
      <c r="AG74">
        <v>24.37</v>
      </c>
      <c r="AH74">
        <v>20.39</v>
      </c>
      <c r="AI74">
        <v>41.77</v>
      </c>
      <c r="AJ74">
        <v>37.44</v>
      </c>
      <c r="AK74">
        <v>81.180000000000007</v>
      </c>
      <c r="AL74">
        <v>76.790000000000006</v>
      </c>
      <c r="AM74">
        <v>4.0999999999999996</v>
      </c>
      <c r="AN74">
        <v>8.19</v>
      </c>
      <c r="AO74">
        <v>21.48</v>
      </c>
      <c r="AP74">
        <v>41.77</v>
      </c>
      <c r="AQ74">
        <v>37.44</v>
      </c>
      <c r="AR74">
        <v>81.180000000000007</v>
      </c>
      <c r="AS74">
        <v>76.790000000000006</v>
      </c>
      <c r="AT74">
        <v>4.0999999999999996</v>
      </c>
      <c r="AU74">
        <v>8.19</v>
      </c>
      <c r="AV74">
        <v>178.74</v>
      </c>
      <c r="AW74">
        <v>212.84</v>
      </c>
      <c r="AX74">
        <v>20.39</v>
      </c>
      <c r="AY74">
        <v>71.760000000000005</v>
      </c>
      <c r="AZ74">
        <v>3.14</v>
      </c>
      <c r="BA74">
        <v>66.5</v>
      </c>
      <c r="BB74">
        <v>5.54</v>
      </c>
      <c r="BC74">
        <v>66.5</v>
      </c>
      <c r="BD74">
        <v>3.14</v>
      </c>
      <c r="BE74">
        <v>23.79</v>
      </c>
      <c r="BF74">
        <v>2.19</v>
      </c>
      <c r="BG74">
        <v>2.19</v>
      </c>
      <c r="BH74">
        <v>66.44</v>
      </c>
      <c r="BI74">
        <v>3.14</v>
      </c>
      <c r="BJ74">
        <v>0</v>
      </c>
      <c r="BK74">
        <v>67.400000000000006</v>
      </c>
      <c r="BL74">
        <v>3.14</v>
      </c>
      <c r="BM74">
        <v>0</v>
      </c>
      <c r="BN74">
        <v>50.14</v>
      </c>
      <c r="BO74">
        <v>2.2200000000000002</v>
      </c>
      <c r="BP74">
        <v>0</v>
      </c>
      <c r="BQ74">
        <v>67.28</v>
      </c>
    </row>
    <row r="75" spans="1:69">
      <c r="A75" s="111">
        <v>42770</v>
      </c>
      <c r="B75" s="112" t="s">
        <v>296</v>
      </c>
      <c r="C75">
        <v>8.19</v>
      </c>
      <c r="D75">
        <v>22.45</v>
      </c>
      <c r="E75">
        <v>18.79</v>
      </c>
      <c r="F75">
        <v>54.02</v>
      </c>
      <c r="G75">
        <v>21.56</v>
      </c>
      <c r="H75">
        <v>19.82</v>
      </c>
      <c r="I75">
        <v>4.0999999999999996</v>
      </c>
      <c r="J75">
        <v>8.19</v>
      </c>
      <c r="K75">
        <v>22.45</v>
      </c>
      <c r="L75">
        <v>18.79</v>
      </c>
      <c r="M75">
        <v>46.59</v>
      </c>
      <c r="N75">
        <v>29.03</v>
      </c>
      <c r="O75">
        <v>22.15</v>
      </c>
      <c r="P75">
        <v>21.33</v>
      </c>
      <c r="Q75">
        <v>4.0999999999999996</v>
      </c>
      <c r="R75">
        <v>8.19</v>
      </c>
      <c r="S75">
        <v>19.79</v>
      </c>
      <c r="T75">
        <v>46.59</v>
      </c>
      <c r="U75">
        <v>29.03</v>
      </c>
      <c r="V75">
        <v>22.15</v>
      </c>
      <c r="W75">
        <v>21.33</v>
      </c>
      <c r="X75">
        <v>4.0999999999999996</v>
      </c>
      <c r="Y75">
        <v>8.19</v>
      </c>
      <c r="Z75">
        <v>24.37</v>
      </c>
      <c r="AA75">
        <v>20.39</v>
      </c>
      <c r="AB75">
        <v>55.45</v>
      </c>
      <c r="AC75">
        <v>83.77</v>
      </c>
      <c r="AD75">
        <v>57.57</v>
      </c>
      <c r="AE75">
        <v>4.0999999999999996</v>
      </c>
      <c r="AF75">
        <v>8.19</v>
      </c>
      <c r="AG75">
        <v>24.37</v>
      </c>
      <c r="AH75">
        <v>20.39</v>
      </c>
      <c r="AI75">
        <v>41.77</v>
      </c>
      <c r="AJ75">
        <v>37.44</v>
      </c>
      <c r="AK75">
        <v>81.180000000000007</v>
      </c>
      <c r="AL75">
        <v>76.790000000000006</v>
      </c>
      <c r="AM75">
        <v>4.0999999999999996</v>
      </c>
      <c r="AN75">
        <v>8.19</v>
      </c>
      <c r="AO75">
        <v>21.48</v>
      </c>
      <c r="AP75">
        <v>41.77</v>
      </c>
      <c r="AQ75">
        <v>37.44</v>
      </c>
      <c r="AR75">
        <v>81.180000000000007</v>
      </c>
      <c r="AS75">
        <v>76.790000000000006</v>
      </c>
      <c r="AT75">
        <v>4.0999999999999996</v>
      </c>
      <c r="AU75">
        <v>8.19</v>
      </c>
      <c r="AV75">
        <v>178.74</v>
      </c>
      <c r="AW75">
        <v>212.84</v>
      </c>
      <c r="AX75">
        <v>20.39</v>
      </c>
      <c r="AY75">
        <v>71.760000000000005</v>
      </c>
      <c r="AZ75">
        <v>3.14</v>
      </c>
      <c r="BA75">
        <v>66.5</v>
      </c>
      <c r="BB75">
        <v>5.54</v>
      </c>
      <c r="BC75">
        <v>66.5</v>
      </c>
      <c r="BD75">
        <v>3.14</v>
      </c>
      <c r="BE75">
        <v>23.79</v>
      </c>
      <c r="BF75">
        <v>2.19</v>
      </c>
      <c r="BG75">
        <v>2.19</v>
      </c>
      <c r="BH75">
        <v>66.44</v>
      </c>
      <c r="BI75">
        <v>3.14</v>
      </c>
      <c r="BJ75">
        <v>0</v>
      </c>
      <c r="BK75">
        <v>67.400000000000006</v>
      </c>
      <c r="BL75">
        <v>3.14</v>
      </c>
      <c r="BM75">
        <v>0</v>
      </c>
      <c r="BN75">
        <v>50.14</v>
      </c>
      <c r="BO75">
        <v>2.2200000000000002</v>
      </c>
      <c r="BP75">
        <v>0</v>
      </c>
      <c r="BQ75">
        <v>67.28</v>
      </c>
    </row>
    <row r="76" spans="1:69">
      <c r="A76" s="111">
        <v>42770</v>
      </c>
      <c r="B76" t="s">
        <v>287</v>
      </c>
      <c r="C76">
        <v>8.19</v>
      </c>
      <c r="D76">
        <v>22.46</v>
      </c>
      <c r="E76">
        <v>18.809999999999999</v>
      </c>
      <c r="F76">
        <v>54.02</v>
      </c>
      <c r="G76">
        <v>21.56</v>
      </c>
      <c r="H76">
        <v>19.82</v>
      </c>
      <c r="I76">
        <v>4.0999999999999996</v>
      </c>
      <c r="J76">
        <v>8.19</v>
      </c>
      <c r="K76">
        <v>22.46</v>
      </c>
      <c r="L76">
        <v>18.809999999999999</v>
      </c>
      <c r="M76">
        <v>46.59</v>
      </c>
      <c r="N76">
        <v>29.03</v>
      </c>
      <c r="O76">
        <v>22.15</v>
      </c>
      <c r="P76">
        <v>21.33</v>
      </c>
      <c r="Q76">
        <v>4.0999999999999996</v>
      </c>
      <c r="R76">
        <v>8.19</v>
      </c>
      <c r="S76">
        <v>19.809999999999999</v>
      </c>
      <c r="T76">
        <v>46.59</v>
      </c>
      <c r="U76">
        <v>29.03</v>
      </c>
      <c r="V76">
        <v>22.15</v>
      </c>
      <c r="W76">
        <v>21.33</v>
      </c>
      <c r="X76">
        <v>4.0999999999999996</v>
      </c>
      <c r="Y76">
        <v>8.19</v>
      </c>
      <c r="Z76">
        <v>24.38</v>
      </c>
      <c r="AA76">
        <v>20.41</v>
      </c>
      <c r="AB76">
        <v>55.45</v>
      </c>
      <c r="AC76">
        <v>83.77</v>
      </c>
      <c r="AD76">
        <v>57.57</v>
      </c>
      <c r="AE76">
        <v>4.0999999999999996</v>
      </c>
      <c r="AF76">
        <v>8.19</v>
      </c>
      <c r="AG76">
        <v>24.38</v>
      </c>
      <c r="AH76">
        <v>20.41</v>
      </c>
      <c r="AI76">
        <v>41.77</v>
      </c>
      <c r="AJ76">
        <v>37.44</v>
      </c>
      <c r="AK76">
        <v>81.180000000000007</v>
      </c>
      <c r="AL76">
        <v>76.790000000000006</v>
      </c>
      <c r="AM76">
        <v>4.0999999999999996</v>
      </c>
      <c r="AN76">
        <v>8.19</v>
      </c>
      <c r="AO76">
        <v>21.5</v>
      </c>
      <c r="AP76">
        <v>41.77</v>
      </c>
      <c r="AQ76">
        <v>37.44</v>
      </c>
      <c r="AR76">
        <v>81.180000000000007</v>
      </c>
      <c r="AS76">
        <v>76.790000000000006</v>
      </c>
      <c r="AT76">
        <v>4.0999999999999996</v>
      </c>
      <c r="AU76">
        <v>8.19</v>
      </c>
      <c r="AV76">
        <v>178.75</v>
      </c>
      <c r="AW76">
        <v>212.85</v>
      </c>
      <c r="AX76">
        <v>20.41</v>
      </c>
      <c r="AY76">
        <v>71.760000000000005</v>
      </c>
      <c r="AZ76">
        <v>3.14</v>
      </c>
      <c r="BA76">
        <v>66.52</v>
      </c>
      <c r="BB76">
        <v>5.54</v>
      </c>
      <c r="BC76">
        <v>66.52</v>
      </c>
      <c r="BD76">
        <v>3.14</v>
      </c>
      <c r="BE76">
        <v>23.8</v>
      </c>
      <c r="BF76">
        <v>2.19</v>
      </c>
      <c r="BG76">
        <v>2.19</v>
      </c>
      <c r="BH76">
        <v>66.459999999999994</v>
      </c>
      <c r="BI76">
        <v>3.14</v>
      </c>
      <c r="BJ76">
        <v>0</v>
      </c>
      <c r="BK76">
        <v>67.42</v>
      </c>
      <c r="BL76">
        <v>3.14</v>
      </c>
      <c r="BM76">
        <v>0</v>
      </c>
      <c r="BN76">
        <v>50.16</v>
      </c>
      <c r="BO76">
        <v>2.2200000000000002</v>
      </c>
      <c r="BP76">
        <v>0</v>
      </c>
      <c r="BQ76">
        <v>67.3</v>
      </c>
    </row>
    <row r="77" spans="1:69">
      <c r="A77" s="111">
        <v>42770</v>
      </c>
      <c r="B77" t="s">
        <v>222</v>
      </c>
      <c r="C77">
        <v>6.34</v>
      </c>
      <c r="D77">
        <v>23.31</v>
      </c>
      <c r="E77">
        <v>19.350000000000001</v>
      </c>
      <c r="F77">
        <v>54.21</v>
      </c>
      <c r="G77">
        <v>21.79</v>
      </c>
      <c r="H77">
        <v>21.35</v>
      </c>
      <c r="I77">
        <v>4.0999999999999996</v>
      </c>
      <c r="J77">
        <v>6.34</v>
      </c>
      <c r="K77">
        <v>23.31</v>
      </c>
      <c r="L77">
        <v>19.350000000000001</v>
      </c>
      <c r="M77">
        <v>50.49</v>
      </c>
      <c r="N77">
        <v>24.93</v>
      </c>
      <c r="O77">
        <v>22.85</v>
      </c>
      <c r="P77">
        <v>22.08</v>
      </c>
      <c r="Q77">
        <v>4.0999999999999996</v>
      </c>
      <c r="R77">
        <v>6.34</v>
      </c>
      <c r="S77">
        <v>20.440000000000001</v>
      </c>
      <c r="T77">
        <v>50.49</v>
      </c>
      <c r="U77">
        <v>24.93</v>
      </c>
      <c r="V77">
        <v>22.85</v>
      </c>
      <c r="W77">
        <v>22.08</v>
      </c>
      <c r="X77">
        <v>4.0999999999999996</v>
      </c>
      <c r="Y77">
        <v>6.34</v>
      </c>
      <c r="Z77">
        <v>25.27</v>
      </c>
      <c r="AA77">
        <v>20.98</v>
      </c>
      <c r="AB77">
        <v>54.39</v>
      </c>
      <c r="AC77">
        <v>83.29</v>
      </c>
      <c r="AD77">
        <v>52.23</v>
      </c>
      <c r="AE77">
        <v>4.0999999999999996</v>
      </c>
      <c r="AF77">
        <v>6.34</v>
      </c>
      <c r="AG77">
        <v>25.27</v>
      </c>
      <c r="AH77">
        <v>20.98</v>
      </c>
      <c r="AI77">
        <v>45.88</v>
      </c>
      <c r="AJ77">
        <v>30.06</v>
      </c>
      <c r="AK77">
        <v>80.58</v>
      </c>
      <c r="AL77">
        <v>70.709999999999994</v>
      </c>
      <c r="AM77">
        <v>4.0999999999999996</v>
      </c>
      <c r="AN77">
        <v>6.34</v>
      </c>
      <c r="AO77">
        <v>22.15</v>
      </c>
      <c r="AP77">
        <v>45.88</v>
      </c>
      <c r="AQ77">
        <v>30.06</v>
      </c>
      <c r="AR77">
        <v>80.58</v>
      </c>
      <c r="AS77">
        <v>70.709999999999994</v>
      </c>
      <c r="AT77">
        <v>4.0999999999999996</v>
      </c>
      <c r="AU77">
        <v>6.34</v>
      </c>
      <c r="AV77">
        <v>178.45</v>
      </c>
      <c r="AW77">
        <v>212.3</v>
      </c>
      <c r="AX77">
        <v>20.98</v>
      </c>
      <c r="AY77">
        <v>71.760000000000005</v>
      </c>
      <c r="AZ77">
        <v>3.04</v>
      </c>
      <c r="BA77">
        <v>66.83</v>
      </c>
      <c r="BB77">
        <v>3.3</v>
      </c>
      <c r="BC77">
        <v>66.83</v>
      </c>
      <c r="BD77">
        <v>3.04</v>
      </c>
      <c r="BE77">
        <v>24.1</v>
      </c>
      <c r="BF77">
        <v>2.1800000000000002</v>
      </c>
      <c r="BG77">
        <v>2.1800000000000002</v>
      </c>
      <c r="BH77">
        <v>65.53</v>
      </c>
      <c r="BI77">
        <v>3.04</v>
      </c>
      <c r="BJ77">
        <v>0</v>
      </c>
      <c r="BK77">
        <v>66.59</v>
      </c>
      <c r="BL77">
        <v>3.04</v>
      </c>
      <c r="BM77">
        <v>0</v>
      </c>
      <c r="BN77">
        <v>50.1</v>
      </c>
      <c r="BO77">
        <v>2.21</v>
      </c>
      <c r="BP77">
        <v>0</v>
      </c>
      <c r="BQ77">
        <v>66.55</v>
      </c>
    </row>
    <row r="78" spans="1:69">
      <c r="A78" s="111">
        <v>42770</v>
      </c>
      <c r="B78" t="s">
        <v>290</v>
      </c>
      <c r="C78">
        <v>15.75</v>
      </c>
      <c r="D78">
        <v>23.64</v>
      </c>
      <c r="E78">
        <v>19.63</v>
      </c>
      <c r="F78">
        <v>53.03</v>
      </c>
      <c r="G78">
        <v>20.58</v>
      </c>
      <c r="H78">
        <v>23.19</v>
      </c>
      <c r="I78">
        <v>4.0999999999999996</v>
      </c>
      <c r="J78">
        <v>13.88</v>
      </c>
      <c r="K78">
        <v>23.64</v>
      </c>
      <c r="L78">
        <v>19.63</v>
      </c>
      <c r="M78">
        <v>53.87</v>
      </c>
      <c r="N78">
        <v>36.17</v>
      </c>
      <c r="O78">
        <v>23.32</v>
      </c>
      <c r="P78">
        <v>23.27</v>
      </c>
      <c r="Q78">
        <v>4.0999999999999996</v>
      </c>
      <c r="R78">
        <v>13.88</v>
      </c>
      <c r="S78">
        <v>20.73</v>
      </c>
      <c r="T78">
        <v>53.87</v>
      </c>
      <c r="U78">
        <v>36.17</v>
      </c>
      <c r="V78">
        <v>23.32</v>
      </c>
      <c r="W78">
        <v>23.27</v>
      </c>
      <c r="X78">
        <v>4.0999999999999996</v>
      </c>
      <c r="Y78">
        <v>15.75</v>
      </c>
      <c r="Z78">
        <v>25.19</v>
      </c>
      <c r="AA78">
        <v>20.91</v>
      </c>
      <c r="AB78">
        <v>55.53</v>
      </c>
      <c r="AC78">
        <v>83.19</v>
      </c>
      <c r="AD78">
        <v>57.57</v>
      </c>
      <c r="AE78">
        <v>4.0999999999999996</v>
      </c>
      <c r="AF78">
        <v>13.88</v>
      </c>
      <c r="AG78">
        <v>25.19</v>
      </c>
      <c r="AH78">
        <v>20.91</v>
      </c>
      <c r="AI78">
        <v>34.97</v>
      </c>
      <c r="AJ78">
        <v>37.5</v>
      </c>
      <c r="AK78">
        <v>76.349999999999994</v>
      </c>
      <c r="AL78">
        <v>76.47</v>
      </c>
      <c r="AM78">
        <v>4.0999999999999996</v>
      </c>
      <c r="AN78">
        <v>13.88</v>
      </c>
      <c r="AO78">
        <v>22.09</v>
      </c>
      <c r="AP78">
        <v>34.97</v>
      </c>
      <c r="AQ78">
        <v>37.5</v>
      </c>
      <c r="AR78">
        <v>76.349999999999994</v>
      </c>
      <c r="AS78">
        <v>76.47</v>
      </c>
      <c r="AT78">
        <v>4.0999999999999996</v>
      </c>
      <c r="AU78">
        <v>13.88</v>
      </c>
      <c r="AV78">
        <v>179</v>
      </c>
      <c r="AW78">
        <v>212.98</v>
      </c>
      <c r="AX78">
        <v>20.91</v>
      </c>
      <c r="AY78">
        <v>71.760000000000005</v>
      </c>
      <c r="AZ78">
        <v>4.01</v>
      </c>
      <c r="BA78">
        <v>66.95</v>
      </c>
      <c r="BB78">
        <v>4.01</v>
      </c>
      <c r="BC78">
        <v>66.95</v>
      </c>
      <c r="BD78">
        <v>4.01</v>
      </c>
      <c r="BE78">
        <v>21.94</v>
      </c>
      <c r="BF78">
        <v>2.83</v>
      </c>
      <c r="BG78">
        <v>2.5299999999999998</v>
      </c>
      <c r="BH78">
        <v>82.48</v>
      </c>
      <c r="BI78">
        <v>4.01</v>
      </c>
      <c r="BJ78">
        <v>2.16</v>
      </c>
      <c r="BK78">
        <v>83.73</v>
      </c>
      <c r="BL78">
        <v>4.01</v>
      </c>
      <c r="BM78">
        <v>0</v>
      </c>
      <c r="BN78">
        <v>61.53</v>
      </c>
      <c r="BO78">
        <v>2.2200000000000002</v>
      </c>
      <c r="BP78">
        <v>0</v>
      </c>
      <c r="BQ78">
        <v>83.69</v>
      </c>
    </row>
    <row r="79" spans="1:69">
      <c r="A79" s="111">
        <v>42770</v>
      </c>
      <c r="B79" t="s">
        <v>301</v>
      </c>
      <c r="C79">
        <v>15.75</v>
      </c>
      <c r="D79">
        <v>23.64</v>
      </c>
      <c r="E79">
        <v>19.63</v>
      </c>
      <c r="F79">
        <v>53.03</v>
      </c>
      <c r="G79">
        <v>20.58</v>
      </c>
      <c r="H79">
        <v>23.19</v>
      </c>
      <c r="I79">
        <v>4.0999999999999996</v>
      </c>
      <c r="J79">
        <v>13.88</v>
      </c>
      <c r="K79">
        <v>23.64</v>
      </c>
      <c r="L79">
        <v>19.63</v>
      </c>
      <c r="M79">
        <v>53.87</v>
      </c>
      <c r="N79">
        <v>36.17</v>
      </c>
      <c r="O79">
        <v>23.32</v>
      </c>
      <c r="P79">
        <v>23.27</v>
      </c>
      <c r="Q79">
        <v>4.0999999999999996</v>
      </c>
      <c r="R79">
        <v>13.88</v>
      </c>
      <c r="S79">
        <v>20.73</v>
      </c>
      <c r="T79">
        <v>53.87</v>
      </c>
      <c r="U79">
        <v>36.17</v>
      </c>
      <c r="V79">
        <v>23.32</v>
      </c>
      <c r="W79">
        <v>23.27</v>
      </c>
      <c r="X79">
        <v>4.0999999999999996</v>
      </c>
      <c r="Y79">
        <v>15.75</v>
      </c>
      <c r="Z79">
        <v>25.19</v>
      </c>
      <c r="AA79">
        <v>20.91</v>
      </c>
      <c r="AB79">
        <v>55.53</v>
      </c>
      <c r="AC79">
        <v>83.19</v>
      </c>
      <c r="AD79">
        <v>57.57</v>
      </c>
      <c r="AE79">
        <v>4.0999999999999996</v>
      </c>
      <c r="AF79">
        <v>13.88</v>
      </c>
      <c r="AG79">
        <v>25.19</v>
      </c>
      <c r="AH79">
        <v>20.91</v>
      </c>
      <c r="AI79">
        <v>34.97</v>
      </c>
      <c r="AJ79">
        <v>37.5</v>
      </c>
      <c r="AK79">
        <v>76.349999999999994</v>
      </c>
      <c r="AL79">
        <v>76.47</v>
      </c>
      <c r="AM79">
        <v>4.0999999999999996</v>
      </c>
      <c r="AN79">
        <v>13.88</v>
      </c>
      <c r="AO79">
        <v>22.09</v>
      </c>
      <c r="AP79">
        <v>34.97</v>
      </c>
      <c r="AQ79">
        <v>37.5</v>
      </c>
      <c r="AR79">
        <v>76.349999999999994</v>
      </c>
      <c r="AS79">
        <v>76.47</v>
      </c>
      <c r="AT79">
        <v>4.0999999999999996</v>
      </c>
      <c r="AU79">
        <v>13.88</v>
      </c>
      <c r="AV79">
        <v>179</v>
      </c>
      <c r="AW79">
        <v>212.98</v>
      </c>
      <c r="AX79">
        <v>20.91</v>
      </c>
      <c r="AY79">
        <v>71.760000000000005</v>
      </c>
      <c r="AZ79">
        <v>4.01</v>
      </c>
      <c r="BA79">
        <v>66.95</v>
      </c>
      <c r="BB79">
        <v>4.01</v>
      </c>
      <c r="BC79">
        <v>66.95</v>
      </c>
      <c r="BD79">
        <v>4.01</v>
      </c>
      <c r="BE79">
        <v>21.94</v>
      </c>
      <c r="BF79">
        <v>2.83</v>
      </c>
      <c r="BG79">
        <v>2.5299999999999998</v>
      </c>
      <c r="BH79">
        <v>82.48</v>
      </c>
      <c r="BI79">
        <v>4.01</v>
      </c>
      <c r="BJ79">
        <v>2.16</v>
      </c>
      <c r="BK79">
        <v>83.73</v>
      </c>
      <c r="BL79">
        <v>4.01</v>
      </c>
      <c r="BM79">
        <v>0</v>
      </c>
      <c r="BN79">
        <v>61.53</v>
      </c>
      <c r="BO79">
        <v>2.2200000000000002</v>
      </c>
      <c r="BP79">
        <v>0</v>
      </c>
      <c r="BQ79">
        <v>83.69</v>
      </c>
    </row>
    <row r="80" spans="1:69">
      <c r="A80" s="111">
        <v>42770</v>
      </c>
      <c r="B80" t="s">
        <v>246</v>
      </c>
      <c r="C80">
        <v>8.19</v>
      </c>
      <c r="D80">
        <v>21.98</v>
      </c>
      <c r="E80">
        <v>18.29</v>
      </c>
      <c r="F80">
        <v>54.19</v>
      </c>
      <c r="G80">
        <v>21.56</v>
      </c>
      <c r="H80">
        <v>19.82</v>
      </c>
      <c r="I80">
        <v>4.0999999999999996</v>
      </c>
      <c r="J80">
        <v>8.19</v>
      </c>
      <c r="K80">
        <v>21.98</v>
      </c>
      <c r="L80">
        <v>18.29</v>
      </c>
      <c r="M80">
        <v>46.74</v>
      </c>
      <c r="N80">
        <v>29.12</v>
      </c>
      <c r="O80">
        <v>22.15</v>
      </c>
      <c r="P80">
        <v>21.33</v>
      </c>
      <c r="Q80">
        <v>4.0999999999999996</v>
      </c>
      <c r="R80">
        <v>8.19</v>
      </c>
      <c r="S80">
        <v>19.3</v>
      </c>
      <c r="T80">
        <v>46.74</v>
      </c>
      <c r="U80">
        <v>29.12</v>
      </c>
      <c r="V80">
        <v>22.15</v>
      </c>
      <c r="W80">
        <v>21.33</v>
      </c>
      <c r="X80">
        <v>4.0999999999999996</v>
      </c>
      <c r="Y80">
        <v>8.19</v>
      </c>
      <c r="Z80">
        <v>23.86</v>
      </c>
      <c r="AA80">
        <v>19.850000000000001</v>
      </c>
      <c r="AB80">
        <v>55.63</v>
      </c>
      <c r="AC80">
        <v>83.77</v>
      </c>
      <c r="AD80">
        <v>57.57</v>
      </c>
      <c r="AE80">
        <v>4.0999999999999996</v>
      </c>
      <c r="AF80">
        <v>8.19</v>
      </c>
      <c r="AG80">
        <v>23.86</v>
      </c>
      <c r="AH80">
        <v>19.850000000000001</v>
      </c>
      <c r="AI80">
        <v>41.9</v>
      </c>
      <c r="AJ80">
        <v>37.56</v>
      </c>
      <c r="AK80">
        <v>81.180000000000007</v>
      </c>
      <c r="AL80">
        <v>76.790000000000006</v>
      </c>
      <c r="AM80">
        <v>4.0999999999999996</v>
      </c>
      <c r="AN80">
        <v>8.19</v>
      </c>
      <c r="AO80">
        <v>20.95</v>
      </c>
      <c r="AP80">
        <v>41.9</v>
      </c>
      <c r="AQ80">
        <v>37.56</v>
      </c>
      <c r="AR80">
        <v>81.180000000000007</v>
      </c>
      <c r="AS80">
        <v>76.790000000000006</v>
      </c>
      <c r="AT80">
        <v>4.0999999999999996</v>
      </c>
      <c r="AU80">
        <v>8.19</v>
      </c>
      <c r="AV80">
        <v>178.42</v>
      </c>
      <c r="AW80">
        <v>212.57</v>
      </c>
      <c r="AX80">
        <v>19.850000000000001</v>
      </c>
      <c r="AY80">
        <v>71.760000000000005</v>
      </c>
      <c r="AZ80">
        <v>3.14</v>
      </c>
      <c r="BA80">
        <v>66.03</v>
      </c>
      <c r="BB80">
        <v>5.54</v>
      </c>
      <c r="BC80">
        <v>66.03</v>
      </c>
      <c r="BD80">
        <v>3.14</v>
      </c>
      <c r="BE80">
        <v>23.62</v>
      </c>
      <c r="BF80">
        <v>2.19</v>
      </c>
      <c r="BG80">
        <v>2.19</v>
      </c>
      <c r="BH80">
        <v>65.97</v>
      </c>
      <c r="BI80">
        <v>3.14</v>
      </c>
      <c r="BJ80">
        <v>0</v>
      </c>
      <c r="BK80">
        <v>66.92</v>
      </c>
      <c r="BL80">
        <v>3.14</v>
      </c>
      <c r="BM80">
        <v>0</v>
      </c>
      <c r="BN80">
        <v>49.68</v>
      </c>
      <c r="BO80">
        <v>2.2200000000000002</v>
      </c>
      <c r="BP80">
        <v>0</v>
      </c>
      <c r="BQ80">
        <v>66.81</v>
      </c>
    </row>
    <row r="81" spans="1:69">
      <c r="A81" s="111">
        <v>42770</v>
      </c>
      <c r="B81" t="s">
        <v>273</v>
      </c>
      <c r="C81">
        <v>8.19</v>
      </c>
      <c r="D81">
        <v>21.98</v>
      </c>
      <c r="E81">
        <v>18.29</v>
      </c>
      <c r="F81">
        <v>54.19</v>
      </c>
      <c r="G81">
        <v>21.56</v>
      </c>
      <c r="H81">
        <v>19.82</v>
      </c>
      <c r="I81">
        <v>4.0999999999999996</v>
      </c>
      <c r="J81">
        <v>8.19</v>
      </c>
      <c r="K81">
        <v>21.98</v>
      </c>
      <c r="L81">
        <v>18.29</v>
      </c>
      <c r="M81">
        <v>46.74</v>
      </c>
      <c r="N81">
        <v>29.12</v>
      </c>
      <c r="O81">
        <v>22.15</v>
      </c>
      <c r="P81">
        <v>21.33</v>
      </c>
      <c r="Q81">
        <v>4.0999999999999996</v>
      </c>
      <c r="R81">
        <v>8.19</v>
      </c>
      <c r="S81">
        <v>19.3</v>
      </c>
      <c r="T81">
        <v>46.74</v>
      </c>
      <c r="U81">
        <v>29.12</v>
      </c>
      <c r="V81">
        <v>22.15</v>
      </c>
      <c r="W81">
        <v>21.33</v>
      </c>
      <c r="X81">
        <v>4.0999999999999996</v>
      </c>
      <c r="Y81">
        <v>8.19</v>
      </c>
      <c r="Z81">
        <v>23.86</v>
      </c>
      <c r="AA81">
        <v>19.850000000000001</v>
      </c>
      <c r="AB81">
        <v>55.63</v>
      </c>
      <c r="AC81">
        <v>83.77</v>
      </c>
      <c r="AD81">
        <v>57.57</v>
      </c>
      <c r="AE81">
        <v>4.0999999999999996</v>
      </c>
      <c r="AF81">
        <v>8.19</v>
      </c>
      <c r="AG81">
        <v>23.86</v>
      </c>
      <c r="AH81">
        <v>19.850000000000001</v>
      </c>
      <c r="AI81">
        <v>41.9</v>
      </c>
      <c r="AJ81">
        <v>37.56</v>
      </c>
      <c r="AK81">
        <v>81.180000000000007</v>
      </c>
      <c r="AL81">
        <v>76.790000000000006</v>
      </c>
      <c r="AM81">
        <v>4.0999999999999996</v>
      </c>
      <c r="AN81">
        <v>8.19</v>
      </c>
      <c r="AO81">
        <v>20.95</v>
      </c>
      <c r="AP81">
        <v>41.9</v>
      </c>
      <c r="AQ81">
        <v>37.56</v>
      </c>
      <c r="AR81">
        <v>81.180000000000007</v>
      </c>
      <c r="AS81">
        <v>76.790000000000006</v>
      </c>
      <c r="AT81">
        <v>4.0999999999999996</v>
      </c>
      <c r="AU81">
        <v>8.19</v>
      </c>
      <c r="AV81">
        <v>178.42</v>
      </c>
      <c r="AW81">
        <v>212.57</v>
      </c>
      <c r="AX81">
        <v>19.850000000000001</v>
      </c>
      <c r="AY81">
        <v>71.760000000000005</v>
      </c>
      <c r="AZ81">
        <v>3.14</v>
      </c>
      <c r="BA81">
        <v>66.03</v>
      </c>
      <c r="BB81">
        <v>5.54</v>
      </c>
      <c r="BC81">
        <v>66.03</v>
      </c>
      <c r="BD81">
        <v>3.14</v>
      </c>
      <c r="BE81">
        <v>23.62</v>
      </c>
      <c r="BF81">
        <v>2.19</v>
      </c>
      <c r="BG81">
        <v>2.19</v>
      </c>
      <c r="BH81">
        <v>65.97</v>
      </c>
      <c r="BI81">
        <v>3.14</v>
      </c>
      <c r="BJ81">
        <v>0</v>
      </c>
      <c r="BK81">
        <v>66.92</v>
      </c>
      <c r="BL81">
        <v>3.14</v>
      </c>
      <c r="BM81">
        <v>0</v>
      </c>
      <c r="BN81">
        <v>49.68</v>
      </c>
      <c r="BO81">
        <v>2.2200000000000002</v>
      </c>
      <c r="BP81">
        <v>0</v>
      </c>
      <c r="BQ81">
        <v>66.81</v>
      </c>
    </row>
    <row r="82" spans="1:69">
      <c r="A82" s="111">
        <v>42770</v>
      </c>
      <c r="B82" t="s">
        <v>210</v>
      </c>
      <c r="C82">
        <v>6.34</v>
      </c>
      <c r="D82">
        <v>21.89</v>
      </c>
      <c r="E82">
        <v>18.21</v>
      </c>
      <c r="F82">
        <v>54.21</v>
      </c>
      <c r="G82">
        <v>20.34</v>
      </c>
      <c r="H82">
        <v>19.93</v>
      </c>
      <c r="I82">
        <v>4.0999999999999996</v>
      </c>
      <c r="J82">
        <v>6.34</v>
      </c>
      <c r="K82">
        <v>21.89</v>
      </c>
      <c r="L82">
        <v>18.21</v>
      </c>
      <c r="M82">
        <v>50.49</v>
      </c>
      <c r="N82">
        <v>24.93</v>
      </c>
      <c r="O82">
        <v>21.33</v>
      </c>
      <c r="P82">
        <v>20.61</v>
      </c>
      <c r="Q82">
        <v>4.0999999999999996</v>
      </c>
      <c r="R82">
        <v>6.34</v>
      </c>
      <c r="S82">
        <v>19.21</v>
      </c>
      <c r="T82">
        <v>50.49</v>
      </c>
      <c r="U82">
        <v>24.93</v>
      </c>
      <c r="V82">
        <v>21.33</v>
      </c>
      <c r="W82">
        <v>20.61</v>
      </c>
      <c r="X82">
        <v>4.0999999999999996</v>
      </c>
      <c r="Y82">
        <v>6.34</v>
      </c>
      <c r="Z82">
        <v>23.73</v>
      </c>
      <c r="AA82">
        <v>19.739999999999998</v>
      </c>
      <c r="AB82">
        <v>54.39</v>
      </c>
      <c r="AC82">
        <v>77.75</v>
      </c>
      <c r="AD82">
        <v>48.75</v>
      </c>
      <c r="AE82">
        <v>4.0999999999999996</v>
      </c>
      <c r="AF82">
        <v>6.34</v>
      </c>
      <c r="AG82">
        <v>23.73</v>
      </c>
      <c r="AH82">
        <v>19.739999999999998</v>
      </c>
      <c r="AI82">
        <v>45.88</v>
      </c>
      <c r="AJ82">
        <v>30.06</v>
      </c>
      <c r="AK82">
        <v>75.22</v>
      </c>
      <c r="AL82">
        <v>66</v>
      </c>
      <c r="AM82">
        <v>4.0999999999999996</v>
      </c>
      <c r="AN82">
        <v>6.34</v>
      </c>
      <c r="AO82">
        <v>20.83</v>
      </c>
      <c r="AP82">
        <v>45.88</v>
      </c>
      <c r="AQ82">
        <v>30.06</v>
      </c>
      <c r="AR82">
        <v>75.22</v>
      </c>
      <c r="AS82">
        <v>66</v>
      </c>
      <c r="AT82">
        <v>4.0999999999999996</v>
      </c>
      <c r="AU82">
        <v>6.34</v>
      </c>
      <c r="AV82">
        <v>170.74</v>
      </c>
      <c r="AW82">
        <v>203.22</v>
      </c>
      <c r="AX82">
        <v>19.739999999999998</v>
      </c>
      <c r="AY82">
        <v>66.989999999999995</v>
      </c>
      <c r="AZ82">
        <v>3.04</v>
      </c>
      <c r="BA82">
        <v>63.71</v>
      </c>
      <c r="BB82">
        <v>3.3</v>
      </c>
      <c r="BC82">
        <v>63.71</v>
      </c>
      <c r="BD82">
        <v>3.04</v>
      </c>
      <c r="BE82">
        <v>22.98</v>
      </c>
      <c r="BF82">
        <v>2.1800000000000002</v>
      </c>
      <c r="BG82">
        <v>2.1800000000000002</v>
      </c>
      <c r="BH82">
        <v>62.47</v>
      </c>
      <c r="BI82">
        <v>3.04</v>
      </c>
      <c r="BJ82">
        <v>0</v>
      </c>
      <c r="BK82">
        <v>63.47</v>
      </c>
      <c r="BL82">
        <v>3.04</v>
      </c>
      <c r="BM82">
        <v>0</v>
      </c>
      <c r="BN82">
        <v>48.05</v>
      </c>
      <c r="BO82">
        <v>2.21</v>
      </c>
      <c r="BP82">
        <v>0</v>
      </c>
      <c r="BQ82">
        <v>63.44</v>
      </c>
    </row>
    <row r="83" spans="1:69">
      <c r="A83" s="111">
        <v>42770</v>
      </c>
      <c r="B83" t="s">
        <v>216</v>
      </c>
      <c r="C83">
        <v>6.34</v>
      </c>
      <c r="D83">
        <v>22.68</v>
      </c>
      <c r="E83">
        <v>18.87</v>
      </c>
      <c r="F83">
        <v>54.21</v>
      </c>
      <c r="G83">
        <v>20.34</v>
      </c>
      <c r="H83">
        <v>19.93</v>
      </c>
      <c r="I83">
        <v>4.0999999999999996</v>
      </c>
      <c r="J83">
        <v>6.34</v>
      </c>
      <c r="K83">
        <v>22.68</v>
      </c>
      <c r="L83">
        <v>18.87</v>
      </c>
      <c r="M83">
        <v>50.49</v>
      </c>
      <c r="N83">
        <v>24.93</v>
      </c>
      <c r="O83">
        <v>21.33</v>
      </c>
      <c r="P83">
        <v>20.61</v>
      </c>
      <c r="Q83">
        <v>4.0999999999999996</v>
      </c>
      <c r="R83">
        <v>6.34</v>
      </c>
      <c r="S83">
        <v>19.91</v>
      </c>
      <c r="T83">
        <v>50.49</v>
      </c>
      <c r="U83">
        <v>24.93</v>
      </c>
      <c r="V83">
        <v>21.33</v>
      </c>
      <c r="W83">
        <v>20.61</v>
      </c>
      <c r="X83">
        <v>4.0999999999999996</v>
      </c>
      <c r="Y83">
        <v>6.34</v>
      </c>
      <c r="Z83">
        <v>24.58</v>
      </c>
      <c r="AA83">
        <v>20.46</v>
      </c>
      <c r="AB83">
        <v>54.39</v>
      </c>
      <c r="AC83">
        <v>77.75</v>
      </c>
      <c r="AD83">
        <v>48.75</v>
      </c>
      <c r="AE83">
        <v>4.0999999999999996</v>
      </c>
      <c r="AF83">
        <v>6.34</v>
      </c>
      <c r="AG83">
        <v>24.58</v>
      </c>
      <c r="AH83">
        <v>20.46</v>
      </c>
      <c r="AI83">
        <v>45.88</v>
      </c>
      <c r="AJ83">
        <v>30.06</v>
      </c>
      <c r="AK83">
        <v>75.22</v>
      </c>
      <c r="AL83">
        <v>66</v>
      </c>
      <c r="AM83">
        <v>4.0999999999999996</v>
      </c>
      <c r="AN83">
        <v>6.34</v>
      </c>
      <c r="AO83">
        <v>21.59</v>
      </c>
      <c r="AP83">
        <v>45.88</v>
      </c>
      <c r="AQ83">
        <v>30.06</v>
      </c>
      <c r="AR83">
        <v>75.22</v>
      </c>
      <c r="AS83">
        <v>66</v>
      </c>
      <c r="AT83">
        <v>4.0999999999999996</v>
      </c>
      <c r="AU83">
        <v>6.34</v>
      </c>
      <c r="AV83">
        <v>171.6</v>
      </c>
      <c r="AW83">
        <v>204.08</v>
      </c>
      <c r="AX83">
        <v>20.46</v>
      </c>
      <c r="AY83">
        <v>66.989999999999995</v>
      </c>
      <c r="AZ83">
        <v>3.04</v>
      </c>
      <c r="BA83">
        <v>64.47</v>
      </c>
      <c r="BB83">
        <v>3.3</v>
      </c>
      <c r="BC83">
        <v>64.47</v>
      </c>
      <c r="BD83">
        <v>3.04</v>
      </c>
      <c r="BE83">
        <v>23.25</v>
      </c>
      <c r="BF83">
        <v>2.1800000000000002</v>
      </c>
      <c r="BG83">
        <v>2.1800000000000002</v>
      </c>
      <c r="BH83">
        <v>63.21</v>
      </c>
      <c r="BI83">
        <v>3.04</v>
      </c>
      <c r="BJ83">
        <v>0</v>
      </c>
      <c r="BK83">
        <v>64.23</v>
      </c>
      <c r="BL83">
        <v>3.04</v>
      </c>
      <c r="BM83">
        <v>0</v>
      </c>
      <c r="BN83">
        <v>48.8</v>
      </c>
      <c r="BO83">
        <v>2.21</v>
      </c>
      <c r="BP83">
        <v>0</v>
      </c>
      <c r="BQ83">
        <v>64.19</v>
      </c>
    </row>
    <row r="84" spans="1:69">
      <c r="A84" s="111">
        <v>42770</v>
      </c>
      <c r="B84" t="s">
        <v>225</v>
      </c>
      <c r="C84">
        <v>6.34</v>
      </c>
      <c r="D84">
        <v>22.98</v>
      </c>
      <c r="E84">
        <v>19.12</v>
      </c>
      <c r="F84">
        <v>54.21</v>
      </c>
      <c r="G84">
        <v>20.34</v>
      </c>
      <c r="H84">
        <v>19.93</v>
      </c>
      <c r="I84">
        <v>4.0999999999999996</v>
      </c>
      <c r="J84">
        <v>6.34</v>
      </c>
      <c r="K84">
        <v>22.98</v>
      </c>
      <c r="L84">
        <v>19.12</v>
      </c>
      <c r="M84">
        <v>50.49</v>
      </c>
      <c r="N84">
        <v>24.93</v>
      </c>
      <c r="O84">
        <v>21.33</v>
      </c>
      <c r="P84">
        <v>20.61</v>
      </c>
      <c r="Q84">
        <v>4.0999999999999996</v>
      </c>
      <c r="R84">
        <v>6.34</v>
      </c>
      <c r="S84">
        <v>20.170000000000002</v>
      </c>
      <c r="T84">
        <v>50.49</v>
      </c>
      <c r="U84">
        <v>24.93</v>
      </c>
      <c r="V84">
        <v>21.33</v>
      </c>
      <c r="W84">
        <v>20.61</v>
      </c>
      <c r="X84">
        <v>4.0999999999999996</v>
      </c>
      <c r="Y84">
        <v>6.34</v>
      </c>
      <c r="Z84">
        <v>24.91</v>
      </c>
      <c r="AA84">
        <v>20.72</v>
      </c>
      <c r="AB84">
        <v>54.39</v>
      </c>
      <c r="AC84">
        <v>77.75</v>
      </c>
      <c r="AD84">
        <v>48.75</v>
      </c>
      <c r="AE84">
        <v>4.0999999999999996</v>
      </c>
      <c r="AF84">
        <v>6.34</v>
      </c>
      <c r="AG84">
        <v>24.91</v>
      </c>
      <c r="AH84">
        <v>20.72</v>
      </c>
      <c r="AI84">
        <v>45.88</v>
      </c>
      <c r="AJ84">
        <v>30.06</v>
      </c>
      <c r="AK84">
        <v>75.22</v>
      </c>
      <c r="AL84">
        <v>66</v>
      </c>
      <c r="AM84">
        <v>4.0999999999999996</v>
      </c>
      <c r="AN84">
        <v>6.34</v>
      </c>
      <c r="AO84">
        <v>21.87</v>
      </c>
      <c r="AP84">
        <v>45.88</v>
      </c>
      <c r="AQ84">
        <v>30.06</v>
      </c>
      <c r="AR84">
        <v>75.22</v>
      </c>
      <c r="AS84">
        <v>66</v>
      </c>
      <c r="AT84">
        <v>4.0999999999999996</v>
      </c>
      <c r="AU84">
        <v>6.34</v>
      </c>
      <c r="AV84">
        <v>171.92</v>
      </c>
      <c r="AW84">
        <v>204.4</v>
      </c>
      <c r="AX84">
        <v>20.72</v>
      </c>
      <c r="AY84">
        <v>66.989999999999995</v>
      </c>
      <c r="AZ84">
        <v>3.04</v>
      </c>
      <c r="BA84">
        <v>64.75</v>
      </c>
      <c r="BB84">
        <v>3.3</v>
      </c>
      <c r="BC84">
        <v>64.75</v>
      </c>
      <c r="BD84">
        <v>3.04</v>
      </c>
      <c r="BE84">
        <v>23.35</v>
      </c>
      <c r="BF84">
        <v>2.1800000000000002</v>
      </c>
      <c r="BG84">
        <v>2.1800000000000002</v>
      </c>
      <c r="BH84">
        <v>63.49</v>
      </c>
      <c r="BI84">
        <v>3.04</v>
      </c>
      <c r="BJ84">
        <v>0</v>
      </c>
      <c r="BK84">
        <v>64.510000000000005</v>
      </c>
      <c r="BL84">
        <v>3.04</v>
      </c>
      <c r="BM84">
        <v>0</v>
      </c>
      <c r="BN84">
        <v>49.07</v>
      </c>
      <c r="BO84">
        <v>2.21</v>
      </c>
      <c r="BP84">
        <v>0</v>
      </c>
      <c r="BQ84">
        <v>64.47</v>
      </c>
    </row>
    <row r="85" spans="1:69">
      <c r="A85" s="111">
        <v>42770</v>
      </c>
      <c r="B85" t="s">
        <v>228</v>
      </c>
      <c r="C85">
        <v>8.19</v>
      </c>
      <c r="D85">
        <v>22.45</v>
      </c>
      <c r="E85">
        <v>18.79</v>
      </c>
      <c r="F85">
        <v>54.02</v>
      </c>
      <c r="G85">
        <v>21.56</v>
      </c>
      <c r="H85">
        <v>19.82</v>
      </c>
      <c r="I85">
        <v>4.0999999999999996</v>
      </c>
      <c r="J85">
        <v>8.19</v>
      </c>
      <c r="K85">
        <v>22.45</v>
      </c>
      <c r="L85">
        <v>18.79</v>
      </c>
      <c r="M85">
        <v>46.59</v>
      </c>
      <c r="N85">
        <v>29.03</v>
      </c>
      <c r="O85">
        <v>22.15</v>
      </c>
      <c r="P85">
        <v>21.33</v>
      </c>
      <c r="Q85">
        <v>4.0999999999999996</v>
      </c>
      <c r="R85">
        <v>8.19</v>
      </c>
      <c r="S85">
        <v>19.79</v>
      </c>
      <c r="T85">
        <v>46.59</v>
      </c>
      <c r="U85">
        <v>29.03</v>
      </c>
      <c r="V85">
        <v>22.15</v>
      </c>
      <c r="W85">
        <v>21.33</v>
      </c>
      <c r="X85">
        <v>4.0999999999999996</v>
      </c>
      <c r="Y85">
        <v>8.19</v>
      </c>
      <c r="Z85">
        <v>24.37</v>
      </c>
      <c r="AA85">
        <v>20.39</v>
      </c>
      <c r="AB85">
        <v>55.45</v>
      </c>
      <c r="AC85">
        <v>83.77</v>
      </c>
      <c r="AD85">
        <v>57.57</v>
      </c>
      <c r="AE85">
        <v>4.0999999999999996</v>
      </c>
      <c r="AF85">
        <v>8.19</v>
      </c>
      <c r="AG85">
        <v>24.37</v>
      </c>
      <c r="AH85">
        <v>20.39</v>
      </c>
      <c r="AI85">
        <v>41.77</v>
      </c>
      <c r="AJ85">
        <v>37.44</v>
      </c>
      <c r="AK85">
        <v>81.180000000000007</v>
      </c>
      <c r="AL85">
        <v>76.790000000000006</v>
      </c>
      <c r="AM85">
        <v>4.0999999999999996</v>
      </c>
      <c r="AN85">
        <v>8.19</v>
      </c>
      <c r="AO85">
        <v>21.48</v>
      </c>
      <c r="AP85">
        <v>41.77</v>
      </c>
      <c r="AQ85">
        <v>37.44</v>
      </c>
      <c r="AR85">
        <v>81.180000000000007</v>
      </c>
      <c r="AS85">
        <v>76.790000000000006</v>
      </c>
      <c r="AT85">
        <v>4.0999999999999996</v>
      </c>
      <c r="AU85">
        <v>8.19</v>
      </c>
      <c r="AV85">
        <v>178.74</v>
      </c>
      <c r="AW85">
        <v>212.84</v>
      </c>
      <c r="AX85">
        <v>20.39</v>
      </c>
      <c r="AY85">
        <v>71.760000000000005</v>
      </c>
      <c r="AZ85">
        <v>3.14</v>
      </c>
      <c r="BA85">
        <v>66.5</v>
      </c>
      <c r="BB85">
        <v>5.54</v>
      </c>
      <c r="BC85">
        <v>66.5</v>
      </c>
      <c r="BD85">
        <v>3.14</v>
      </c>
      <c r="BE85">
        <v>23.79</v>
      </c>
      <c r="BF85">
        <v>2.19</v>
      </c>
      <c r="BG85">
        <v>2.19</v>
      </c>
      <c r="BH85">
        <v>66.44</v>
      </c>
      <c r="BI85">
        <v>3.14</v>
      </c>
      <c r="BJ85">
        <v>0</v>
      </c>
      <c r="BK85">
        <v>67.400000000000006</v>
      </c>
      <c r="BL85">
        <v>3.14</v>
      </c>
      <c r="BM85">
        <v>0</v>
      </c>
      <c r="BN85">
        <v>50.14</v>
      </c>
      <c r="BO85">
        <v>2.2200000000000002</v>
      </c>
      <c r="BP85">
        <v>0</v>
      </c>
      <c r="BQ85">
        <v>67.28</v>
      </c>
    </row>
    <row r="86" spans="1:69">
      <c r="A86" s="111">
        <v>42770</v>
      </c>
      <c r="B86" t="s">
        <v>375</v>
      </c>
      <c r="C86">
        <v>16.86</v>
      </c>
      <c r="D86">
        <v>21.67</v>
      </c>
      <c r="E86">
        <v>17.97</v>
      </c>
      <c r="F86">
        <v>50.12</v>
      </c>
      <c r="G86">
        <v>12.46</v>
      </c>
      <c r="H86">
        <v>14.61</v>
      </c>
      <c r="I86">
        <v>4.0999999999999996</v>
      </c>
      <c r="J86">
        <v>16.86</v>
      </c>
      <c r="K86">
        <v>21.67</v>
      </c>
      <c r="L86">
        <v>17.97</v>
      </c>
      <c r="M86">
        <v>53.76</v>
      </c>
      <c r="N86">
        <v>34.19</v>
      </c>
      <c r="O86">
        <v>14.17</v>
      </c>
      <c r="P86">
        <v>14.38</v>
      </c>
      <c r="Q86">
        <v>4.0999999999999996</v>
      </c>
      <c r="R86">
        <v>16.86</v>
      </c>
      <c r="S86">
        <v>18.93</v>
      </c>
      <c r="T86">
        <v>53.76</v>
      </c>
      <c r="U86">
        <v>34.19</v>
      </c>
      <c r="V86">
        <v>14.17</v>
      </c>
      <c r="W86">
        <v>14.38</v>
      </c>
      <c r="X86">
        <v>4.0999999999999996</v>
      </c>
      <c r="Y86">
        <v>16.86</v>
      </c>
      <c r="Z86">
        <v>23.03</v>
      </c>
      <c r="AA86">
        <v>19.100000000000001</v>
      </c>
      <c r="AB86">
        <v>52.17</v>
      </c>
      <c r="AC86">
        <v>58.56</v>
      </c>
      <c r="AD86">
        <v>43.06</v>
      </c>
      <c r="AE86">
        <v>4.0999999999999996</v>
      </c>
      <c r="AF86">
        <v>16.86</v>
      </c>
      <c r="AG86">
        <v>23.03</v>
      </c>
      <c r="AH86">
        <v>19.100000000000001</v>
      </c>
      <c r="AI86">
        <v>32.86</v>
      </c>
      <c r="AJ86">
        <v>35.229999999999997</v>
      </c>
      <c r="AK86">
        <v>55.07</v>
      </c>
      <c r="AL86">
        <v>55.14</v>
      </c>
      <c r="AM86">
        <v>4.0999999999999996</v>
      </c>
      <c r="AN86">
        <v>16.86</v>
      </c>
      <c r="AO86">
        <v>20.12</v>
      </c>
      <c r="AP86">
        <v>32.86</v>
      </c>
      <c r="AQ86">
        <v>35.229999999999997</v>
      </c>
      <c r="AR86">
        <v>55.07</v>
      </c>
      <c r="AS86">
        <v>55.14</v>
      </c>
      <c r="AT86">
        <v>4.0999999999999996</v>
      </c>
      <c r="AU86">
        <v>16.86</v>
      </c>
      <c r="AV86">
        <v>145.80000000000001</v>
      </c>
      <c r="AW86">
        <v>172.93</v>
      </c>
      <c r="AX86">
        <v>19.100000000000001</v>
      </c>
      <c r="AY86">
        <v>53.08</v>
      </c>
      <c r="AZ86">
        <v>5.29</v>
      </c>
      <c r="BA86">
        <v>55.93</v>
      </c>
      <c r="BB86">
        <v>5.29</v>
      </c>
      <c r="BC86">
        <v>55.93</v>
      </c>
      <c r="BD86">
        <v>5.29</v>
      </c>
      <c r="BE86">
        <v>17.079999999999998</v>
      </c>
      <c r="BF86">
        <v>3.63</v>
      </c>
      <c r="BG86">
        <v>3.63</v>
      </c>
      <c r="BH86">
        <v>80.81</v>
      </c>
      <c r="BI86">
        <v>5.29</v>
      </c>
      <c r="BJ86">
        <v>2.86</v>
      </c>
      <c r="BK86">
        <v>82.1</v>
      </c>
      <c r="BL86">
        <v>5.29</v>
      </c>
      <c r="BM86">
        <v>0</v>
      </c>
      <c r="BN86">
        <v>61.98</v>
      </c>
      <c r="BO86">
        <v>2.2200000000000002</v>
      </c>
      <c r="BP86">
        <v>0</v>
      </c>
      <c r="BQ86">
        <v>82.08</v>
      </c>
    </row>
    <row r="87" spans="1:69">
      <c r="A87" s="111">
        <v>42770</v>
      </c>
      <c r="B87" t="s">
        <v>1062</v>
      </c>
      <c r="C87">
        <v>8.44</v>
      </c>
      <c r="D87">
        <v>19.97</v>
      </c>
      <c r="E87">
        <v>19.97</v>
      </c>
      <c r="F87">
        <v>27.62</v>
      </c>
      <c r="G87">
        <v>15.39</v>
      </c>
      <c r="H87">
        <v>16.45</v>
      </c>
      <c r="I87">
        <v>4.0999999999999996</v>
      </c>
      <c r="J87">
        <v>8.44</v>
      </c>
      <c r="K87">
        <v>19.97</v>
      </c>
      <c r="L87">
        <v>19.97</v>
      </c>
      <c r="M87">
        <v>23.82</v>
      </c>
      <c r="N87">
        <v>14.84</v>
      </c>
      <c r="O87">
        <v>16.600000000000001</v>
      </c>
      <c r="P87">
        <v>16.55</v>
      </c>
      <c r="Q87">
        <v>4.0999999999999996</v>
      </c>
      <c r="R87">
        <v>8.44</v>
      </c>
      <c r="S87">
        <v>19.97</v>
      </c>
      <c r="T87">
        <v>23.82</v>
      </c>
      <c r="U87">
        <v>14.84</v>
      </c>
      <c r="V87">
        <v>16.600000000000001</v>
      </c>
      <c r="W87">
        <v>16.55</v>
      </c>
      <c r="X87">
        <v>4.0999999999999996</v>
      </c>
      <c r="Y87">
        <v>8.44</v>
      </c>
      <c r="Z87">
        <v>21.68</v>
      </c>
      <c r="AA87">
        <v>21.68</v>
      </c>
      <c r="AB87">
        <v>28.35</v>
      </c>
      <c r="AC87">
        <v>73.430000000000007</v>
      </c>
      <c r="AD87">
        <v>53.64</v>
      </c>
      <c r="AE87">
        <v>4.0999999999999996</v>
      </c>
      <c r="AF87">
        <v>8.44</v>
      </c>
      <c r="AG87">
        <v>21.68</v>
      </c>
      <c r="AH87">
        <v>21.68</v>
      </c>
      <c r="AI87">
        <v>21.35</v>
      </c>
      <c r="AJ87">
        <v>19.14</v>
      </c>
      <c r="AK87">
        <v>72.459999999999994</v>
      </c>
      <c r="AL87">
        <v>68.959999999999994</v>
      </c>
      <c r="AM87">
        <v>4.0999999999999996</v>
      </c>
      <c r="AN87">
        <v>8.44</v>
      </c>
      <c r="AO87">
        <v>21.68</v>
      </c>
      <c r="AP87">
        <v>21.35</v>
      </c>
      <c r="AQ87">
        <v>19.14</v>
      </c>
      <c r="AR87">
        <v>72.459999999999994</v>
      </c>
      <c r="AS87">
        <v>68.959999999999994</v>
      </c>
      <c r="AT87">
        <v>4.0999999999999996</v>
      </c>
      <c r="AU87">
        <v>8.44</v>
      </c>
      <c r="AV87">
        <v>134.52000000000001</v>
      </c>
      <c r="AW87">
        <v>159.44999999999999</v>
      </c>
      <c r="AX87">
        <v>21.68</v>
      </c>
      <c r="AY87">
        <v>67.08</v>
      </c>
      <c r="AZ87">
        <v>3.24</v>
      </c>
      <c r="BA87">
        <v>54.59</v>
      </c>
      <c r="BB87">
        <v>5.7</v>
      </c>
      <c r="BC87">
        <v>54.59</v>
      </c>
      <c r="BD87">
        <v>3.24</v>
      </c>
      <c r="BE87">
        <v>19.5</v>
      </c>
      <c r="BF87">
        <v>2.25</v>
      </c>
      <c r="BG87">
        <v>2.25</v>
      </c>
      <c r="BH87">
        <v>54.46</v>
      </c>
      <c r="BI87">
        <v>3.24</v>
      </c>
      <c r="BJ87">
        <v>0</v>
      </c>
      <c r="BK87">
        <v>55.24</v>
      </c>
      <c r="BL87">
        <v>3.24</v>
      </c>
      <c r="BM87">
        <v>0</v>
      </c>
      <c r="BN87">
        <v>39.36</v>
      </c>
      <c r="BO87">
        <v>2.2799999999999998</v>
      </c>
      <c r="BP87">
        <v>0</v>
      </c>
      <c r="BQ87">
        <v>55.16</v>
      </c>
    </row>
    <row r="88" spans="1:69">
      <c r="A88" s="111">
        <v>42770</v>
      </c>
      <c r="B88" t="s">
        <v>1042</v>
      </c>
      <c r="C88">
        <v>16.86</v>
      </c>
      <c r="D88">
        <v>21.35</v>
      </c>
      <c r="E88">
        <v>17.760000000000002</v>
      </c>
      <c r="F88">
        <v>50.12</v>
      </c>
      <c r="G88">
        <v>12.46</v>
      </c>
      <c r="H88">
        <v>14.61</v>
      </c>
      <c r="I88">
        <v>4.0999999999999996</v>
      </c>
      <c r="J88">
        <v>16.86</v>
      </c>
      <c r="K88">
        <v>21.35</v>
      </c>
      <c r="L88">
        <v>17.760000000000002</v>
      </c>
      <c r="M88">
        <v>53.76</v>
      </c>
      <c r="N88">
        <v>34.19</v>
      </c>
      <c r="O88">
        <v>14.17</v>
      </c>
      <c r="P88">
        <v>14.38</v>
      </c>
      <c r="Q88">
        <v>4.0999999999999996</v>
      </c>
      <c r="R88">
        <v>16.86</v>
      </c>
      <c r="S88">
        <v>18.690000000000001</v>
      </c>
      <c r="T88">
        <v>53.76</v>
      </c>
      <c r="U88">
        <v>34.19</v>
      </c>
      <c r="V88">
        <v>14.17</v>
      </c>
      <c r="W88">
        <v>14.38</v>
      </c>
      <c r="X88">
        <v>4.0999999999999996</v>
      </c>
      <c r="Y88">
        <v>16.86</v>
      </c>
      <c r="Z88">
        <v>22.7</v>
      </c>
      <c r="AA88">
        <v>18.88</v>
      </c>
      <c r="AB88">
        <v>52.17</v>
      </c>
      <c r="AC88">
        <v>58.56</v>
      </c>
      <c r="AD88">
        <v>43.06</v>
      </c>
      <c r="AE88">
        <v>4.0999999999999996</v>
      </c>
      <c r="AF88">
        <v>16.86</v>
      </c>
      <c r="AG88">
        <v>22.7</v>
      </c>
      <c r="AH88">
        <v>18.88</v>
      </c>
      <c r="AI88">
        <v>32.86</v>
      </c>
      <c r="AJ88">
        <v>35.229999999999997</v>
      </c>
      <c r="AK88">
        <v>55.07</v>
      </c>
      <c r="AL88">
        <v>55.14</v>
      </c>
      <c r="AM88">
        <v>4.0999999999999996</v>
      </c>
      <c r="AN88">
        <v>16.86</v>
      </c>
      <c r="AO88">
        <v>19.87</v>
      </c>
      <c r="AP88">
        <v>32.86</v>
      </c>
      <c r="AQ88">
        <v>35.229999999999997</v>
      </c>
      <c r="AR88">
        <v>55.07</v>
      </c>
      <c r="AS88">
        <v>55.14</v>
      </c>
      <c r="AT88">
        <v>4.0999999999999996</v>
      </c>
      <c r="AU88">
        <v>16.86</v>
      </c>
      <c r="AV88">
        <v>145.47</v>
      </c>
      <c r="AW88">
        <v>172.59</v>
      </c>
      <c r="AX88">
        <v>18.88</v>
      </c>
      <c r="AY88">
        <v>53.08</v>
      </c>
      <c r="AZ88">
        <v>5.29</v>
      </c>
      <c r="BA88">
        <v>55.68</v>
      </c>
      <c r="BB88">
        <v>5.29</v>
      </c>
      <c r="BC88">
        <v>55.68</v>
      </c>
      <c r="BD88">
        <v>5.29</v>
      </c>
      <c r="BE88">
        <v>17.02</v>
      </c>
      <c r="BF88">
        <v>3.63</v>
      </c>
      <c r="BG88">
        <v>3.63</v>
      </c>
      <c r="BH88">
        <v>80.56</v>
      </c>
      <c r="BI88">
        <v>5.29</v>
      </c>
      <c r="BJ88">
        <v>2.86</v>
      </c>
      <c r="BK88">
        <v>81.849999999999994</v>
      </c>
      <c r="BL88">
        <v>5.29</v>
      </c>
      <c r="BM88">
        <v>0</v>
      </c>
      <c r="BN88">
        <v>61.73</v>
      </c>
      <c r="BO88">
        <v>2.2200000000000002</v>
      </c>
      <c r="BP88">
        <v>0</v>
      </c>
      <c r="BQ88">
        <v>81.83</v>
      </c>
    </row>
    <row r="89" spans="1:69">
      <c r="A89" s="111">
        <v>42770</v>
      </c>
      <c r="B89" t="s">
        <v>380</v>
      </c>
      <c r="C89">
        <v>16.86</v>
      </c>
      <c r="D89">
        <v>20.87</v>
      </c>
      <c r="E89">
        <v>17.28</v>
      </c>
      <c r="F89">
        <v>49.7</v>
      </c>
      <c r="G89">
        <v>12.46</v>
      </c>
      <c r="H89">
        <v>14.61</v>
      </c>
      <c r="I89">
        <v>4.0999999999999996</v>
      </c>
      <c r="J89">
        <v>16.86</v>
      </c>
      <c r="K89">
        <v>20.87</v>
      </c>
      <c r="L89">
        <v>17.28</v>
      </c>
      <c r="M89">
        <v>53.31</v>
      </c>
      <c r="N89">
        <v>33.9</v>
      </c>
      <c r="O89">
        <v>14.17</v>
      </c>
      <c r="P89">
        <v>14.38</v>
      </c>
      <c r="Q89">
        <v>4.0999999999999996</v>
      </c>
      <c r="R89">
        <v>16.86</v>
      </c>
      <c r="S89">
        <v>18.22</v>
      </c>
      <c r="T89">
        <v>53.31</v>
      </c>
      <c r="U89">
        <v>33.9</v>
      </c>
      <c r="V89">
        <v>14.17</v>
      </c>
      <c r="W89">
        <v>14.38</v>
      </c>
      <c r="X89">
        <v>4.0999999999999996</v>
      </c>
      <c r="Y89">
        <v>16.86</v>
      </c>
      <c r="Z89">
        <v>22.18</v>
      </c>
      <c r="AA89">
        <v>18.37</v>
      </c>
      <c r="AB89">
        <v>51.73</v>
      </c>
      <c r="AC89">
        <v>58.56</v>
      </c>
      <c r="AD89">
        <v>43.06</v>
      </c>
      <c r="AE89">
        <v>4.0999999999999996</v>
      </c>
      <c r="AF89">
        <v>16.86</v>
      </c>
      <c r="AG89">
        <v>22.18</v>
      </c>
      <c r="AH89">
        <v>18.37</v>
      </c>
      <c r="AI89">
        <v>32.58</v>
      </c>
      <c r="AJ89">
        <v>34.93</v>
      </c>
      <c r="AK89">
        <v>55.07</v>
      </c>
      <c r="AL89">
        <v>55.14</v>
      </c>
      <c r="AM89">
        <v>4.0999999999999996</v>
      </c>
      <c r="AN89">
        <v>16.86</v>
      </c>
      <c r="AO89">
        <v>19.36</v>
      </c>
      <c r="AP89">
        <v>32.58</v>
      </c>
      <c r="AQ89">
        <v>34.93</v>
      </c>
      <c r="AR89">
        <v>55.07</v>
      </c>
      <c r="AS89">
        <v>55.14</v>
      </c>
      <c r="AT89">
        <v>4.0999999999999996</v>
      </c>
      <c r="AU89">
        <v>16.86</v>
      </c>
      <c r="AV89">
        <v>144.46</v>
      </c>
      <c r="AW89">
        <v>171.48</v>
      </c>
      <c r="AX89">
        <v>18.37</v>
      </c>
      <c r="AY89">
        <v>53.08</v>
      </c>
      <c r="AZ89">
        <v>5.29</v>
      </c>
      <c r="BA89">
        <v>55.03</v>
      </c>
      <c r="BB89">
        <v>5.29</v>
      </c>
      <c r="BC89">
        <v>55.03</v>
      </c>
      <c r="BD89">
        <v>5.29</v>
      </c>
      <c r="BE89">
        <v>16.87</v>
      </c>
      <c r="BF89">
        <v>3.63</v>
      </c>
      <c r="BG89">
        <v>3.63</v>
      </c>
      <c r="BH89">
        <v>79.819999999999993</v>
      </c>
      <c r="BI89">
        <v>5.29</v>
      </c>
      <c r="BJ89">
        <v>2.86</v>
      </c>
      <c r="BK89">
        <v>81.09</v>
      </c>
      <c r="BL89">
        <v>5.29</v>
      </c>
      <c r="BM89">
        <v>0</v>
      </c>
      <c r="BN89">
        <v>60.98</v>
      </c>
      <c r="BO89">
        <v>2.2200000000000002</v>
      </c>
      <c r="BP89">
        <v>0</v>
      </c>
      <c r="BQ89">
        <v>81.069999999999993</v>
      </c>
    </row>
    <row r="90" spans="1:69">
      <c r="A90" s="111">
        <v>42770</v>
      </c>
      <c r="B90" t="s">
        <v>628</v>
      </c>
      <c r="C90">
        <v>15.81</v>
      </c>
      <c r="D90">
        <v>25.5</v>
      </c>
      <c r="E90">
        <v>21.1</v>
      </c>
      <c r="F90">
        <v>62.18</v>
      </c>
      <c r="G90">
        <v>14.69</v>
      </c>
      <c r="H90">
        <v>19.809999999999999</v>
      </c>
      <c r="I90">
        <v>4.0999999999999996</v>
      </c>
      <c r="J90">
        <v>14.08</v>
      </c>
      <c r="K90">
        <v>25.5</v>
      </c>
      <c r="L90">
        <v>21.1</v>
      </c>
      <c r="M90">
        <v>64.510000000000005</v>
      </c>
      <c r="N90">
        <v>41.08</v>
      </c>
      <c r="O90">
        <v>17.57</v>
      </c>
      <c r="P90">
        <v>18.32</v>
      </c>
      <c r="Q90">
        <v>4.0999999999999996</v>
      </c>
      <c r="R90">
        <v>14.08</v>
      </c>
      <c r="S90">
        <v>22.21</v>
      </c>
      <c r="T90">
        <v>64.510000000000005</v>
      </c>
      <c r="U90">
        <v>41.08</v>
      </c>
      <c r="V90">
        <v>17.57</v>
      </c>
      <c r="W90">
        <v>18.32</v>
      </c>
      <c r="X90">
        <v>4.0999999999999996</v>
      </c>
      <c r="Y90">
        <v>15.81</v>
      </c>
      <c r="Z90">
        <v>27.21</v>
      </c>
      <c r="AA90">
        <v>22.51</v>
      </c>
      <c r="AB90">
        <v>65.06</v>
      </c>
      <c r="AC90">
        <v>73</v>
      </c>
      <c r="AD90">
        <v>53.64</v>
      </c>
      <c r="AE90">
        <v>4.0999999999999996</v>
      </c>
      <c r="AF90">
        <v>14.08</v>
      </c>
      <c r="AG90">
        <v>27.21</v>
      </c>
      <c r="AH90">
        <v>22.51</v>
      </c>
      <c r="AI90">
        <v>40.97</v>
      </c>
      <c r="AJ90">
        <v>43.93</v>
      </c>
      <c r="AK90">
        <v>68.62</v>
      </c>
      <c r="AL90">
        <v>68.709999999999994</v>
      </c>
      <c r="AM90">
        <v>4.0999999999999996</v>
      </c>
      <c r="AN90">
        <v>14.08</v>
      </c>
      <c r="AO90">
        <v>23.7</v>
      </c>
      <c r="AP90">
        <v>40.97</v>
      </c>
      <c r="AQ90">
        <v>43.93</v>
      </c>
      <c r="AR90">
        <v>68.62</v>
      </c>
      <c r="AS90">
        <v>68.709999999999994</v>
      </c>
      <c r="AT90">
        <v>4.0999999999999996</v>
      </c>
      <c r="AU90">
        <v>14.08</v>
      </c>
      <c r="AV90">
        <v>180.27</v>
      </c>
      <c r="AW90">
        <v>214.09</v>
      </c>
      <c r="AX90">
        <v>22.51</v>
      </c>
      <c r="AY90">
        <v>67.08</v>
      </c>
      <c r="AZ90">
        <v>4.08</v>
      </c>
      <c r="BA90">
        <v>68.34</v>
      </c>
      <c r="BB90">
        <v>4.08</v>
      </c>
      <c r="BC90">
        <v>68.34</v>
      </c>
      <c r="BD90">
        <v>4.08</v>
      </c>
      <c r="BE90">
        <v>22.28</v>
      </c>
      <c r="BF90">
        <v>2.91</v>
      </c>
      <c r="BG90">
        <v>2.61</v>
      </c>
      <c r="BH90">
        <v>83.66</v>
      </c>
      <c r="BI90">
        <v>4.08</v>
      </c>
      <c r="BJ90">
        <v>2.1800000000000002</v>
      </c>
      <c r="BK90">
        <v>85.04</v>
      </c>
      <c r="BL90">
        <v>4.08</v>
      </c>
      <c r="BM90">
        <v>0</v>
      </c>
      <c r="BN90">
        <v>64.02</v>
      </c>
      <c r="BO90">
        <v>2.2799999999999998</v>
      </c>
      <c r="BP90">
        <v>0</v>
      </c>
      <c r="BQ90">
        <v>85.01</v>
      </c>
    </row>
    <row r="91" spans="1:69">
      <c r="A91" s="111">
        <v>42770</v>
      </c>
      <c r="B91" t="s">
        <v>640</v>
      </c>
      <c r="C91">
        <v>16.23</v>
      </c>
      <c r="D91">
        <v>20.170000000000002</v>
      </c>
      <c r="E91">
        <v>20.170000000000002</v>
      </c>
      <c r="F91">
        <v>27.02</v>
      </c>
      <c r="G91">
        <v>14.69</v>
      </c>
      <c r="H91">
        <v>19.25</v>
      </c>
      <c r="I91">
        <v>4.0999999999999996</v>
      </c>
      <c r="J91">
        <v>14.3</v>
      </c>
      <c r="K91">
        <v>20.170000000000002</v>
      </c>
      <c r="L91">
        <v>20.170000000000002</v>
      </c>
      <c r="M91">
        <v>27.45</v>
      </c>
      <c r="N91">
        <v>18.440000000000001</v>
      </c>
      <c r="O91">
        <v>17.22</v>
      </c>
      <c r="P91">
        <v>18</v>
      </c>
      <c r="Q91">
        <v>4.0999999999999996</v>
      </c>
      <c r="R91">
        <v>14.3</v>
      </c>
      <c r="S91">
        <v>20.170000000000002</v>
      </c>
      <c r="T91">
        <v>27.45</v>
      </c>
      <c r="U91">
        <v>18.440000000000001</v>
      </c>
      <c r="V91">
        <v>17.22</v>
      </c>
      <c r="W91">
        <v>18</v>
      </c>
      <c r="X91">
        <v>4.0999999999999996</v>
      </c>
      <c r="Y91">
        <v>16.23</v>
      </c>
      <c r="Z91">
        <v>21.49</v>
      </c>
      <c r="AA91">
        <v>21.49</v>
      </c>
      <c r="AB91">
        <v>28.3</v>
      </c>
      <c r="AC91">
        <v>73.010000000000005</v>
      </c>
      <c r="AD91">
        <v>53.64</v>
      </c>
      <c r="AE91">
        <v>4.0999999999999996</v>
      </c>
      <c r="AF91">
        <v>14.3</v>
      </c>
      <c r="AG91">
        <v>21.49</v>
      </c>
      <c r="AH91">
        <v>21.49</v>
      </c>
      <c r="AI91">
        <v>17.82</v>
      </c>
      <c r="AJ91">
        <v>19.11</v>
      </c>
      <c r="AK91">
        <v>68.63</v>
      </c>
      <c r="AL91">
        <v>68.72</v>
      </c>
      <c r="AM91">
        <v>4.0999999999999996</v>
      </c>
      <c r="AN91">
        <v>14.3</v>
      </c>
      <c r="AO91">
        <v>21.49</v>
      </c>
      <c r="AP91">
        <v>17.82</v>
      </c>
      <c r="AQ91">
        <v>19.11</v>
      </c>
      <c r="AR91">
        <v>68.63</v>
      </c>
      <c r="AS91">
        <v>68.72</v>
      </c>
      <c r="AT91">
        <v>4.0999999999999996</v>
      </c>
      <c r="AU91">
        <v>14.3</v>
      </c>
      <c r="AV91">
        <v>133.82</v>
      </c>
      <c r="AW91">
        <v>158.63999999999999</v>
      </c>
      <c r="AX91">
        <v>21.49</v>
      </c>
      <c r="AY91">
        <v>67.08</v>
      </c>
      <c r="AZ91">
        <v>4.13</v>
      </c>
      <c r="BA91">
        <v>54.25</v>
      </c>
      <c r="BB91">
        <v>4.13</v>
      </c>
      <c r="BC91">
        <v>54.25</v>
      </c>
      <c r="BD91">
        <v>4.13</v>
      </c>
      <c r="BE91">
        <v>17.43</v>
      </c>
      <c r="BF91">
        <v>2.91</v>
      </c>
      <c r="BG91">
        <v>2.61</v>
      </c>
      <c r="BH91">
        <v>65.52</v>
      </c>
      <c r="BI91">
        <v>4.13</v>
      </c>
      <c r="BJ91">
        <v>2.21</v>
      </c>
      <c r="BK91">
        <v>66.510000000000005</v>
      </c>
      <c r="BL91">
        <v>4.13</v>
      </c>
      <c r="BM91">
        <v>0</v>
      </c>
      <c r="BN91">
        <v>45.9</v>
      </c>
      <c r="BO91">
        <v>2.2799999999999998</v>
      </c>
      <c r="BP91">
        <v>0</v>
      </c>
      <c r="BQ91">
        <v>66.489999999999995</v>
      </c>
    </row>
    <row r="92" spans="1:69">
      <c r="A92" s="111">
        <v>42770</v>
      </c>
      <c r="B92" s="112" t="s">
        <v>700</v>
      </c>
      <c r="C92">
        <v>17.36</v>
      </c>
      <c r="D92">
        <v>20.03</v>
      </c>
      <c r="E92">
        <v>20.03</v>
      </c>
      <c r="F92">
        <v>25.87</v>
      </c>
      <c r="G92">
        <v>14.69</v>
      </c>
      <c r="H92">
        <v>19.25</v>
      </c>
      <c r="I92">
        <v>4.0999999999999996</v>
      </c>
      <c r="J92">
        <v>17.36</v>
      </c>
      <c r="K92">
        <v>20.03</v>
      </c>
      <c r="L92">
        <v>20.03</v>
      </c>
      <c r="M92">
        <v>27.75</v>
      </c>
      <c r="N92">
        <v>17.649999999999999</v>
      </c>
      <c r="O92">
        <v>16.850000000000001</v>
      </c>
      <c r="P92">
        <v>18</v>
      </c>
      <c r="Q92">
        <v>4.0999999999999996</v>
      </c>
      <c r="R92">
        <v>17.36</v>
      </c>
      <c r="S92">
        <v>20.03</v>
      </c>
      <c r="T92">
        <v>27.75</v>
      </c>
      <c r="U92">
        <v>17.649999999999999</v>
      </c>
      <c r="V92">
        <v>16.850000000000001</v>
      </c>
      <c r="W92">
        <v>18</v>
      </c>
      <c r="X92">
        <v>4.0999999999999996</v>
      </c>
      <c r="Y92">
        <v>17.36</v>
      </c>
      <c r="Z92">
        <v>21.29</v>
      </c>
      <c r="AA92">
        <v>21.29</v>
      </c>
      <c r="AB92">
        <v>26.92</v>
      </c>
      <c r="AC92">
        <v>72.92</v>
      </c>
      <c r="AD92">
        <v>53.64</v>
      </c>
      <c r="AE92">
        <v>4.0999999999999996</v>
      </c>
      <c r="AF92">
        <v>17.36</v>
      </c>
      <c r="AG92">
        <v>21.29</v>
      </c>
      <c r="AH92">
        <v>21.29</v>
      </c>
      <c r="AI92">
        <v>16.96</v>
      </c>
      <c r="AJ92">
        <v>18.18</v>
      </c>
      <c r="AK92">
        <v>68.58</v>
      </c>
      <c r="AL92">
        <v>68.67</v>
      </c>
      <c r="AM92">
        <v>4.0999999999999996</v>
      </c>
      <c r="AN92">
        <v>17.36</v>
      </c>
      <c r="AO92">
        <v>21.29</v>
      </c>
      <c r="AP92">
        <v>16.96</v>
      </c>
      <c r="AQ92">
        <v>18.18</v>
      </c>
      <c r="AR92">
        <v>68.58</v>
      </c>
      <c r="AS92">
        <v>68.67</v>
      </c>
      <c r="AT92">
        <v>4.0999999999999996</v>
      </c>
      <c r="AU92">
        <v>17.36</v>
      </c>
      <c r="AV92">
        <v>131.99</v>
      </c>
      <c r="AW92">
        <v>156.44</v>
      </c>
      <c r="AX92">
        <v>21.29</v>
      </c>
      <c r="AY92">
        <v>67.08</v>
      </c>
      <c r="AZ92">
        <v>5.45</v>
      </c>
      <c r="BA92">
        <v>53.58</v>
      </c>
      <c r="BB92">
        <v>5.45</v>
      </c>
      <c r="BC92">
        <v>53.58</v>
      </c>
      <c r="BD92">
        <v>5.45</v>
      </c>
      <c r="BE92">
        <v>16.05</v>
      </c>
      <c r="BF92">
        <v>3.74</v>
      </c>
      <c r="BG92">
        <v>3.74</v>
      </c>
      <c r="BH92">
        <v>75.92</v>
      </c>
      <c r="BI92">
        <v>5.45</v>
      </c>
      <c r="BJ92">
        <v>2.92</v>
      </c>
      <c r="BK92">
        <v>77.17</v>
      </c>
      <c r="BL92">
        <v>5.45</v>
      </c>
      <c r="BM92">
        <v>0</v>
      </c>
      <c r="BN92">
        <v>51.67</v>
      </c>
      <c r="BO92">
        <v>2.29</v>
      </c>
      <c r="BP92">
        <v>0</v>
      </c>
      <c r="BQ92">
        <v>77.16</v>
      </c>
    </row>
    <row r="93" spans="1:69">
      <c r="A93" s="111">
        <v>42770</v>
      </c>
      <c r="B93" t="s">
        <v>631</v>
      </c>
      <c r="C93">
        <v>16.23</v>
      </c>
      <c r="D93">
        <v>20.170000000000002</v>
      </c>
      <c r="E93">
        <v>20.170000000000002</v>
      </c>
      <c r="F93">
        <v>27.02</v>
      </c>
      <c r="G93">
        <v>14.69</v>
      </c>
      <c r="H93">
        <v>19.25</v>
      </c>
      <c r="I93">
        <v>4.0999999999999996</v>
      </c>
      <c r="J93">
        <v>14.3</v>
      </c>
      <c r="K93">
        <v>20.170000000000002</v>
      </c>
      <c r="L93">
        <v>20.170000000000002</v>
      </c>
      <c r="M93">
        <v>27.45</v>
      </c>
      <c r="N93">
        <v>18.440000000000001</v>
      </c>
      <c r="O93">
        <v>17.22</v>
      </c>
      <c r="P93">
        <v>18</v>
      </c>
      <c r="Q93">
        <v>4.0999999999999996</v>
      </c>
      <c r="R93">
        <v>14.3</v>
      </c>
      <c r="S93">
        <v>20.170000000000002</v>
      </c>
      <c r="T93">
        <v>27.45</v>
      </c>
      <c r="U93">
        <v>18.440000000000001</v>
      </c>
      <c r="V93">
        <v>17.22</v>
      </c>
      <c r="W93">
        <v>18</v>
      </c>
      <c r="X93">
        <v>4.0999999999999996</v>
      </c>
      <c r="Y93">
        <v>16.23</v>
      </c>
      <c r="Z93">
        <v>21.49</v>
      </c>
      <c r="AA93">
        <v>21.49</v>
      </c>
      <c r="AB93">
        <v>28.3</v>
      </c>
      <c r="AC93">
        <v>73.010000000000005</v>
      </c>
      <c r="AD93">
        <v>53.64</v>
      </c>
      <c r="AE93">
        <v>4.0999999999999996</v>
      </c>
      <c r="AF93">
        <v>14.3</v>
      </c>
      <c r="AG93">
        <v>21.49</v>
      </c>
      <c r="AH93">
        <v>21.49</v>
      </c>
      <c r="AI93">
        <v>17.82</v>
      </c>
      <c r="AJ93">
        <v>19.11</v>
      </c>
      <c r="AK93">
        <v>68.63</v>
      </c>
      <c r="AL93">
        <v>68.72</v>
      </c>
      <c r="AM93">
        <v>4.0999999999999996</v>
      </c>
      <c r="AN93">
        <v>14.3</v>
      </c>
      <c r="AO93">
        <v>21.49</v>
      </c>
      <c r="AP93">
        <v>17.82</v>
      </c>
      <c r="AQ93">
        <v>19.11</v>
      </c>
      <c r="AR93">
        <v>68.63</v>
      </c>
      <c r="AS93">
        <v>68.72</v>
      </c>
      <c r="AT93">
        <v>4.0999999999999996</v>
      </c>
      <c r="AU93">
        <v>14.3</v>
      </c>
      <c r="AV93">
        <v>133.82</v>
      </c>
      <c r="AW93">
        <v>158.63999999999999</v>
      </c>
      <c r="AX93">
        <v>21.49</v>
      </c>
      <c r="AY93">
        <v>67.08</v>
      </c>
      <c r="AZ93">
        <v>4.13</v>
      </c>
      <c r="BA93">
        <v>54.25</v>
      </c>
      <c r="BB93">
        <v>4.13</v>
      </c>
      <c r="BC93">
        <v>54.25</v>
      </c>
      <c r="BD93">
        <v>4.13</v>
      </c>
      <c r="BE93">
        <v>17.43</v>
      </c>
      <c r="BF93">
        <v>2.91</v>
      </c>
      <c r="BG93">
        <v>2.61</v>
      </c>
      <c r="BH93">
        <v>65.52</v>
      </c>
      <c r="BI93">
        <v>4.13</v>
      </c>
      <c r="BJ93">
        <v>2.21</v>
      </c>
      <c r="BK93">
        <v>66.510000000000005</v>
      </c>
      <c r="BL93">
        <v>4.13</v>
      </c>
      <c r="BM93">
        <v>0</v>
      </c>
      <c r="BN93">
        <v>45.9</v>
      </c>
      <c r="BO93">
        <v>2.2799999999999998</v>
      </c>
      <c r="BP93">
        <v>0</v>
      </c>
      <c r="BQ93">
        <v>66.489999999999995</v>
      </c>
    </row>
    <row r="94" spans="1:69">
      <c r="A94" s="111">
        <v>42770</v>
      </c>
      <c r="B94" t="s">
        <v>613</v>
      </c>
      <c r="C94">
        <v>14.34</v>
      </c>
      <c r="D94">
        <v>25.08</v>
      </c>
      <c r="E94">
        <v>20.75</v>
      </c>
      <c r="F94">
        <v>66.22</v>
      </c>
      <c r="G94">
        <v>16.059999999999999</v>
      </c>
      <c r="H94">
        <v>15.76</v>
      </c>
      <c r="I94">
        <v>4.0999999999999996</v>
      </c>
      <c r="J94">
        <v>13.06</v>
      </c>
      <c r="K94">
        <v>25.08</v>
      </c>
      <c r="L94">
        <v>20.75</v>
      </c>
      <c r="M94">
        <v>62.03</v>
      </c>
      <c r="N94">
        <v>40.020000000000003</v>
      </c>
      <c r="O94">
        <v>16.53</v>
      </c>
      <c r="P94">
        <v>16.2</v>
      </c>
      <c r="Q94">
        <v>4.0999999999999996</v>
      </c>
      <c r="R94">
        <v>13.06</v>
      </c>
      <c r="S94">
        <v>21.84</v>
      </c>
      <c r="T94">
        <v>62.03</v>
      </c>
      <c r="U94">
        <v>40.020000000000003</v>
      </c>
      <c r="V94">
        <v>16.53</v>
      </c>
      <c r="W94">
        <v>16.2</v>
      </c>
      <c r="X94">
        <v>4.0999999999999996</v>
      </c>
      <c r="Y94">
        <v>14.34</v>
      </c>
      <c r="Z94">
        <v>26.91</v>
      </c>
      <c r="AA94">
        <v>22.26</v>
      </c>
      <c r="AB94">
        <v>62.64</v>
      </c>
      <c r="AC94">
        <v>71.27</v>
      </c>
      <c r="AD94">
        <v>54.32</v>
      </c>
      <c r="AE94">
        <v>4.0999999999999996</v>
      </c>
      <c r="AF94">
        <v>13.06</v>
      </c>
      <c r="AG94">
        <v>26.91</v>
      </c>
      <c r="AH94">
        <v>22.26</v>
      </c>
      <c r="AI94">
        <v>40.54</v>
      </c>
      <c r="AJ94">
        <v>43.46</v>
      </c>
      <c r="AK94">
        <v>69.11</v>
      </c>
      <c r="AL94">
        <v>69.2</v>
      </c>
      <c r="AM94">
        <v>4.0999999999999996</v>
      </c>
      <c r="AN94">
        <v>13.06</v>
      </c>
      <c r="AO94">
        <v>23.43</v>
      </c>
      <c r="AP94">
        <v>40.54</v>
      </c>
      <c r="AQ94">
        <v>43.46</v>
      </c>
      <c r="AR94">
        <v>69.11</v>
      </c>
      <c r="AS94">
        <v>69.2</v>
      </c>
      <c r="AT94">
        <v>4.0999999999999996</v>
      </c>
      <c r="AU94">
        <v>13.06</v>
      </c>
      <c r="AV94">
        <v>179.46</v>
      </c>
      <c r="AW94">
        <v>213.17</v>
      </c>
      <c r="AX94">
        <v>22.26</v>
      </c>
      <c r="AY94">
        <v>67.08</v>
      </c>
      <c r="AZ94">
        <v>3.81</v>
      </c>
      <c r="BA94">
        <v>67.930000000000007</v>
      </c>
      <c r="BB94">
        <v>3.81</v>
      </c>
      <c r="BC94">
        <v>67.930000000000007</v>
      </c>
      <c r="BD94">
        <v>3.81</v>
      </c>
      <c r="BE94">
        <v>23.17</v>
      </c>
      <c r="BF94">
        <v>2.91</v>
      </c>
      <c r="BG94">
        <v>2.61</v>
      </c>
      <c r="BH94">
        <v>74.77</v>
      </c>
      <c r="BI94">
        <v>3.81</v>
      </c>
      <c r="BJ94">
        <v>2.04</v>
      </c>
      <c r="BK94">
        <v>75.95</v>
      </c>
      <c r="BL94">
        <v>3.81</v>
      </c>
      <c r="BM94">
        <v>0</v>
      </c>
      <c r="BN94">
        <v>57.19</v>
      </c>
      <c r="BO94">
        <v>2.2799999999999998</v>
      </c>
      <c r="BP94">
        <v>0</v>
      </c>
      <c r="BQ94">
        <v>75.91</v>
      </c>
    </row>
    <row r="95" spans="1:69">
      <c r="A95" s="111">
        <v>42770</v>
      </c>
      <c r="B95" t="s">
        <v>345</v>
      </c>
      <c r="C95">
        <v>13.93</v>
      </c>
      <c r="D95">
        <v>21.37</v>
      </c>
      <c r="E95">
        <v>17.77</v>
      </c>
      <c r="F95">
        <v>56.12</v>
      </c>
      <c r="G95">
        <v>13.61</v>
      </c>
      <c r="H95">
        <v>11.96</v>
      </c>
      <c r="I95">
        <v>4.0999999999999996</v>
      </c>
      <c r="J95">
        <v>12.68</v>
      </c>
      <c r="K95">
        <v>21.37</v>
      </c>
      <c r="L95">
        <v>17.77</v>
      </c>
      <c r="M95">
        <v>52.57</v>
      </c>
      <c r="N95">
        <v>33.92</v>
      </c>
      <c r="O95">
        <v>13.79</v>
      </c>
      <c r="P95">
        <v>13</v>
      </c>
      <c r="Q95">
        <v>4.0999999999999996</v>
      </c>
      <c r="R95">
        <v>12.68</v>
      </c>
      <c r="S95">
        <v>18.71</v>
      </c>
      <c r="T95">
        <v>52.57</v>
      </c>
      <c r="U95">
        <v>33.92</v>
      </c>
      <c r="V95">
        <v>13.79</v>
      </c>
      <c r="W95">
        <v>13</v>
      </c>
      <c r="X95">
        <v>4.0999999999999996</v>
      </c>
      <c r="Y95">
        <v>13.93</v>
      </c>
      <c r="Z95">
        <v>22.92</v>
      </c>
      <c r="AA95">
        <v>19.059999999999999</v>
      </c>
      <c r="AB95">
        <v>53.08</v>
      </c>
      <c r="AC95">
        <v>57.26</v>
      </c>
      <c r="AD95">
        <v>43.61</v>
      </c>
      <c r="AE95">
        <v>4.0999999999999996</v>
      </c>
      <c r="AF95">
        <v>12.68</v>
      </c>
      <c r="AG95">
        <v>22.92</v>
      </c>
      <c r="AH95">
        <v>19.059999999999999</v>
      </c>
      <c r="AI95">
        <v>34.35</v>
      </c>
      <c r="AJ95">
        <v>36.83</v>
      </c>
      <c r="AK95">
        <v>55.5</v>
      </c>
      <c r="AL95">
        <v>55.58</v>
      </c>
      <c r="AM95">
        <v>4.0999999999999996</v>
      </c>
      <c r="AN95">
        <v>12.68</v>
      </c>
      <c r="AO95">
        <v>20.07</v>
      </c>
      <c r="AP95">
        <v>34.35</v>
      </c>
      <c r="AQ95">
        <v>36.83</v>
      </c>
      <c r="AR95">
        <v>55.5</v>
      </c>
      <c r="AS95">
        <v>55.58</v>
      </c>
      <c r="AT95">
        <v>4.0999999999999996</v>
      </c>
      <c r="AU95">
        <v>12.68</v>
      </c>
      <c r="AV95">
        <v>148.62</v>
      </c>
      <c r="AW95">
        <v>176.4</v>
      </c>
      <c r="AX95">
        <v>19.059999999999999</v>
      </c>
      <c r="AY95">
        <v>53.08</v>
      </c>
      <c r="AZ95">
        <v>3.7</v>
      </c>
      <c r="BA95">
        <v>56.73</v>
      </c>
      <c r="BB95">
        <v>3.7</v>
      </c>
      <c r="BC95">
        <v>56.73</v>
      </c>
      <c r="BD95">
        <v>3.7</v>
      </c>
      <c r="BE95">
        <v>19.32</v>
      </c>
      <c r="BF95">
        <v>2.83</v>
      </c>
      <c r="BG95">
        <v>2.5299999999999998</v>
      </c>
      <c r="BH95">
        <v>62.36</v>
      </c>
      <c r="BI95">
        <v>3.7</v>
      </c>
      <c r="BJ95">
        <v>2</v>
      </c>
      <c r="BK95">
        <v>63.34</v>
      </c>
      <c r="BL95">
        <v>3.7</v>
      </c>
      <c r="BM95">
        <v>0</v>
      </c>
      <c r="BN95">
        <v>48.55</v>
      </c>
      <c r="BO95">
        <v>2.2200000000000002</v>
      </c>
      <c r="BP95">
        <v>0</v>
      </c>
      <c r="BQ95">
        <v>63.31</v>
      </c>
    </row>
    <row r="96" spans="1:69">
      <c r="A96" s="111">
        <v>42770</v>
      </c>
      <c r="B96" t="s">
        <v>348</v>
      </c>
      <c r="C96">
        <v>6.34</v>
      </c>
      <c r="D96">
        <v>21.2</v>
      </c>
      <c r="E96">
        <v>17.63</v>
      </c>
      <c r="F96">
        <v>53.53</v>
      </c>
      <c r="G96">
        <v>13.19</v>
      </c>
      <c r="H96">
        <v>13.45</v>
      </c>
      <c r="I96">
        <v>4.0999999999999996</v>
      </c>
      <c r="J96">
        <v>6.34</v>
      </c>
      <c r="K96">
        <v>21.2</v>
      </c>
      <c r="L96">
        <v>17.63</v>
      </c>
      <c r="M96">
        <v>49.86</v>
      </c>
      <c r="N96">
        <v>24.62</v>
      </c>
      <c r="O96">
        <v>13.96</v>
      </c>
      <c r="P96">
        <v>13.7</v>
      </c>
      <c r="Q96">
        <v>4.0999999999999996</v>
      </c>
      <c r="R96">
        <v>6.34</v>
      </c>
      <c r="S96">
        <v>18.559999999999999</v>
      </c>
      <c r="T96">
        <v>49.86</v>
      </c>
      <c r="U96">
        <v>24.62</v>
      </c>
      <c r="V96">
        <v>13.96</v>
      </c>
      <c r="W96">
        <v>13.7</v>
      </c>
      <c r="X96">
        <v>4.0999999999999996</v>
      </c>
      <c r="Y96">
        <v>6.34</v>
      </c>
      <c r="Z96">
        <v>22.98</v>
      </c>
      <c r="AA96">
        <v>19.11</v>
      </c>
      <c r="AB96">
        <v>53.71</v>
      </c>
      <c r="AC96">
        <v>58.68</v>
      </c>
      <c r="AD96">
        <v>39.07</v>
      </c>
      <c r="AE96">
        <v>4.0999999999999996</v>
      </c>
      <c r="AF96">
        <v>6.34</v>
      </c>
      <c r="AG96">
        <v>22.98</v>
      </c>
      <c r="AH96">
        <v>19.11</v>
      </c>
      <c r="AI96">
        <v>45.31</v>
      </c>
      <c r="AJ96">
        <v>29.68</v>
      </c>
      <c r="AK96">
        <v>57.61</v>
      </c>
      <c r="AL96">
        <v>51.15</v>
      </c>
      <c r="AM96">
        <v>4.0999999999999996</v>
      </c>
      <c r="AN96">
        <v>6.34</v>
      </c>
      <c r="AO96">
        <v>20.12</v>
      </c>
      <c r="AP96">
        <v>45.31</v>
      </c>
      <c r="AQ96">
        <v>29.68</v>
      </c>
      <c r="AR96">
        <v>57.61</v>
      </c>
      <c r="AS96">
        <v>51.15</v>
      </c>
      <c r="AT96">
        <v>4.0999999999999996</v>
      </c>
      <c r="AU96">
        <v>6.34</v>
      </c>
      <c r="AV96">
        <v>148.03</v>
      </c>
      <c r="AW96">
        <v>175.65</v>
      </c>
      <c r="AX96">
        <v>19.11</v>
      </c>
      <c r="AY96">
        <v>53.08</v>
      </c>
      <c r="AZ96">
        <v>3.04</v>
      </c>
      <c r="BA96">
        <v>56.59</v>
      </c>
      <c r="BB96">
        <v>3.3</v>
      </c>
      <c r="BC96">
        <v>56.59</v>
      </c>
      <c r="BD96">
        <v>3.04</v>
      </c>
      <c r="BE96">
        <v>20.41</v>
      </c>
      <c r="BF96">
        <v>2.1800000000000002</v>
      </c>
      <c r="BG96">
        <v>2.1800000000000002</v>
      </c>
      <c r="BH96">
        <v>55.51</v>
      </c>
      <c r="BI96">
        <v>3.04</v>
      </c>
      <c r="BJ96">
        <v>0</v>
      </c>
      <c r="BK96">
        <v>56.39</v>
      </c>
      <c r="BL96">
        <v>3.04</v>
      </c>
      <c r="BM96">
        <v>0</v>
      </c>
      <c r="BN96">
        <v>44.1</v>
      </c>
      <c r="BO96">
        <v>2.21</v>
      </c>
      <c r="BP96">
        <v>0</v>
      </c>
      <c r="BQ96">
        <v>56.35</v>
      </c>
    </row>
    <row r="97" spans="1:69">
      <c r="A97" s="111">
        <v>42770</v>
      </c>
      <c r="B97" t="s">
        <v>372</v>
      </c>
      <c r="C97">
        <v>15.35</v>
      </c>
      <c r="D97">
        <v>21.72</v>
      </c>
      <c r="E97">
        <v>18.07</v>
      </c>
      <c r="F97">
        <v>52.7</v>
      </c>
      <c r="G97">
        <v>12.46</v>
      </c>
      <c r="H97">
        <v>15.03</v>
      </c>
      <c r="I97">
        <v>4.0999999999999996</v>
      </c>
      <c r="J97">
        <v>13.66</v>
      </c>
      <c r="K97">
        <v>21.72</v>
      </c>
      <c r="L97">
        <v>18.07</v>
      </c>
      <c r="M97">
        <v>54.67</v>
      </c>
      <c r="N97">
        <v>34.81</v>
      </c>
      <c r="O97">
        <v>14.39</v>
      </c>
      <c r="P97">
        <v>14.61</v>
      </c>
      <c r="Q97">
        <v>4.0999999999999996</v>
      </c>
      <c r="R97">
        <v>13.66</v>
      </c>
      <c r="S97">
        <v>19.02</v>
      </c>
      <c r="T97">
        <v>54.67</v>
      </c>
      <c r="U97">
        <v>34.81</v>
      </c>
      <c r="V97">
        <v>14.39</v>
      </c>
      <c r="W97">
        <v>14.61</v>
      </c>
      <c r="X97">
        <v>4.0999999999999996</v>
      </c>
      <c r="Y97">
        <v>15.35</v>
      </c>
      <c r="Z97">
        <v>23.18</v>
      </c>
      <c r="AA97">
        <v>19.28</v>
      </c>
      <c r="AB97">
        <v>55.13</v>
      </c>
      <c r="AC97">
        <v>58.63</v>
      </c>
      <c r="AD97">
        <v>43.06</v>
      </c>
      <c r="AE97">
        <v>4.0999999999999996</v>
      </c>
      <c r="AF97">
        <v>13.66</v>
      </c>
      <c r="AG97">
        <v>23.18</v>
      </c>
      <c r="AH97">
        <v>19.28</v>
      </c>
      <c r="AI97">
        <v>34.72</v>
      </c>
      <c r="AJ97">
        <v>37.229999999999997</v>
      </c>
      <c r="AK97">
        <v>55.1</v>
      </c>
      <c r="AL97">
        <v>55.18</v>
      </c>
      <c r="AM97">
        <v>4.0999999999999996</v>
      </c>
      <c r="AN97">
        <v>13.66</v>
      </c>
      <c r="AO97">
        <v>20.29</v>
      </c>
      <c r="AP97">
        <v>34.72</v>
      </c>
      <c r="AQ97">
        <v>37.229999999999997</v>
      </c>
      <c r="AR97">
        <v>55.1</v>
      </c>
      <c r="AS97">
        <v>55.18</v>
      </c>
      <c r="AT97">
        <v>4.0999999999999996</v>
      </c>
      <c r="AU97">
        <v>13.66</v>
      </c>
      <c r="AV97">
        <v>149.31</v>
      </c>
      <c r="AW97">
        <v>177.18</v>
      </c>
      <c r="AX97">
        <v>19.28</v>
      </c>
      <c r="AY97">
        <v>53.08</v>
      </c>
      <c r="AZ97">
        <v>3.96</v>
      </c>
      <c r="BA97">
        <v>57.08</v>
      </c>
      <c r="BB97">
        <v>3.96</v>
      </c>
      <c r="BC97">
        <v>57.08</v>
      </c>
      <c r="BD97">
        <v>3.96</v>
      </c>
      <c r="BE97">
        <v>18.559999999999999</v>
      </c>
      <c r="BF97">
        <v>2.83</v>
      </c>
      <c r="BG97">
        <v>2.5299999999999998</v>
      </c>
      <c r="BH97">
        <v>69.7</v>
      </c>
      <c r="BI97">
        <v>3.96</v>
      </c>
      <c r="BJ97">
        <v>2.14</v>
      </c>
      <c r="BK97">
        <v>70.84</v>
      </c>
      <c r="BL97">
        <v>3.96</v>
      </c>
      <c r="BM97">
        <v>0</v>
      </c>
      <c r="BN97">
        <v>54.33</v>
      </c>
      <c r="BO97">
        <v>2.2200000000000002</v>
      </c>
      <c r="BP97">
        <v>0</v>
      </c>
      <c r="BQ97">
        <v>70.81</v>
      </c>
    </row>
    <row r="98" spans="1:69">
      <c r="A98" s="111">
        <v>42770</v>
      </c>
      <c r="B98" t="s">
        <v>363</v>
      </c>
      <c r="C98">
        <v>6.34</v>
      </c>
      <c r="D98">
        <v>20.72</v>
      </c>
      <c r="E98">
        <v>17.16</v>
      </c>
      <c r="F98">
        <v>53.08</v>
      </c>
      <c r="G98">
        <v>13.19</v>
      </c>
      <c r="H98">
        <v>13.45</v>
      </c>
      <c r="I98">
        <v>4.0999999999999996</v>
      </c>
      <c r="J98">
        <v>6.34</v>
      </c>
      <c r="K98">
        <v>20.72</v>
      </c>
      <c r="L98">
        <v>17.16</v>
      </c>
      <c r="M98">
        <v>49.44</v>
      </c>
      <c r="N98">
        <v>24.41</v>
      </c>
      <c r="O98">
        <v>13.96</v>
      </c>
      <c r="P98">
        <v>13.7</v>
      </c>
      <c r="Q98">
        <v>4.0999999999999996</v>
      </c>
      <c r="R98">
        <v>6.34</v>
      </c>
      <c r="S98">
        <v>18.09</v>
      </c>
      <c r="T98">
        <v>49.44</v>
      </c>
      <c r="U98">
        <v>24.41</v>
      </c>
      <c r="V98">
        <v>13.96</v>
      </c>
      <c r="W98">
        <v>13.7</v>
      </c>
      <c r="X98">
        <v>4.0999999999999996</v>
      </c>
      <c r="Y98">
        <v>6.34</v>
      </c>
      <c r="Z98">
        <v>22.46</v>
      </c>
      <c r="AA98">
        <v>18.600000000000001</v>
      </c>
      <c r="AB98">
        <v>53.26</v>
      </c>
      <c r="AC98">
        <v>58.68</v>
      </c>
      <c r="AD98">
        <v>39.07</v>
      </c>
      <c r="AE98">
        <v>4.0999999999999996</v>
      </c>
      <c r="AF98">
        <v>6.34</v>
      </c>
      <c r="AG98">
        <v>22.46</v>
      </c>
      <c r="AH98">
        <v>18.600000000000001</v>
      </c>
      <c r="AI98">
        <v>44.92</v>
      </c>
      <c r="AJ98">
        <v>29.43</v>
      </c>
      <c r="AK98">
        <v>57.61</v>
      </c>
      <c r="AL98">
        <v>51.15</v>
      </c>
      <c r="AM98">
        <v>4.0999999999999996</v>
      </c>
      <c r="AN98">
        <v>6.34</v>
      </c>
      <c r="AO98">
        <v>19.61</v>
      </c>
      <c r="AP98">
        <v>44.92</v>
      </c>
      <c r="AQ98">
        <v>29.43</v>
      </c>
      <c r="AR98">
        <v>57.61</v>
      </c>
      <c r="AS98">
        <v>51.15</v>
      </c>
      <c r="AT98">
        <v>4.0999999999999996</v>
      </c>
      <c r="AU98">
        <v>6.34</v>
      </c>
      <c r="AV98">
        <v>147</v>
      </c>
      <c r="AW98">
        <v>174.51</v>
      </c>
      <c r="AX98">
        <v>18.600000000000001</v>
      </c>
      <c r="AY98">
        <v>53.08</v>
      </c>
      <c r="AZ98">
        <v>3.04</v>
      </c>
      <c r="BA98">
        <v>55.93</v>
      </c>
      <c r="BB98">
        <v>3.3</v>
      </c>
      <c r="BC98">
        <v>55.93</v>
      </c>
      <c r="BD98">
        <v>3.04</v>
      </c>
      <c r="BE98">
        <v>20.170000000000002</v>
      </c>
      <c r="BF98">
        <v>2.1800000000000002</v>
      </c>
      <c r="BG98">
        <v>2.1800000000000002</v>
      </c>
      <c r="BH98">
        <v>54.86</v>
      </c>
      <c r="BI98">
        <v>3.04</v>
      </c>
      <c r="BJ98">
        <v>0</v>
      </c>
      <c r="BK98">
        <v>55.73</v>
      </c>
      <c r="BL98">
        <v>3.04</v>
      </c>
      <c r="BM98">
        <v>0</v>
      </c>
      <c r="BN98">
        <v>43.46</v>
      </c>
      <c r="BO98">
        <v>2.21</v>
      </c>
      <c r="BP98">
        <v>0</v>
      </c>
      <c r="BQ98">
        <v>55.7</v>
      </c>
    </row>
    <row r="99" spans="1:69">
      <c r="A99" s="111">
        <v>42770</v>
      </c>
      <c r="B99" t="s">
        <v>369</v>
      </c>
      <c r="C99">
        <v>15.75</v>
      </c>
      <c r="D99">
        <v>21.02</v>
      </c>
      <c r="E99">
        <v>17.41</v>
      </c>
      <c r="F99">
        <v>51.92</v>
      </c>
      <c r="G99">
        <v>12.46</v>
      </c>
      <c r="H99">
        <v>14.61</v>
      </c>
      <c r="I99">
        <v>4.0999999999999996</v>
      </c>
      <c r="J99">
        <v>13.88</v>
      </c>
      <c r="K99">
        <v>21.02</v>
      </c>
      <c r="L99">
        <v>17.41</v>
      </c>
      <c r="M99">
        <v>52.75</v>
      </c>
      <c r="N99">
        <v>35.42</v>
      </c>
      <c r="O99">
        <v>14.24</v>
      </c>
      <c r="P99">
        <v>14.38</v>
      </c>
      <c r="Q99">
        <v>4.0999999999999996</v>
      </c>
      <c r="R99">
        <v>13.88</v>
      </c>
      <c r="S99">
        <v>18.350000000000001</v>
      </c>
      <c r="T99">
        <v>52.75</v>
      </c>
      <c r="U99">
        <v>35.42</v>
      </c>
      <c r="V99">
        <v>14.24</v>
      </c>
      <c r="W99">
        <v>14.38</v>
      </c>
      <c r="X99">
        <v>4.0999999999999996</v>
      </c>
      <c r="Y99">
        <v>15.75</v>
      </c>
      <c r="Z99">
        <v>22.39</v>
      </c>
      <c r="AA99">
        <v>18.55</v>
      </c>
      <c r="AB99">
        <v>54.38</v>
      </c>
      <c r="AC99">
        <v>58.64</v>
      </c>
      <c r="AD99">
        <v>43.06</v>
      </c>
      <c r="AE99">
        <v>4.0999999999999996</v>
      </c>
      <c r="AF99">
        <v>13.88</v>
      </c>
      <c r="AG99">
        <v>22.39</v>
      </c>
      <c r="AH99">
        <v>18.55</v>
      </c>
      <c r="AI99">
        <v>34.25</v>
      </c>
      <c r="AJ99">
        <v>36.72</v>
      </c>
      <c r="AK99">
        <v>55.11</v>
      </c>
      <c r="AL99">
        <v>55.19</v>
      </c>
      <c r="AM99">
        <v>4.0999999999999996</v>
      </c>
      <c r="AN99">
        <v>13.88</v>
      </c>
      <c r="AO99">
        <v>19.55</v>
      </c>
      <c r="AP99">
        <v>34.25</v>
      </c>
      <c r="AQ99">
        <v>36.72</v>
      </c>
      <c r="AR99">
        <v>55.11</v>
      </c>
      <c r="AS99">
        <v>55.19</v>
      </c>
      <c r="AT99">
        <v>4.0999999999999996</v>
      </c>
      <c r="AU99">
        <v>13.88</v>
      </c>
      <c r="AV99">
        <v>147.69999999999999</v>
      </c>
      <c r="AW99">
        <v>175.38</v>
      </c>
      <c r="AX99">
        <v>18.55</v>
      </c>
      <c r="AY99">
        <v>53.08</v>
      </c>
      <c r="AZ99">
        <v>4.01</v>
      </c>
      <c r="BA99">
        <v>56.09</v>
      </c>
      <c r="BB99">
        <v>4.01</v>
      </c>
      <c r="BC99">
        <v>56.09</v>
      </c>
      <c r="BD99">
        <v>4.01</v>
      </c>
      <c r="BE99">
        <v>18.28</v>
      </c>
      <c r="BF99">
        <v>2.83</v>
      </c>
      <c r="BG99">
        <v>2.5299999999999998</v>
      </c>
      <c r="BH99">
        <v>68.739999999999995</v>
      </c>
      <c r="BI99">
        <v>4.01</v>
      </c>
      <c r="BJ99">
        <v>2.16</v>
      </c>
      <c r="BK99">
        <v>69.760000000000005</v>
      </c>
      <c r="BL99">
        <v>4.01</v>
      </c>
      <c r="BM99">
        <v>0</v>
      </c>
      <c r="BN99">
        <v>53.32</v>
      </c>
      <c r="BO99">
        <v>2.2200000000000002</v>
      </c>
      <c r="BP99">
        <v>0</v>
      </c>
      <c r="BQ99">
        <v>69.739999999999995</v>
      </c>
    </row>
    <row r="100" spans="1:69">
      <c r="A100" s="111">
        <v>42770</v>
      </c>
      <c r="B100" t="s">
        <v>351</v>
      </c>
      <c r="C100">
        <v>13.93</v>
      </c>
      <c r="D100">
        <v>21.45</v>
      </c>
      <c r="E100">
        <v>17.809999999999999</v>
      </c>
      <c r="F100">
        <v>56.12</v>
      </c>
      <c r="G100">
        <v>13.61</v>
      </c>
      <c r="H100">
        <v>11.96</v>
      </c>
      <c r="I100">
        <v>4.0999999999999996</v>
      </c>
      <c r="J100">
        <v>12.68</v>
      </c>
      <c r="K100">
        <v>21.45</v>
      </c>
      <c r="L100">
        <v>17.809999999999999</v>
      </c>
      <c r="M100">
        <v>52.57</v>
      </c>
      <c r="N100">
        <v>33.92</v>
      </c>
      <c r="O100">
        <v>13.79</v>
      </c>
      <c r="P100">
        <v>13</v>
      </c>
      <c r="Q100">
        <v>4.0999999999999996</v>
      </c>
      <c r="R100">
        <v>12.68</v>
      </c>
      <c r="S100">
        <v>18.760000000000002</v>
      </c>
      <c r="T100">
        <v>52.57</v>
      </c>
      <c r="U100">
        <v>33.92</v>
      </c>
      <c r="V100">
        <v>13.79</v>
      </c>
      <c r="W100">
        <v>13</v>
      </c>
      <c r="X100">
        <v>4.0999999999999996</v>
      </c>
      <c r="Y100">
        <v>13.93</v>
      </c>
      <c r="Z100">
        <v>23.01</v>
      </c>
      <c r="AA100">
        <v>19.11</v>
      </c>
      <c r="AB100">
        <v>53.08</v>
      </c>
      <c r="AC100">
        <v>57.26</v>
      </c>
      <c r="AD100">
        <v>43.61</v>
      </c>
      <c r="AE100">
        <v>4.0999999999999996</v>
      </c>
      <c r="AF100">
        <v>12.68</v>
      </c>
      <c r="AG100">
        <v>23.01</v>
      </c>
      <c r="AH100">
        <v>19.11</v>
      </c>
      <c r="AI100">
        <v>34.35</v>
      </c>
      <c r="AJ100">
        <v>36.83</v>
      </c>
      <c r="AK100">
        <v>55.5</v>
      </c>
      <c r="AL100">
        <v>55.58</v>
      </c>
      <c r="AM100">
        <v>4.0999999999999996</v>
      </c>
      <c r="AN100">
        <v>12.68</v>
      </c>
      <c r="AO100">
        <v>20.12</v>
      </c>
      <c r="AP100">
        <v>34.35</v>
      </c>
      <c r="AQ100">
        <v>36.83</v>
      </c>
      <c r="AR100">
        <v>55.5</v>
      </c>
      <c r="AS100">
        <v>55.58</v>
      </c>
      <c r="AT100">
        <v>4.0999999999999996</v>
      </c>
      <c r="AU100">
        <v>12.68</v>
      </c>
      <c r="AV100">
        <v>148.71</v>
      </c>
      <c r="AW100">
        <v>176.49</v>
      </c>
      <c r="AX100">
        <v>19.11</v>
      </c>
      <c r="AY100">
        <v>53.08</v>
      </c>
      <c r="AZ100">
        <v>3.7</v>
      </c>
      <c r="BA100">
        <v>56.79</v>
      </c>
      <c r="BB100">
        <v>3.7</v>
      </c>
      <c r="BC100">
        <v>56.79</v>
      </c>
      <c r="BD100">
        <v>3.7</v>
      </c>
      <c r="BE100">
        <v>19.34</v>
      </c>
      <c r="BF100">
        <v>2.83</v>
      </c>
      <c r="BG100">
        <v>2.5299999999999998</v>
      </c>
      <c r="BH100">
        <v>62.41</v>
      </c>
      <c r="BI100">
        <v>3.7</v>
      </c>
      <c r="BJ100">
        <v>2</v>
      </c>
      <c r="BK100">
        <v>63.4</v>
      </c>
      <c r="BL100">
        <v>3.7</v>
      </c>
      <c r="BM100">
        <v>0</v>
      </c>
      <c r="BN100">
        <v>48.6</v>
      </c>
      <c r="BO100">
        <v>2.2200000000000002</v>
      </c>
      <c r="BP100">
        <v>0</v>
      </c>
      <c r="BQ100">
        <v>63.36</v>
      </c>
    </row>
    <row r="101" spans="1:69">
      <c r="A101" s="111">
        <v>42770</v>
      </c>
      <c r="B101" t="s">
        <v>616</v>
      </c>
      <c r="C101">
        <v>14.34</v>
      </c>
      <c r="D101">
        <v>20.04</v>
      </c>
      <c r="E101">
        <v>20.04</v>
      </c>
      <c r="F101">
        <v>28.96</v>
      </c>
      <c r="G101">
        <v>16.059999999999999</v>
      </c>
      <c r="H101">
        <v>15.76</v>
      </c>
      <c r="I101">
        <v>4.0999999999999996</v>
      </c>
      <c r="J101">
        <v>13.06</v>
      </c>
      <c r="K101">
        <v>20.04</v>
      </c>
      <c r="L101">
        <v>20.04</v>
      </c>
      <c r="M101">
        <v>27.13</v>
      </c>
      <c r="N101">
        <v>17.5</v>
      </c>
      <c r="O101">
        <v>16.53</v>
      </c>
      <c r="P101">
        <v>16.2</v>
      </c>
      <c r="Q101">
        <v>4.0999999999999996</v>
      </c>
      <c r="R101">
        <v>13.06</v>
      </c>
      <c r="S101">
        <v>20.04</v>
      </c>
      <c r="T101">
        <v>27.13</v>
      </c>
      <c r="U101">
        <v>17.5</v>
      </c>
      <c r="V101">
        <v>16.53</v>
      </c>
      <c r="W101">
        <v>16.2</v>
      </c>
      <c r="X101">
        <v>4.0999999999999996</v>
      </c>
      <c r="Y101">
        <v>14.34</v>
      </c>
      <c r="Z101">
        <v>21.5</v>
      </c>
      <c r="AA101">
        <v>21.5</v>
      </c>
      <c r="AB101">
        <v>27.4</v>
      </c>
      <c r="AC101">
        <v>71.27</v>
      </c>
      <c r="AD101">
        <v>54.32</v>
      </c>
      <c r="AE101">
        <v>4.0999999999999996</v>
      </c>
      <c r="AF101">
        <v>13.06</v>
      </c>
      <c r="AG101">
        <v>21.5</v>
      </c>
      <c r="AH101">
        <v>21.5</v>
      </c>
      <c r="AI101">
        <v>17.73</v>
      </c>
      <c r="AJ101">
        <v>19.010000000000002</v>
      </c>
      <c r="AK101">
        <v>69.11</v>
      </c>
      <c r="AL101">
        <v>69.2</v>
      </c>
      <c r="AM101">
        <v>4.0999999999999996</v>
      </c>
      <c r="AN101">
        <v>13.06</v>
      </c>
      <c r="AO101">
        <v>21.5</v>
      </c>
      <c r="AP101">
        <v>17.73</v>
      </c>
      <c r="AQ101">
        <v>19.010000000000002</v>
      </c>
      <c r="AR101">
        <v>69.11</v>
      </c>
      <c r="AS101">
        <v>69.2</v>
      </c>
      <c r="AT101">
        <v>4.0999999999999996</v>
      </c>
      <c r="AU101">
        <v>13.06</v>
      </c>
      <c r="AV101">
        <v>133.91</v>
      </c>
      <c r="AW101">
        <v>158.74</v>
      </c>
      <c r="AX101">
        <v>21.5</v>
      </c>
      <c r="AY101">
        <v>67.08</v>
      </c>
      <c r="AZ101">
        <v>3.81</v>
      </c>
      <c r="BA101">
        <v>54.29</v>
      </c>
      <c r="BB101">
        <v>3.81</v>
      </c>
      <c r="BC101">
        <v>54.29</v>
      </c>
      <c r="BD101">
        <v>3.81</v>
      </c>
      <c r="BE101">
        <v>18.36</v>
      </c>
      <c r="BF101">
        <v>2.91</v>
      </c>
      <c r="BG101">
        <v>2.61</v>
      </c>
      <c r="BH101">
        <v>59.23</v>
      </c>
      <c r="BI101">
        <v>3.81</v>
      </c>
      <c r="BJ101">
        <v>2.04</v>
      </c>
      <c r="BK101">
        <v>60.2</v>
      </c>
      <c r="BL101">
        <v>3.81</v>
      </c>
      <c r="BM101">
        <v>0</v>
      </c>
      <c r="BN101">
        <v>41.96</v>
      </c>
      <c r="BO101">
        <v>2.2799999999999998</v>
      </c>
      <c r="BP101">
        <v>0</v>
      </c>
      <c r="BQ101">
        <v>60.17</v>
      </c>
    </row>
    <row r="102" spans="1:69">
      <c r="A102" s="111">
        <v>42770</v>
      </c>
      <c r="B102" t="s">
        <v>619</v>
      </c>
      <c r="C102">
        <v>14.34</v>
      </c>
      <c r="D102">
        <v>20.04</v>
      </c>
      <c r="E102">
        <v>20.04</v>
      </c>
      <c r="F102">
        <v>28.96</v>
      </c>
      <c r="G102">
        <v>16.059999999999999</v>
      </c>
      <c r="H102">
        <v>15.76</v>
      </c>
      <c r="I102">
        <v>4.0999999999999996</v>
      </c>
      <c r="J102">
        <v>13.06</v>
      </c>
      <c r="K102">
        <v>20.04</v>
      </c>
      <c r="L102">
        <v>20.04</v>
      </c>
      <c r="M102">
        <v>27.13</v>
      </c>
      <c r="N102">
        <v>17.5</v>
      </c>
      <c r="O102">
        <v>16.53</v>
      </c>
      <c r="P102">
        <v>16.2</v>
      </c>
      <c r="Q102">
        <v>4.0999999999999996</v>
      </c>
      <c r="R102">
        <v>13.06</v>
      </c>
      <c r="S102">
        <v>20.04</v>
      </c>
      <c r="T102">
        <v>27.13</v>
      </c>
      <c r="U102">
        <v>17.5</v>
      </c>
      <c r="V102">
        <v>16.53</v>
      </c>
      <c r="W102">
        <v>16.2</v>
      </c>
      <c r="X102">
        <v>4.0999999999999996</v>
      </c>
      <c r="Y102">
        <v>14.34</v>
      </c>
      <c r="Z102">
        <v>21.5</v>
      </c>
      <c r="AA102">
        <v>21.5</v>
      </c>
      <c r="AB102">
        <v>27.4</v>
      </c>
      <c r="AC102">
        <v>71.27</v>
      </c>
      <c r="AD102">
        <v>54.32</v>
      </c>
      <c r="AE102">
        <v>4.0999999999999996</v>
      </c>
      <c r="AF102">
        <v>13.06</v>
      </c>
      <c r="AG102">
        <v>21.5</v>
      </c>
      <c r="AH102">
        <v>21.5</v>
      </c>
      <c r="AI102">
        <v>17.73</v>
      </c>
      <c r="AJ102">
        <v>19.010000000000002</v>
      </c>
      <c r="AK102">
        <v>69.11</v>
      </c>
      <c r="AL102">
        <v>69.2</v>
      </c>
      <c r="AM102">
        <v>4.0999999999999996</v>
      </c>
      <c r="AN102">
        <v>13.06</v>
      </c>
      <c r="AO102">
        <v>21.5</v>
      </c>
      <c r="AP102">
        <v>17.73</v>
      </c>
      <c r="AQ102">
        <v>19.010000000000002</v>
      </c>
      <c r="AR102">
        <v>69.11</v>
      </c>
      <c r="AS102">
        <v>69.2</v>
      </c>
      <c r="AT102">
        <v>4.0999999999999996</v>
      </c>
      <c r="AU102">
        <v>13.06</v>
      </c>
      <c r="AV102">
        <v>133.91</v>
      </c>
      <c r="AW102">
        <v>158.74</v>
      </c>
      <c r="AX102">
        <v>21.5</v>
      </c>
      <c r="AY102">
        <v>67.08</v>
      </c>
      <c r="AZ102">
        <v>3.81</v>
      </c>
      <c r="BA102">
        <v>54.29</v>
      </c>
      <c r="BB102">
        <v>3.81</v>
      </c>
      <c r="BC102">
        <v>54.29</v>
      </c>
      <c r="BD102">
        <v>3.81</v>
      </c>
      <c r="BE102">
        <v>18.36</v>
      </c>
      <c r="BF102">
        <v>2.91</v>
      </c>
      <c r="BG102">
        <v>2.61</v>
      </c>
      <c r="BH102">
        <v>59.23</v>
      </c>
      <c r="BI102">
        <v>3.81</v>
      </c>
      <c r="BJ102">
        <v>2.04</v>
      </c>
      <c r="BK102">
        <v>60.2</v>
      </c>
      <c r="BL102">
        <v>3.81</v>
      </c>
      <c r="BM102">
        <v>0</v>
      </c>
      <c r="BN102">
        <v>41.96</v>
      </c>
      <c r="BO102">
        <v>2.2799999999999998</v>
      </c>
      <c r="BP102">
        <v>0</v>
      </c>
      <c r="BQ102">
        <v>60.17</v>
      </c>
    </row>
    <row r="103" spans="1:69">
      <c r="A103" s="111">
        <v>42770</v>
      </c>
      <c r="B103" t="s">
        <v>354</v>
      </c>
      <c r="C103">
        <v>13.93</v>
      </c>
      <c r="D103">
        <v>21.45</v>
      </c>
      <c r="E103">
        <v>17.809999999999999</v>
      </c>
      <c r="F103">
        <v>56.12</v>
      </c>
      <c r="G103">
        <v>13.61</v>
      </c>
      <c r="H103">
        <v>11.96</v>
      </c>
      <c r="I103">
        <v>4.0999999999999996</v>
      </c>
      <c r="J103">
        <v>12.68</v>
      </c>
      <c r="K103">
        <v>21.45</v>
      </c>
      <c r="L103">
        <v>17.809999999999999</v>
      </c>
      <c r="M103">
        <v>52.57</v>
      </c>
      <c r="N103">
        <v>33.92</v>
      </c>
      <c r="O103">
        <v>13.79</v>
      </c>
      <c r="P103">
        <v>13</v>
      </c>
      <c r="Q103">
        <v>4.0999999999999996</v>
      </c>
      <c r="R103">
        <v>12.68</v>
      </c>
      <c r="S103">
        <v>18.760000000000002</v>
      </c>
      <c r="T103">
        <v>52.57</v>
      </c>
      <c r="U103">
        <v>33.92</v>
      </c>
      <c r="V103">
        <v>13.79</v>
      </c>
      <c r="W103">
        <v>13</v>
      </c>
      <c r="X103">
        <v>4.0999999999999996</v>
      </c>
      <c r="Y103">
        <v>13.93</v>
      </c>
      <c r="Z103">
        <v>23.01</v>
      </c>
      <c r="AA103">
        <v>19.11</v>
      </c>
      <c r="AB103">
        <v>53.08</v>
      </c>
      <c r="AC103">
        <v>57.26</v>
      </c>
      <c r="AD103">
        <v>43.61</v>
      </c>
      <c r="AE103">
        <v>4.0999999999999996</v>
      </c>
      <c r="AF103">
        <v>12.68</v>
      </c>
      <c r="AG103">
        <v>23.01</v>
      </c>
      <c r="AH103">
        <v>19.11</v>
      </c>
      <c r="AI103">
        <v>34.35</v>
      </c>
      <c r="AJ103">
        <v>36.83</v>
      </c>
      <c r="AK103">
        <v>55.5</v>
      </c>
      <c r="AL103">
        <v>55.58</v>
      </c>
      <c r="AM103">
        <v>4.0999999999999996</v>
      </c>
      <c r="AN103">
        <v>12.68</v>
      </c>
      <c r="AO103">
        <v>20.12</v>
      </c>
      <c r="AP103">
        <v>34.35</v>
      </c>
      <c r="AQ103">
        <v>36.83</v>
      </c>
      <c r="AR103">
        <v>55.5</v>
      </c>
      <c r="AS103">
        <v>55.58</v>
      </c>
      <c r="AT103">
        <v>4.0999999999999996</v>
      </c>
      <c r="AU103">
        <v>12.68</v>
      </c>
      <c r="AV103">
        <v>148.71</v>
      </c>
      <c r="AW103">
        <v>176.49</v>
      </c>
      <c r="AX103">
        <v>19.11</v>
      </c>
      <c r="AY103">
        <v>53.08</v>
      </c>
      <c r="AZ103">
        <v>3.7</v>
      </c>
      <c r="BA103">
        <v>56.79</v>
      </c>
      <c r="BB103">
        <v>3.7</v>
      </c>
      <c r="BC103">
        <v>56.79</v>
      </c>
      <c r="BD103">
        <v>3.7</v>
      </c>
      <c r="BE103">
        <v>19.34</v>
      </c>
      <c r="BF103">
        <v>2.83</v>
      </c>
      <c r="BG103">
        <v>2.5299999999999998</v>
      </c>
      <c r="BH103">
        <v>62.41</v>
      </c>
      <c r="BI103">
        <v>3.7</v>
      </c>
      <c r="BJ103">
        <v>2</v>
      </c>
      <c r="BK103">
        <v>63.4</v>
      </c>
      <c r="BL103">
        <v>3.7</v>
      </c>
      <c r="BM103">
        <v>0</v>
      </c>
      <c r="BN103">
        <v>48.6</v>
      </c>
      <c r="BO103">
        <v>2.2200000000000002</v>
      </c>
      <c r="BP103">
        <v>0</v>
      </c>
      <c r="BQ103">
        <v>63.36</v>
      </c>
    </row>
    <row r="104" spans="1:69">
      <c r="A104" s="111">
        <v>42770</v>
      </c>
      <c r="B104" t="s">
        <v>357</v>
      </c>
      <c r="C104">
        <v>13.93</v>
      </c>
      <c r="D104">
        <v>21.68</v>
      </c>
      <c r="E104">
        <v>17.98</v>
      </c>
      <c r="F104">
        <v>56.12</v>
      </c>
      <c r="G104">
        <v>13.61</v>
      </c>
      <c r="H104">
        <v>11.96</v>
      </c>
      <c r="I104">
        <v>4.0999999999999996</v>
      </c>
      <c r="J104">
        <v>12.68</v>
      </c>
      <c r="K104">
        <v>21.68</v>
      </c>
      <c r="L104">
        <v>17.98</v>
      </c>
      <c r="M104">
        <v>52.57</v>
      </c>
      <c r="N104">
        <v>33.92</v>
      </c>
      <c r="O104">
        <v>13.79</v>
      </c>
      <c r="P104">
        <v>13</v>
      </c>
      <c r="Q104">
        <v>4.0999999999999996</v>
      </c>
      <c r="R104">
        <v>12.68</v>
      </c>
      <c r="S104">
        <v>18.940000000000001</v>
      </c>
      <c r="T104">
        <v>52.57</v>
      </c>
      <c r="U104">
        <v>33.92</v>
      </c>
      <c r="V104">
        <v>13.79</v>
      </c>
      <c r="W104">
        <v>13</v>
      </c>
      <c r="X104">
        <v>4.0999999999999996</v>
      </c>
      <c r="Y104">
        <v>13.93</v>
      </c>
      <c r="Z104">
        <v>23.26</v>
      </c>
      <c r="AA104">
        <v>19.29</v>
      </c>
      <c r="AB104">
        <v>53.08</v>
      </c>
      <c r="AC104">
        <v>57.26</v>
      </c>
      <c r="AD104">
        <v>43.61</v>
      </c>
      <c r="AE104">
        <v>4.0999999999999996</v>
      </c>
      <c r="AF104">
        <v>12.68</v>
      </c>
      <c r="AG104">
        <v>23.26</v>
      </c>
      <c r="AH104">
        <v>19.29</v>
      </c>
      <c r="AI104">
        <v>34.35</v>
      </c>
      <c r="AJ104">
        <v>36.83</v>
      </c>
      <c r="AK104">
        <v>55.5</v>
      </c>
      <c r="AL104">
        <v>55.58</v>
      </c>
      <c r="AM104">
        <v>4.0999999999999996</v>
      </c>
      <c r="AN104">
        <v>12.68</v>
      </c>
      <c r="AO104">
        <v>20.32</v>
      </c>
      <c r="AP104">
        <v>34.35</v>
      </c>
      <c r="AQ104">
        <v>36.83</v>
      </c>
      <c r="AR104">
        <v>55.5</v>
      </c>
      <c r="AS104">
        <v>55.58</v>
      </c>
      <c r="AT104">
        <v>4.0999999999999996</v>
      </c>
      <c r="AU104">
        <v>12.68</v>
      </c>
      <c r="AV104">
        <v>148.96</v>
      </c>
      <c r="AW104">
        <v>176.73</v>
      </c>
      <c r="AX104">
        <v>19.29</v>
      </c>
      <c r="AY104">
        <v>53.08</v>
      </c>
      <c r="AZ104">
        <v>3.7</v>
      </c>
      <c r="BA104">
        <v>56.98</v>
      </c>
      <c r="BB104">
        <v>3.7</v>
      </c>
      <c r="BC104">
        <v>56.98</v>
      </c>
      <c r="BD104">
        <v>3.7</v>
      </c>
      <c r="BE104">
        <v>19.399999999999999</v>
      </c>
      <c r="BF104">
        <v>2.83</v>
      </c>
      <c r="BG104">
        <v>2.5299999999999998</v>
      </c>
      <c r="BH104">
        <v>62.61</v>
      </c>
      <c r="BI104">
        <v>3.7</v>
      </c>
      <c r="BJ104">
        <v>2</v>
      </c>
      <c r="BK104">
        <v>63.6</v>
      </c>
      <c r="BL104">
        <v>3.7</v>
      </c>
      <c r="BM104">
        <v>0</v>
      </c>
      <c r="BN104">
        <v>48.8</v>
      </c>
      <c r="BO104">
        <v>2.2200000000000002</v>
      </c>
      <c r="BP104">
        <v>0</v>
      </c>
      <c r="BQ104">
        <v>63.56</v>
      </c>
    </row>
    <row r="105" spans="1:69">
      <c r="A105" s="111">
        <v>42770</v>
      </c>
      <c r="B105" t="s">
        <v>622</v>
      </c>
      <c r="C105">
        <v>8.44</v>
      </c>
      <c r="D105">
        <v>19.97</v>
      </c>
      <c r="E105">
        <v>19.97</v>
      </c>
      <c r="F105">
        <v>27.62</v>
      </c>
      <c r="G105">
        <v>15.39</v>
      </c>
      <c r="H105">
        <v>16.45</v>
      </c>
      <c r="I105">
        <v>4.0999999999999996</v>
      </c>
      <c r="J105">
        <v>8.44</v>
      </c>
      <c r="K105">
        <v>19.97</v>
      </c>
      <c r="L105">
        <v>19.97</v>
      </c>
      <c r="M105">
        <v>23.82</v>
      </c>
      <c r="N105">
        <v>14.84</v>
      </c>
      <c r="O105">
        <v>16.600000000000001</v>
      </c>
      <c r="P105">
        <v>16.55</v>
      </c>
      <c r="Q105">
        <v>4.0999999999999996</v>
      </c>
      <c r="R105">
        <v>8.44</v>
      </c>
      <c r="S105">
        <v>19.97</v>
      </c>
      <c r="T105">
        <v>23.82</v>
      </c>
      <c r="U105">
        <v>14.84</v>
      </c>
      <c r="V105">
        <v>16.600000000000001</v>
      </c>
      <c r="W105">
        <v>16.55</v>
      </c>
      <c r="X105">
        <v>4.0999999999999996</v>
      </c>
      <c r="Y105">
        <v>8.44</v>
      </c>
      <c r="Z105">
        <v>21.68</v>
      </c>
      <c r="AA105">
        <v>21.68</v>
      </c>
      <c r="AB105">
        <v>28.35</v>
      </c>
      <c r="AC105">
        <v>73.430000000000007</v>
      </c>
      <c r="AD105">
        <v>53.64</v>
      </c>
      <c r="AE105">
        <v>4.0999999999999996</v>
      </c>
      <c r="AF105">
        <v>8.44</v>
      </c>
      <c r="AG105">
        <v>21.68</v>
      </c>
      <c r="AH105">
        <v>21.68</v>
      </c>
      <c r="AI105">
        <v>21.35</v>
      </c>
      <c r="AJ105">
        <v>19.14</v>
      </c>
      <c r="AK105">
        <v>72.459999999999994</v>
      </c>
      <c r="AL105">
        <v>68.959999999999994</v>
      </c>
      <c r="AM105">
        <v>4.0999999999999996</v>
      </c>
      <c r="AN105">
        <v>8.44</v>
      </c>
      <c r="AO105">
        <v>21.68</v>
      </c>
      <c r="AP105">
        <v>21.35</v>
      </c>
      <c r="AQ105">
        <v>19.14</v>
      </c>
      <c r="AR105">
        <v>72.459999999999994</v>
      </c>
      <c r="AS105">
        <v>68.959999999999994</v>
      </c>
      <c r="AT105">
        <v>4.0999999999999996</v>
      </c>
      <c r="AU105">
        <v>8.44</v>
      </c>
      <c r="AV105">
        <v>134.52000000000001</v>
      </c>
      <c r="AW105">
        <v>159.44999999999999</v>
      </c>
      <c r="AX105">
        <v>21.68</v>
      </c>
      <c r="AY105">
        <v>67.08</v>
      </c>
      <c r="AZ105">
        <v>3.24</v>
      </c>
      <c r="BA105">
        <v>54.59</v>
      </c>
      <c r="BB105">
        <v>5.7</v>
      </c>
      <c r="BC105">
        <v>54.59</v>
      </c>
      <c r="BD105">
        <v>3.24</v>
      </c>
      <c r="BE105">
        <v>19.5</v>
      </c>
      <c r="BF105">
        <v>2.25</v>
      </c>
      <c r="BG105">
        <v>2.25</v>
      </c>
      <c r="BH105">
        <v>54.46</v>
      </c>
      <c r="BI105">
        <v>3.24</v>
      </c>
      <c r="BJ105">
        <v>0</v>
      </c>
      <c r="BK105">
        <v>55.24</v>
      </c>
      <c r="BL105">
        <v>3.24</v>
      </c>
      <c r="BM105">
        <v>0</v>
      </c>
      <c r="BN105">
        <v>39.36</v>
      </c>
      <c r="BO105">
        <v>2.2799999999999998</v>
      </c>
      <c r="BP105">
        <v>0</v>
      </c>
      <c r="BQ105">
        <v>55.16</v>
      </c>
    </row>
    <row r="106" spans="1:69">
      <c r="A106" s="111">
        <v>42770</v>
      </c>
      <c r="B106" t="s">
        <v>625</v>
      </c>
      <c r="C106">
        <v>8.44</v>
      </c>
      <c r="D106">
        <v>19.97</v>
      </c>
      <c r="E106">
        <v>19.97</v>
      </c>
      <c r="F106">
        <v>27.62</v>
      </c>
      <c r="G106">
        <v>15.39</v>
      </c>
      <c r="H106">
        <v>16.45</v>
      </c>
      <c r="I106">
        <v>4.0999999999999996</v>
      </c>
      <c r="J106">
        <v>8.44</v>
      </c>
      <c r="K106">
        <v>19.97</v>
      </c>
      <c r="L106">
        <v>19.97</v>
      </c>
      <c r="M106">
        <v>23.82</v>
      </c>
      <c r="N106">
        <v>14.84</v>
      </c>
      <c r="O106">
        <v>16.600000000000001</v>
      </c>
      <c r="P106">
        <v>16.55</v>
      </c>
      <c r="Q106">
        <v>4.0999999999999996</v>
      </c>
      <c r="R106">
        <v>8.44</v>
      </c>
      <c r="S106">
        <v>19.97</v>
      </c>
      <c r="T106">
        <v>23.82</v>
      </c>
      <c r="U106">
        <v>14.84</v>
      </c>
      <c r="V106">
        <v>16.600000000000001</v>
      </c>
      <c r="W106">
        <v>16.55</v>
      </c>
      <c r="X106">
        <v>4.0999999999999996</v>
      </c>
      <c r="Y106">
        <v>8.44</v>
      </c>
      <c r="Z106">
        <v>21.68</v>
      </c>
      <c r="AA106">
        <v>21.68</v>
      </c>
      <c r="AB106">
        <v>28.35</v>
      </c>
      <c r="AC106">
        <v>73.430000000000007</v>
      </c>
      <c r="AD106">
        <v>53.64</v>
      </c>
      <c r="AE106">
        <v>4.0999999999999996</v>
      </c>
      <c r="AF106">
        <v>8.44</v>
      </c>
      <c r="AG106">
        <v>21.68</v>
      </c>
      <c r="AH106">
        <v>21.68</v>
      </c>
      <c r="AI106">
        <v>21.35</v>
      </c>
      <c r="AJ106">
        <v>19.14</v>
      </c>
      <c r="AK106">
        <v>72.459999999999994</v>
      </c>
      <c r="AL106">
        <v>68.959999999999994</v>
      </c>
      <c r="AM106">
        <v>4.0999999999999996</v>
      </c>
      <c r="AN106">
        <v>8.44</v>
      </c>
      <c r="AO106">
        <v>21.68</v>
      </c>
      <c r="AP106">
        <v>21.35</v>
      </c>
      <c r="AQ106">
        <v>19.14</v>
      </c>
      <c r="AR106">
        <v>72.459999999999994</v>
      </c>
      <c r="AS106">
        <v>68.959999999999994</v>
      </c>
      <c r="AT106">
        <v>4.0999999999999996</v>
      </c>
      <c r="AU106">
        <v>8.44</v>
      </c>
      <c r="AV106">
        <v>134.52000000000001</v>
      </c>
      <c r="AW106">
        <v>159.44999999999999</v>
      </c>
      <c r="AX106">
        <v>21.68</v>
      </c>
      <c r="AY106">
        <v>67.08</v>
      </c>
      <c r="AZ106">
        <v>3.24</v>
      </c>
      <c r="BA106">
        <v>54.59</v>
      </c>
      <c r="BB106">
        <v>5.7</v>
      </c>
      <c r="BC106">
        <v>54.59</v>
      </c>
      <c r="BD106">
        <v>3.24</v>
      </c>
      <c r="BE106">
        <v>19.5</v>
      </c>
      <c r="BF106">
        <v>2.25</v>
      </c>
      <c r="BG106">
        <v>2.25</v>
      </c>
      <c r="BH106">
        <v>54.46</v>
      </c>
      <c r="BI106">
        <v>3.24</v>
      </c>
      <c r="BJ106">
        <v>0</v>
      </c>
      <c r="BK106">
        <v>55.24</v>
      </c>
      <c r="BL106">
        <v>3.24</v>
      </c>
      <c r="BM106">
        <v>0</v>
      </c>
      <c r="BN106">
        <v>39.36</v>
      </c>
      <c r="BO106">
        <v>2.2799999999999998</v>
      </c>
      <c r="BP106">
        <v>0</v>
      </c>
      <c r="BQ106">
        <v>55.16</v>
      </c>
    </row>
    <row r="107" spans="1:69">
      <c r="A107" s="111">
        <v>42770</v>
      </c>
      <c r="B107" t="s">
        <v>360</v>
      </c>
      <c r="C107">
        <v>8.19</v>
      </c>
      <c r="D107">
        <v>21.6</v>
      </c>
      <c r="E107">
        <v>17.920000000000002</v>
      </c>
      <c r="F107">
        <v>53.52</v>
      </c>
      <c r="G107">
        <v>11.06</v>
      </c>
      <c r="H107">
        <v>10.58</v>
      </c>
      <c r="I107">
        <v>4.0999999999999996</v>
      </c>
      <c r="J107">
        <v>8.19</v>
      </c>
      <c r="K107">
        <v>21.6</v>
      </c>
      <c r="L107">
        <v>17.920000000000002</v>
      </c>
      <c r="M107">
        <v>46.15</v>
      </c>
      <c r="N107">
        <v>28.76</v>
      </c>
      <c r="O107">
        <v>11.5</v>
      </c>
      <c r="P107">
        <v>11.17</v>
      </c>
      <c r="Q107">
        <v>4.0999999999999996</v>
      </c>
      <c r="R107">
        <v>8.19</v>
      </c>
      <c r="S107">
        <v>18.88</v>
      </c>
      <c r="T107">
        <v>46.15</v>
      </c>
      <c r="U107">
        <v>28.76</v>
      </c>
      <c r="V107">
        <v>11.5</v>
      </c>
      <c r="W107">
        <v>11.17</v>
      </c>
      <c r="X107">
        <v>4.0999999999999996</v>
      </c>
      <c r="Y107">
        <v>8.19</v>
      </c>
      <c r="Z107">
        <v>23.45</v>
      </c>
      <c r="AA107">
        <v>19.45</v>
      </c>
      <c r="AB107">
        <v>54.94</v>
      </c>
      <c r="AC107">
        <v>49.99</v>
      </c>
      <c r="AD107">
        <v>36.49</v>
      </c>
      <c r="AE107">
        <v>4.0999999999999996</v>
      </c>
      <c r="AF107">
        <v>8.19</v>
      </c>
      <c r="AG107">
        <v>23.45</v>
      </c>
      <c r="AH107">
        <v>19.45</v>
      </c>
      <c r="AI107">
        <v>41.38</v>
      </c>
      <c r="AJ107">
        <v>37.090000000000003</v>
      </c>
      <c r="AK107">
        <v>49.31</v>
      </c>
      <c r="AL107">
        <v>46.93</v>
      </c>
      <c r="AM107">
        <v>4.0999999999999996</v>
      </c>
      <c r="AN107">
        <v>8.19</v>
      </c>
      <c r="AO107">
        <v>20.49</v>
      </c>
      <c r="AP107">
        <v>41.38</v>
      </c>
      <c r="AQ107">
        <v>37.090000000000003</v>
      </c>
      <c r="AR107">
        <v>49.31</v>
      </c>
      <c r="AS107">
        <v>46.93</v>
      </c>
      <c r="AT107">
        <v>4.0999999999999996</v>
      </c>
      <c r="AU107">
        <v>8.19</v>
      </c>
      <c r="AV107">
        <v>139.78</v>
      </c>
      <c r="AW107">
        <v>165.48</v>
      </c>
      <c r="AX107">
        <v>19.45</v>
      </c>
      <c r="AY107">
        <v>44.98</v>
      </c>
      <c r="AZ107">
        <v>3.14</v>
      </c>
      <c r="BA107">
        <v>54.42</v>
      </c>
      <c r="BB107">
        <v>5.54</v>
      </c>
      <c r="BC107">
        <v>54.42</v>
      </c>
      <c r="BD107">
        <v>3.14</v>
      </c>
      <c r="BE107">
        <v>19.45</v>
      </c>
      <c r="BF107">
        <v>2.19</v>
      </c>
      <c r="BG107">
        <v>2.19</v>
      </c>
      <c r="BH107">
        <v>54.31</v>
      </c>
      <c r="BI107">
        <v>3.14</v>
      </c>
      <c r="BJ107">
        <v>0</v>
      </c>
      <c r="BK107">
        <v>55.09</v>
      </c>
      <c r="BL107">
        <v>3.14</v>
      </c>
      <c r="BM107">
        <v>0</v>
      </c>
      <c r="BN107">
        <v>43.96</v>
      </c>
      <c r="BO107">
        <v>2.2200000000000002</v>
      </c>
      <c r="BP107">
        <v>0</v>
      </c>
      <c r="BQ107">
        <v>54.99</v>
      </c>
    </row>
    <row r="108" spans="1:69">
      <c r="A108" s="111">
        <v>42770</v>
      </c>
      <c r="B108" t="s">
        <v>366</v>
      </c>
      <c r="C108">
        <v>8.19</v>
      </c>
      <c r="D108">
        <v>21.6</v>
      </c>
      <c r="E108">
        <v>17.920000000000002</v>
      </c>
      <c r="F108">
        <v>53.52</v>
      </c>
      <c r="G108">
        <v>11.06</v>
      </c>
      <c r="H108">
        <v>10.58</v>
      </c>
      <c r="I108">
        <v>4.0999999999999996</v>
      </c>
      <c r="J108">
        <v>8.19</v>
      </c>
      <c r="K108">
        <v>21.6</v>
      </c>
      <c r="L108">
        <v>17.920000000000002</v>
      </c>
      <c r="M108">
        <v>46.15</v>
      </c>
      <c r="N108">
        <v>28.76</v>
      </c>
      <c r="O108">
        <v>11.5</v>
      </c>
      <c r="P108">
        <v>11.17</v>
      </c>
      <c r="Q108">
        <v>4.0999999999999996</v>
      </c>
      <c r="R108">
        <v>8.19</v>
      </c>
      <c r="S108">
        <v>18.88</v>
      </c>
      <c r="T108">
        <v>46.15</v>
      </c>
      <c r="U108">
        <v>28.76</v>
      </c>
      <c r="V108">
        <v>11.5</v>
      </c>
      <c r="W108">
        <v>11.17</v>
      </c>
      <c r="X108">
        <v>4.0999999999999996</v>
      </c>
      <c r="Y108">
        <v>8.19</v>
      </c>
      <c r="Z108">
        <v>23.45</v>
      </c>
      <c r="AA108">
        <v>19.45</v>
      </c>
      <c r="AB108">
        <v>54.94</v>
      </c>
      <c r="AC108">
        <v>49.99</v>
      </c>
      <c r="AD108">
        <v>36.49</v>
      </c>
      <c r="AE108">
        <v>4.0999999999999996</v>
      </c>
      <c r="AF108">
        <v>8.19</v>
      </c>
      <c r="AG108">
        <v>23.45</v>
      </c>
      <c r="AH108">
        <v>19.45</v>
      </c>
      <c r="AI108">
        <v>41.38</v>
      </c>
      <c r="AJ108">
        <v>37.090000000000003</v>
      </c>
      <c r="AK108">
        <v>49.31</v>
      </c>
      <c r="AL108">
        <v>46.93</v>
      </c>
      <c r="AM108">
        <v>4.0999999999999996</v>
      </c>
      <c r="AN108">
        <v>8.19</v>
      </c>
      <c r="AO108">
        <v>20.49</v>
      </c>
      <c r="AP108">
        <v>41.38</v>
      </c>
      <c r="AQ108">
        <v>37.090000000000003</v>
      </c>
      <c r="AR108">
        <v>49.31</v>
      </c>
      <c r="AS108">
        <v>46.93</v>
      </c>
      <c r="AT108">
        <v>4.0999999999999996</v>
      </c>
      <c r="AU108">
        <v>8.19</v>
      </c>
      <c r="AV108">
        <v>139.78</v>
      </c>
      <c r="AW108">
        <v>165.48</v>
      </c>
      <c r="AX108">
        <v>19.45</v>
      </c>
      <c r="AY108">
        <v>44.98</v>
      </c>
      <c r="AZ108">
        <v>3.14</v>
      </c>
      <c r="BA108">
        <v>54.42</v>
      </c>
      <c r="BB108">
        <v>5.54</v>
      </c>
      <c r="BC108">
        <v>54.42</v>
      </c>
      <c r="BD108">
        <v>3.14</v>
      </c>
      <c r="BE108">
        <v>19.45</v>
      </c>
      <c r="BF108">
        <v>2.19</v>
      </c>
      <c r="BG108">
        <v>2.19</v>
      </c>
      <c r="BH108">
        <v>54.31</v>
      </c>
      <c r="BI108">
        <v>3.14</v>
      </c>
      <c r="BJ108">
        <v>0</v>
      </c>
      <c r="BK108">
        <v>55.09</v>
      </c>
      <c r="BL108">
        <v>3.14</v>
      </c>
      <c r="BM108">
        <v>0</v>
      </c>
      <c r="BN108">
        <v>43.96</v>
      </c>
      <c r="BO108">
        <v>2.2200000000000002</v>
      </c>
      <c r="BP108">
        <v>0</v>
      </c>
      <c r="BQ108">
        <v>54.99</v>
      </c>
    </row>
    <row r="109" spans="1:69">
      <c r="A109" s="111">
        <v>42770</v>
      </c>
      <c r="B109" t="s">
        <v>342</v>
      </c>
      <c r="C109">
        <v>6.34</v>
      </c>
      <c r="D109">
        <v>21.51</v>
      </c>
      <c r="E109">
        <v>17.84</v>
      </c>
      <c r="F109">
        <v>53.53</v>
      </c>
      <c r="G109">
        <v>11.18</v>
      </c>
      <c r="H109">
        <v>11.4</v>
      </c>
      <c r="I109">
        <v>4.0999999999999996</v>
      </c>
      <c r="J109">
        <v>6.34</v>
      </c>
      <c r="K109">
        <v>21.51</v>
      </c>
      <c r="L109">
        <v>17.84</v>
      </c>
      <c r="M109">
        <v>49.86</v>
      </c>
      <c r="N109">
        <v>24.62</v>
      </c>
      <c r="O109">
        <v>11.83</v>
      </c>
      <c r="P109">
        <v>11.61</v>
      </c>
      <c r="Q109">
        <v>4.0999999999999996</v>
      </c>
      <c r="R109">
        <v>6.34</v>
      </c>
      <c r="S109">
        <v>18.79</v>
      </c>
      <c r="T109">
        <v>49.86</v>
      </c>
      <c r="U109">
        <v>24.62</v>
      </c>
      <c r="V109">
        <v>11.83</v>
      </c>
      <c r="W109">
        <v>11.61</v>
      </c>
      <c r="X109">
        <v>4.0999999999999996</v>
      </c>
      <c r="Y109">
        <v>6.34</v>
      </c>
      <c r="Z109">
        <v>23.32</v>
      </c>
      <c r="AA109">
        <v>19.34</v>
      </c>
      <c r="AB109">
        <v>53.71</v>
      </c>
      <c r="AC109">
        <v>49.72</v>
      </c>
      <c r="AD109">
        <v>33.1</v>
      </c>
      <c r="AE109">
        <v>4.0999999999999996</v>
      </c>
      <c r="AF109">
        <v>6.34</v>
      </c>
      <c r="AG109">
        <v>23.32</v>
      </c>
      <c r="AH109">
        <v>19.34</v>
      </c>
      <c r="AI109">
        <v>45.31</v>
      </c>
      <c r="AJ109">
        <v>29.68</v>
      </c>
      <c r="AK109">
        <v>48.81</v>
      </c>
      <c r="AL109">
        <v>43.34</v>
      </c>
      <c r="AM109">
        <v>4.0999999999999996</v>
      </c>
      <c r="AN109">
        <v>6.34</v>
      </c>
      <c r="AO109">
        <v>20.37</v>
      </c>
      <c r="AP109">
        <v>45.31</v>
      </c>
      <c r="AQ109">
        <v>29.68</v>
      </c>
      <c r="AR109">
        <v>48.81</v>
      </c>
      <c r="AS109">
        <v>43.34</v>
      </c>
      <c r="AT109">
        <v>4.0999999999999996</v>
      </c>
      <c r="AU109">
        <v>6.34</v>
      </c>
      <c r="AV109">
        <v>138.38999999999999</v>
      </c>
      <c r="AW109">
        <v>163.82</v>
      </c>
      <c r="AX109">
        <v>19.34</v>
      </c>
      <c r="AY109">
        <v>44.98</v>
      </c>
      <c r="AZ109">
        <v>3.04</v>
      </c>
      <c r="BA109">
        <v>53.94</v>
      </c>
      <c r="BB109">
        <v>3.3</v>
      </c>
      <c r="BC109">
        <v>53.94</v>
      </c>
      <c r="BD109">
        <v>3.04</v>
      </c>
      <c r="BE109">
        <v>19.46</v>
      </c>
      <c r="BF109">
        <v>2.1800000000000002</v>
      </c>
      <c r="BG109">
        <v>2.1800000000000002</v>
      </c>
      <c r="BH109">
        <v>52.92</v>
      </c>
      <c r="BI109">
        <v>3.04</v>
      </c>
      <c r="BJ109">
        <v>0</v>
      </c>
      <c r="BK109">
        <v>53.75</v>
      </c>
      <c r="BL109">
        <v>3.04</v>
      </c>
      <c r="BM109">
        <v>0</v>
      </c>
      <c r="BN109">
        <v>43.21</v>
      </c>
      <c r="BO109">
        <v>2.21</v>
      </c>
      <c r="BP109">
        <v>0</v>
      </c>
      <c r="BQ109">
        <v>53.72</v>
      </c>
    </row>
    <row r="110" spans="1:69">
      <c r="A110" s="111">
        <v>42770</v>
      </c>
      <c r="B110" t="s">
        <v>607</v>
      </c>
      <c r="C110">
        <v>6.53</v>
      </c>
      <c r="D110">
        <v>19.89</v>
      </c>
      <c r="E110">
        <v>19.89</v>
      </c>
      <c r="F110">
        <v>27.63</v>
      </c>
      <c r="G110">
        <v>15.56</v>
      </c>
      <c r="H110">
        <v>17.73</v>
      </c>
      <c r="I110">
        <v>4.0999999999999996</v>
      </c>
      <c r="J110">
        <v>6.53</v>
      </c>
      <c r="K110">
        <v>19.89</v>
      </c>
      <c r="L110">
        <v>19.89</v>
      </c>
      <c r="M110">
        <v>25.73</v>
      </c>
      <c r="N110">
        <v>12.7</v>
      </c>
      <c r="O110">
        <v>16.940000000000001</v>
      </c>
      <c r="P110">
        <v>17.350000000000001</v>
      </c>
      <c r="Q110">
        <v>4.0999999999999996</v>
      </c>
      <c r="R110">
        <v>6.53</v>
      </c>
      <c r="S110">
        <v>19.89</v>
      </c>
      <c r="T110">
        <v>25.73</v>
      </c>
      <c r="U110">
        <v>12.7</v>
      </c>
      <c r="V110">
        <v>16.940000000000001</v>
      </c>
      <c r="W110">
        <v>17.350000000000001</v>
      </c>
      <c r="X110">
        <v>4.0999999999999996</v>
      </c>
      <c r="Y110">
        <v>6.53</v>
      </c>
      <c r="Z110">
        <v>21.56</v>
      </c>
      <c r="AA110">
        <v>21.56</v>
      </c>
      <c r="AB110">
        <v>27.72</v>
      </c>
      <c r="AC110">
        <v>73.040000000000006</v>
      </c>
      <c r="AD110">
        <v>48.67</v>
      </c>
      <c r="AE110">
        <v>4.0999999999999996</v>
      </c>
      <c r="AF110">
        <v>6.53</v>
      </c>
      <c r="AG110">
        <v>21.56</v>
      </c>
      <c r="AH110">
        <v>21.56</v>
      </c>
      <c r="AI110">
        <v>23.38</v>
      </c>
      <c r="AJ110">
        <v>15.32</v>
      </c>
      <c r="AK110">
        <v>71.72</v>
      </c>
      <c r="AL110">
        <v>63.69</v>
      </c>
      <c r="AM110">
        <v>4.0999999999999996</v>
      </c>
      <c r="AN110">
        <v>6.53</v>
      </c>
      <c r="AO110">
        <v>21.56</v>
      </c>
      <c r="AP110">
        <v>23.38</v>
      </c>
      <c r="AQ110">
        <v>15.32</v>
      </c>
      <c r="AR110">
        <v>71.72</v>
      </c>
      <c r="AS110">
        <v>63.69</v>
      </c>
      <c r="AT110">
        <v>4.0999999999999996</v>
      </c>
      <c r="AU110">
        <v>6.53</v>
      </c>
      <c r="AV110">
        <v>133.66</v>
      </c>
      <c r="AW110">
        <v>158.41999999999999</v>
      </c>
      <c r="AX110">
        <v>21.56</v>
      </c>
      <c r="AY110">
        <v>67.08</v>
      </c>
      <c r="AZ110">
        <v>3.13</v>
      </c>
      <c r="BA110">
        <v>54.25</v>
      </c>
      <c r="BB110">
        <v>3.39</v>
      </c>
      <c r="BC110">
        <v>54.25</v>
      </c>
      <c r="BD110">
        <v>3.13</v>
      </c>
      <c r="BE110">
        <v>19.57</v>
      </c>
      <c r="BF110">
        <v>2.2400000000000002</v>
      </c>
      <c r="BG110">
        <v>2.2400000000000002</v>
      </c>
      <c r="BH110">
        <v>53.21</v>
      </c>
      <c r="BI110">
        <v>3.13</v>
      </c>
      <c r="BJ110">
        <v>0</v>
      </c>
      <c r="BK110">
        <v>54.07</v>
      </c>
      <c r="BL110">
        <v>3.13</v>
      </c>
      <c r="BM110">
        <v>0</v>
      </c>
      <c r="BN110">
        <v>38.799999999999997</v>
      </c>
      <c r="BO110">
        <v>2.27</v>
      </c>
      <c r="BP110">
        <v>0</v>
      </c>
      <c r="BQ110">
        <v>54.04</v>
      </c>
    </row>
    <row r="111" spans="1:69">
      <c r="A111" s="111">
        <v>42770</v>
      </c>
      <c r="B111" t="s">
        <v>610</v>
      </c>
      <c r="C111">
        <v>6.53</v>
      </c>
      <c r="D111">
        <v>24.89</v>
      </c>
      <c r="E111">
        <v>20.59</v>
      </c>
      <c r="F111">
        <v>63.17</v>
      </c>
      <c r="G111">
        <v>15.56</v>
      </c>
      <c r="H111">
        <v>17.73</v>
      </c>
      <c r="I111">
        <v>4.0999999999999996</v>
      </c>
      <c r="J111">
        <v>6.53</v>
      </c>
      <c r="K111">
        <v>24.89</v>
      </c>
      <c r="L111">
        <v>20.59</v>
      </c>
      <c r="M111">
        <v>58.84</v>
      </c>
      <c r="N111">
        <v>29.05</v>
      </c>
      <c r="O111">
        <v>16.940000000000001</v>
      </c>
      <c r="P111">
        <v>17.350000000000001</v>
      </c>
      <c r="Q111">
        <v>4.0999999999999996</v>
      </c>
      <c r="R111">
        <v>6.53</v>
      </c>
      <c r="S111">
        <v>21.67</v>
      </c>
      <c r="T111">
        <v>58.84</v>
      </c>
      <c r="U111">
        <v>29.05</v>
      </c>
      <c r="V111">
        <v>16.940000000000001</v>
      </c>
      <c r="W111">
        <v>17.350000000000001</v>
      </c>
      <c r="X111">
        <v>4.0999999999999996</v>
      </c>
      <c r="Y111">
        <v>6.53</v>
      </c>
      <c r="Z111">
        <v>26.98</v>
      </c>
      <c r="AA111">
        <v>22.32</v>
      </c>
      <c r="AB111">
        <v>63.38</v>
      </c>
      <c r="AC111">
        <v>73.040000000000006</v>
      </c>
      <c r="AD111">
        <v>48.67</v>
      </c>
      <c r="AE111">
        <v>4.0999999999999996</v>
      </c>
      <c r="AF111">
        <v>6.53</v>
      </c>
      <c r="AG111">
        <v>26.98</v>
      </c>
      <c r="AH111">
        <v>22.32</v>
      </c>
      <c r="AI111">
        <v>53.46</v>
      </c>
      <c r="AJ111">
        <v>35.020000000000003</v>
      </c>
      <c r="AK111">
        <v>71.72</v>
      </c>
      <c r="AL111">
        <v>63.69</v>
      </c>
      <c r="AM111">
        <v>4.0999999999999996</v>
      </c>
      <c r="AN111">
        <v>6.53</v>
      </c>
      <c r="AO111">
        <v>23.5</v>
      </c>
      <c r="AP111">
        <v>53.46</v>
      </c>
      <c r="AQ111">
        <v>35.020000000000003</v>
      </c>
      <c r="AR111">
        <v>71.72</v>
      </c>
      <c r="AS111">
        <v>63.69</v>
      </c>
      <c r="AT111">
        <v>4.0999999999999996</v>
      </c>
      <c r="AU111">
        <v>6.53</v>
      </c>
      <c r="AV111">
        <v>178.76</v>
      </c>
      <c r="AW111">
        <v>212.29</v>
      </c>
      <c r="AX111">
        <v>22.32</v>
      </c>
      <c r="AY111">
        <v>67.08</v>
      </c>
      <c r="AZ111">
        <v>3.13</v>
      </c>
      <c r="BA111">
        <v>67.760000000000005</v>
      </c>
      <c r="BB111">
        <v>3.39</v>
      </c>
      <c r="BC111">
        <v>67.760000000000005</v>
      </c>
      <c r="BD111">
        <v>3.13</v>
      </c>
      <c r="BE111">
        <v>24.44</v>
      </c>
      <c r="BF111">
        <v>2.2400000000000002</v>
      </c>
      <c r="BG111">
        <v>2.2400000000000002</v>
      </c>
      <c r="BH111">
        <v>66.459999999999994</v>
      </c>
      <c r="BI111">
        <v>3.13</v>
      </c>
      <c r="BJ111">
        <v>0</v>
      </c>
      <c r="BK111">
        <v>67.52</v>
      </c>
      <c r="BL111">
        <v>3.13</v>
      </c>
      <c r="BM111">
        <v>0</v>
      </c>
      <c r="BN111">
        <v>51.92</v>
      </c>
      <c r="BO111">
        <v>2.27</v>
      </c>
      <c r="BP111">
        <v>0</v>
      </c>
      <c r="BQ111">
        <v>67.48</v>
      </c>
    </row>
    <row r="112" spans="1:69">
      <c r="A112" s="111">
        <v>42770</v>
      </c>
      <c r="B112" t="s">
        <v>497</v>
      </c>
      <c r="C112">
        <v>16.86</v>
      </c>
      <c r="D112">
        <v>20.99</v>
      </c>
      <c r="E112">
        <v>17.38</v>
      </c>
      <c r="F112">
        <v>49.7</v>
      </c>
      <c r="G112">
        <v>13.07</v>
      </c>
      <c r="H112">
        <v>16.79</v>
      </c>
      <c r="I112">
        <v>4.0999999999999996</v>
      </c>
      <c r="J112">
        <v>16.86</v>
      </c>
      <c r="K112">
        <v>20.99</v>
      </c>
      <c r="L112">
        <v>17.38</v>
      </c>
      <c r="M112">
        <v>53.31</v>
      </c>
      <c r="N112">
        <v>33.9</v>
      </c>
      <c r="O112">
        <v>14.97</v>
      </c>
      <c r="P112">
        <v>15.84</v>
      </c>
      <c r="Q112">
        <v>4.0999999999999996</v>
      </c>
      <c r="R112">
        <v>16.86</v>
      </c>
      <c r="S112">
        <v>18.309999999999999</v>
      </c>
      <c r="T112">
        <v>53.31</v>
      </c>
      <c r="U112">
        <v>33.9</v>
      </c>
      <c r="V112">
        <v>14.97</v>
      </c>
      <c r="W112">
        <v>15.84</v>
      </c>
      <c r="X112">
        <v>4.0999999999999996</v>
      </c>
      <c r="Y112">
        <v>16.86</v>
      </c>
      <c r="Z112">
        <v>22.31</v>
      </c>
      <c r="AA112">
        <v>18.47</v>
      </c>
      <c r="AB112">
        <v>51.73</v>
      </c>
      <c r="AC112">
        <v>63.37</v>
      </c>
      <c r="AD112">
        <v>46.48</v>
      </c>
      <c r="AE112">
        <v>4.0999999999999996</v>
      </c>
      <c r="AF112">
        <v>16.86</v>
      </c>
      <c r="AG112">
        <v>22.31</v>
      </c>
      <c r="AH112">
        <v>18.47</v>
      </c>
      <c r="AI112">
        <v>32.58</v>
      </c>
      <c r="AJ112">
        <v>34.93</v>
      </c>
      <c r="AK112">
        <v>59.52</v>
      </c>
      <c r="AL112">
        <v>59.61</v>
      </c>
      <c r="AM112">
        <v>4.0999999999999996</v>
      </c>
      <c r="AN112">
        <v>16.86</v>
      </c>
      <c r="AO112">
        <v>19.46</v>
      </c>
      <c r="AP112">
        <v>32.58</v>
      </c>
      <c r="AQ112">
        <v>34.93</v>
      </c>
      <c r="AR112">
        <v>59.52</v>
      </c>
      <c r="AS112">
        <v>59.61</v>
      </c>
      <c r="AT112">
        <v>4.0999999999999996</v>
      </c>
      <c r="AU112">
        <v>16.86</v>
      </c>
      <c r="AV112">
        <v>149.91999999999999</v>
      </c>
      <c r="AW112">
        <v>178.11</v>
      </c>
      <c r="AX112">
        <v>18.47</v>
      </c>
      <c r="AY112">
        <v>57.93</v>
      </c>
      <c r="AZ112">
        <v>5.29</v>
      </c>
      <c r="BA112">
        <v>56.68</v>
      </c>
      <c r="BB112">
        <v>5.29</v>
      </c>
      <c r="BC112">
        <v>56.68</v>
      </c>
      <c r="BD112">
        <v>5.29</v>
      </c>
      <c r="BE112">
        <v>17.45</v>
      </c>
      <c r="BF112">
        <v>3.63</v>
      </c>
      <c r="BG112">
        <v>3.63</v>
      </c>
      <c r="BH112">
        <v>82.55</v>
      </c>
      <c r="BI112">
        <v>5.29</v>
      </c>
      <c r="BJ112">
        <v>2.86</v>
      </c>
      <c r="BK112">
        <v>83.88</v>
      </c>
      <c r="BL112">
        <v>5.29</v>
      </c>
      <c r="BM112">
        <v>0</v>
      </c>
      <c r="BN112">
        <v>61.74</v>
      </c>
      <c r="BO112">
        <v>2.2200000000000002</v>
      </c>
      <c r="BP112">
        <v>0</v>
      </c>
      <c r="BQ112">
        <v>83.86</v>
      </c>
    </row>
    <row r="113" spans="1:69">
      <c r="A113" s="111">
        <v>42770</v>
      </c>
      <c r="B113" t="s">
        <v>500</v>
      </c>
      <c r="C113">
        <v>16.86</v>
      </c>
      <c r="D113">
        <v>20.46</v>
      </c>
      <c r="E113">
        <v>17.010000000000002</v>
      </c>
      <c r="F113">
        <v>49.7</v>
      </c>
      <c r="G113">
        <v>13.07</v>
      </c>
      <c r="H113">
        <v>16.79</v>
      </c>
      <c r="I113">
        <v>4.0999999999999996</v>
      </c>
      <c r="J113">
        <v>16.86</v>
      </c>
      <c r="K113">
        <v>20.46</v>
      </c>
      <c r="L113">
        <v>17.010000000000002</v>
      </c>
      <c r="M113">
        <v>53.31</v>
      </c>
      <c r="N113">
        <v>33.9</v>
      </c>
      <c r="O113">
        <v>14.97</v>
      </c>
      <c r="P113">
        <v>15.84</v>
      </c>
      <c r="Q113">
        <v>4.0999999999999996</v>
      </c>
      <c r="R113">
        <v>16.86</v>
      </c>
      <c r="S113">
        <v>17.899999999999999</v>
      </c>
      <c r="T113">
        <v>53.31</v>
      </c>
      <c r="U113">
        <v>33.9</v>
      </c>
      <c r="V113">
        <v>14.97</v>
      </c>
      <c r="W113">
        <v>15.84</v>
      </c>
      <c r="X113">
        <v>4.0999999999999996</v>
      </c>
      <c r="Y113">
        <v>16.86</v>
      </c>
      <c r="Z113">
        <v>21.75</v>
      </c>
      <c r="AA113">
        <v>18.09</v>
      </c>
      <c r="AB113">
        <v>51.73</v>
      </c>
      <c r="AC113">
        <v>63.37</v>
      </c>
      <c r="AD113">
        <v>46.48</v>
      </c>
      <c r="AE113">
        <v>4.0999999999999996</v>
      </c>
      <c r="AF113">
        <v>16.86</v>
      </c>
      <c r="AG113">
        <v>21.75</v>
      </c>
      <c r="AH113">
        <v>18.09</v>
      </c>
      <c r="AI113">
        <v>32.58</v>
      </c>
      <c r="AJ113">
        <v>34.93</v>
      </c>
      <c r="AK113">
        <v>59.52</v>
      </c>
      <c r="AL113">
        <v>59.61</v>
      </c>
      <c r="AM113">
        <v>4.0999999999999996</v>
      </c>
      <c r="AN113">
        <v>16.86</v>
      </c>
      <c r="AO113">
        <v>19.03</v>
      </c>
      <c r="AP113">
        <v>32.58</v>
      </c>
      <c r="AQ113">
        <v>34.93</v>
      </c>
      <c r="AR113">
        <v>59.52</v>
      </c>
      <c r="AS113">
        <v>59.61</v>
      </c>
      <c r="AT113">
        <v>4.0999999999999996</v>
      </c>
      <c r="AU113">
        <v>16.86</v>
      </c>
      <c r="AV113">
        <v>149.36000000000001</v>
      </c>
      <c r="AW113">
        <v>177.55</v>
      </c>
      <c r="AX113">
        <v>18.09</v>
      </c>
      <c r="AY113">
        <v>57.93</v>
      </c>
      <c r="AZ113">
        <v>5.29</v>
      </c>
      <c r="BA113">
        <v>56.25</v>
      </c>
      <c r="BB113">
        <v>5.29</v>
      </c>
      <c r="BC113">
        <v>56.25</v>
      </c>
      <c r="BD113">
        <v>5.29</v>
      </c>
      <c r="BE113">
        <v>17.36</v>
      </c>
      <c r="BF113">
        <v>3.63</v>
      </c>
      <c r="BG113">
        <v>3.63</v>
      </c>
      <c r="BH113">
        <v>82.12</v>
      </c>
      <c r="BI113">
        <v>5.29</v>
      </c>
      <c r="BJ113">
        <v>2.86</v>
      </c>
      <c r="BK113">
        <v>83.44</v>
      </c>
      <c r="BL113">
        <v>5.29</v>
      </c>
      <c r="BM113">
        <v>0</v>
      </c>
      <c r="BN113">
        <v>61.3</v>
      </c>
      <c r="BO113">
        <v>2.2200000000000002</v>
      </c>
      <c r="BP113">
        <v>0</v>
      </c>
      <c r="BQ113">
        <v>83.42</v>
      </c>
    </row>
    <row r="114" spans="1:69">
      <c r="A114" s="111">
        <v>42770</v>
      </c>
      <c r="B114" t="s">
        <v>1299</v>
      </c>
      <c r="C114">
        <v>16.86</v>
      </c>
      <c r="D114">
        <v>20.46</v>
      </c>
      <c r="E114">
        <v>17.010000000000002</v>
      </c>
      <c r="F114">
        <v>49.7</v>
      </c>
      <c r="G114">
        <v>13.07</v>
      </c>
      <c r="H114">
        <v>16.79</v>
      </c>
      <c r="I114">
        <v>4.0999999999999996</v>
      </c>
      <c r="J114">
        <v>16.86</v>
      </c>
      <c r="K114">
        <v>20.46</v>
      </c>
      <c r="L114">
        <v>17.010000000000002</v>
      </c>
      <c r="M114">
        <v>53.31</v>
      </c>
      <c r="N114">
        <v>33.9</v>
      </c>
      <c r="O114">
        <v>14.97</v>
      </c>
      <c r="P114">
        <v>15.84</v>
      </c>
      <c r="Q114">
        <v>4.0999999999999996</v>
      </c>
      <c r="R114">
        <v>16.86</v>
      </c>
      <c r="S114">
        <v>17.899999999999999</v>
      </c>
      <c r="T114">
        <v>53.31</v>
      </c>
      <c r="U114">
        <v>33.9</v>
      </c>
      <c r="V114">
        <v>14.97</v>
      </c>
      <c r="W114">
        <v>15.84</v>
      </c>
      <c r="X114">
        <v>4.0999999999999996</v>
      </c>
      <c r="Y114">
        <v>16.86</v>
      </c>
      <c r="Z114">
        <v>21.75</v>
      </c>
      <c r="AA114">
        <v>18.09</v>
      </c>
      <c r="AB114">
        <v>51.73</v>
      </c>
      <c r="AC114">
        <v>63.37</v>
      </c>
      <c r="AD114">
        <v>46.48</v>
      </c>
      <c r="AE114">
        <v>4.0999999999999996</v>
      </c>
      <c r="AF114">
        <v>16.86</v>
      </c>
      <c r="AG114">
        <v>21.75</v>
      </c>
      <c r="AH114">
        <v>18.09</v>
      </c>
      <c r="AI114">
        <v>32.58</v>
      </c>
      <c r="AJ114">
        <v>34.93</v>
      </c>
      <c r="AK114">
        <v>59.52</v>
      </c>
      <c r="AL114">
        <v>59.61</v>
      </c>
      <c r="AM114">
        <v>4.0999999999999996</v>
      </c>
      <c r="AN114">
        <v>16.86</v>
      </c>
      <c r="AO114">
        <v>19.03</v>
      </c>
      <c r="AP114">
        <v>32.58</v>
      </c>
      <c r="AQ114">
        <v>34.93</v>
      </c>
      <c r="AR114">
        <v>59.52</v>
      </c>
      <c r="AS114">
        <v>59.61</v>
      </c>
      <c r="AT114">
        <v>4.0999999999999996</v>
      </c>
      <c r="AU114">
        <v>16.86</v>
      </c>
      <c r="AV114">
        <v>149.36000000000001</v>
      </c>
      <c r="AW114">
        <v>177.55</v>
      </c>
      <c r="AX114">
        <v>18.09</v>
      </c>
      <c r="AY114">
        <v>57.93</v>
      </c>
      <c r="AZ114">
        <v>5.29</v>
      </c>
      <c r="BA114">
        <v>56.25</v>
      </c>
      <c r="BB114">
        <v>5.29</v>
      </c>
      <c r="BC114">
        <v>56.25</v>
      </c>
      <c r="BD114">
        <v>5.29</v>
      </c>
      <c r="BE114">
        <v>17.36</v>
      </c>
      <c r="BF114">
        <v>3.63</v>
      </c>
      <c r="BG114">
        <v>3.63</v>
      </c>
      <c r="BH114">
        <v>82.12</v>
      </c>
      <c r="BI114">
        <v>5.29</v>
      </c>
      <c r="BJ114">
        <v>2.86</v>
      </c>
      <c r="BK114">
        <v>83.44</v>
      </c>
      <c r="BL114">
        <v>5.29</v>
      </c>
      <c r="BM114">
        <v>0</v>
      </c>
      <c r="BN114">
        <v>61.3</v>
      </c>
      <c r="BO114">
        <v>2.2200000000000002</v>
      </c>
      <c r="BP114">
        <v>0</v>
      </c>
      <c r="BQ114">
        <v>83.42</v>
      </c>
    </row>
    <row r="115" spans="1:69">
      <c r="A115" s="111">
        <v>42770</v>
      </c>
      <c r="B115" t="s">
        <v>419</v>
      </c>
      <c r="C115">
        <v>15.75</v>
      </c>
      <c r="D115">
        <v>20.61</v>
      </c>
      <c r="E115">
        <v>17.14</v>
      </c>
      <c r="F115">
        <v>51.92</v>
      </c>
      <c r="G115">
        <v>13.07</v>
      </c>
      <c r="H115">
        <v>16.79</v>
      </c>
      <c r="I115">
        <v>4.0999999999999996</v>
      </c>
      <c r="J115">
        <v>13.88</v>
      </c>
      <c r="K115">
        <v>20.61</v>
      </c>
      <c r="L115">
        <v>17.14</v>
      </c>
      <c r="M115">
        <v>52.75</v>
      </c>
      <c r="N115">
        <v>35.42</v>
      </c>
      <c r="O115">
        <v>15.25</v>
      </c>
      <c r="P115">
        <v>15.84</v>
      </c>
      <c r="Q115">
        <v>4.0999999999999996</v>
      </c>
      <c r="R115">
        <v>13.88</v>
      </c>
      <c r="S115">
        <v>18.03</v>
      </c>
      <c r="T115">
        <v>52.75</v>
      </c>
      <c r="U115">
        <v>35.42</v>
      </c>
      <c r="V115">
        <v>15.25</v>
      </c>
      <c r="W115">
        <v>15.84</v>
      </c>
      <c r="X115">
        <v>4.0999999999999996</v>
      </c>
      <c r="Y115">
        <v>15.75</v>
      </c>
      <c r="Z115">
        <v>21.95</v>
      </c>
      <c r="AA115">
        <v>18.260000000000002</v>
      </c>
      <c r="AB115">
        <v>54.38</v>
      </c>
      <c r="AC115">
        <v>63.45</v>
      </c>
      <c r="AD115">
        <v>46.48</v>
      </c>
      <c r="AE115">
        <v>4.0999999999999996</v>
      </c>
      <c r="AF115">
        <v>13.88</v>
      </c>
      <c r="AG115">
        <v>21.95</v>
      </c>
      <c r="AH115">
        <v>18.260000000000002</v>
      </c>
      <c r="AI115">
        <v>34.25</v>
      </c>
      <c r="AJ115">
        <v>36.72</v>
      </c>
      <c r="AK115">
        <v>59.57</v>
      </c>
      <c r="AL115">
        <v>59.65</v>
      </c>
      <c r="AM115">
        <v>4.0999999999999996</v>
      </c>
      <c r="AN115">
        <v>13.88</v>
      </c>
      <c r="AO115">
        <v>19.21</v>
      </c>
      <c r="AP115">
        <v>34.25</v>
      </c>
      <c r="AQ115">
        <v>36.72</v>
      </c>
      <c r="AR115">
        <v>59.57</v>
      </c>
      <c r="AS115">
        <v>59.65</v>
      </c>
      <c r="AT115">
        <v>4.0999999999999996</v>
      </c>
      <c r="AU115">
        <v>13.88</v>
      </c>
      <c r="AV115">
        <v>152.59</v>
      </c>
      <c r="AW115">
        <v>181.45</v>
      </c>
      <c r="AX115">
        <v>18.260000000000002</v>
      </c>
      <c r="AY115">
        <v>57.93</v>
      </c>
      <c r="AZ115">
        <v>4.01</v>
      </c>
      <c r="BA115">
        <v>57.31</v>
      </c>
      <c r="BB115">
        <v>4.01</v>
      </c>
      <c r="BC115">
        <v>57.31</v>
      </c>
      <c r="BD115">
        <v>4.01</v>
      </c>
      <c r="BE115">
        <v>18.75</v>
      </c>
      <c r="BF115">
        <v>2.83</v>
      </c>
      <c r="BG115">
        <v>2.5299999999999998</v>
      </c>
      <c r="BH115">
        <v>70.5</v>
      </c>
      <c r="BI115">
        <v>4.01</v>
      </c>
      <c r="BJ115">
        <v>2.16</v>
      </c>
      <c r="BK115">
        <v>71.56</v>
      </c>
      <c r="BL115">
        <v>4.01</v>
      </c>
      <c r="BM115">
        <v>0</v>
      </c>
      <c r="BN115">
        <v>53.5</v>
      </c>
      <c r="BO115">
        <v>2.2200000000000002</v>
      </c>
      <c r="BP115">
        <v>0</v>
      </c>
      <c r="BQ115">
        <v>71.53</v>
      </c>
    </row>
    <row r="116" spans="1:69">
      <c r="A116" s="111">
        <v>42770</v>
      </c>
      <c r="B116" t="s">
        <v>422</v>
      </c>
      <c r="C116">
        <v>15.35</v>
      </c>
      <c r="D116">
        <v>21.4</v>
      </c>
      <c r="E116">
        <v>17.68</v>
      </c>
      <c r="F116">
        <v>51.9</v>
      </c>
      <c r="G116">
        <v>13.07</v>
      </c>
      <c r="H116">
        <v>17.28</v>
      </c>
      <c r="I116">
        <v>4.0999999999999996</v>
      </c>
      <c r="J116">
        <v>13.66</v>
      </c>
      <c r="K116">
        <v>21.4</v>
      </c>
      <c r="L116">
        <v>17.68</v>
      </c>
      <c r="M116">
        <v>53.84</v>
      </c>
      <c r="N116">
        <v>34.28</v>
      </c>
      <c r="O116">
        <v>15.53</v>
      </c>
      <c r="P116">
        <v>16.12</v>
      </c>
      <c r="Q116">
        <v>4.0999999999999996</v>
      </c>
      <c r="R116">
        <v>13.66</v>
      </c>
      <c r="S116">
        <v>18.63</v>
      </c>
      <c r="T116">
        <v>53.84</v>
      </c>
      <c r="U116">
        <v>34.28</v>
      </c>
      <c r="V116">
        <v>15.53</v>
      </c>
      <c r="W116">
        <v>16.12</v>
      </c>
      <c r="X116">
        <v>4.0999999999999996</v>
      </c>
      <c r="Y116">
        <v>15.35</v>
      </c>
      <c r="Z116">
        <v>22.83</v>
      </c>
      <c r="AA116">
        <v>18.86</v>
      </c>
      <c r="AB116">
        <v>54.29</v>
      </c>
      <c r="AC116">
        <v>63.44</v>
      </c>
      <c r="AD116">
        <v>46.48</v>
      </c>
      <c r="AE116">
        <v>4.0999999999999996</v>
      </c>
      <c r="AF116">
        <v>13.66</v>
      </c>
      <c r="AG116">
        <v>22.83</v>
      </c>
      <c r="AH116">
        <v>18.86</v>
      </c>
      <c r="AI116">
        <v>34.19</v>
      </c>
      <c r="AJ116">
        <v>36.659999999999997</v>
      </c>
      <c r="AK116">
        <v>59.56</v>
      </c>
      <c r="AL116">
        <v>59.65</v>
      </c>
      <c r="AM116">
        <v>4.0999999999999996</v>
      </c>
      <c r="AN116">
        <v>13.66</v>
      </c>
      <c r="AO116">
        <v>19.88</v>
      </c>
      <c r="AP116">
        <v>34.19</v>
      </c>
      <c r="AQ116">
        <v>36.659999999999997</v>
      </c>
      <c r="AR116">
        <v>59.56</v>
      </c>
      <c r="AS116">
        <v>59.65</v>
      </c>
      <c r="AT116">
        <v>4.0999999999999996</v>
      </c>
      <c r="AU116">
        <v>13.66</v>
      </c>
      <c r="AV116">
        <v>153.36000000000001</v>
      </c>
      <c r="AW116">
        <v>182.2</v>
      </c>
      <c r="AX116">
        <v>18.86</v>
      </c>
      <c r="AY116">
        <v>57.93</v>
      </c>
      <c r="AZ116">
        <v>3.96</v>
      </c>
      <c r="BA116">
        <v>57.96</v>
      </c>
      <c r="BB116">
        <v>3.96</v>
      </c>
      <c r="BC116">
        <v>57.96</v>
      </c>
      <c r="BD116">
        <v>3.96</v>
      </c>
      <c r="BE116">
        <v>18.920000000000002</v>
      </c>
      <c r="BF116">
        <v>2.83</v>
      </c>
      <c r="BG116">
        <v>2.5299999999999998</v>
      </c>
      <c r="BH116">
        <v>71.02</v>
      </c>
      <c r="BI116">
        <v>3.96</v>
      </c>
      <c r="BJ116">
        <v>2.14</v>
      </c>
      <c r="BK116">
        <v>72.2</v>
      </c>
      <c r="BL116">
        <v>3.96</v>
      </c>
      <c r="BM116">
        <v>0</v>
      </c>
      <c r="BN116">
        <v>54.08</v>
      </c>
      <c r="BO116">
        <v>2.2200000000000002</v>
      </c>
      <c r="BP116">
        <v>0</v>
      </c>
      <c r="BQ116">
        <v>72.17</v>
      </c>
    </row>
    <row r="117" spans="1:69">
      <c r="A117" s="111">
        <v>42770</v>
      </c>
      <c r="B117" t="s">
        <v>1300</v>
      </c>
      <c r="C117">
        <v>15.35</v>
      </c>
      <c r="D117">
        <v>21.29</v>
      </c>
      <c r="E117">
        <v>17.649999999999999</v>
      </c>
      <c r="F117">
        <v>52.25</v>
      </c>
      <c r="G117">
        <v>13.07</v>
      </c>
      <c r="H117">
        <v>17.28</v>
      </c>
      <c r="I117">
        <v>4.0999999999999996</v>
      </c>
      <c r="J117">
        <v>13.66</v>
      </c>
      <c r="K117">
        <v>21.29</v>
      </c>
      <c r="L117">
        <v>17.649999999999999</v>
      </c>
      <c r="M117">
        <v>54.21</v>
      </c>
      <c r="N117">
        <v>34.520000000000003</v>
      </c>
      <c r="O117">
        <v>15.53</v>
      </c>
      <c r="P117">
        <v>16.12</v>
      </c>
      <c r="Q117">
        <v>4.0999999999999996</v>
      </c>
      <c r="R117">
        <v>13.66</v>
      </c>
      <c r="S117">
        <v>18.579999999999998</v>
      </c>
      <c r="T117">
        <v>54.21</v>
      </c>
      <c r="U117">
        <v>34.520000000000003</v>
      </c>
      <c r="V117">
        <v>15.53</v>
      </c>
      <c r="W117">
        <v>16.12</v>
      </c>
      <c r="X117">
        <v>4.0999999999999996</v>
      </c>
      <c r="Y117">
        <v>15.35</v>
      </c>
      <c r="Z117">
        <v>22.72</v>
      </c>
      <c r="AA117">
        <v>18.829999999999998</v>
      </c>
      <c r="AB117">
        <v>54.67</v>
      </c>
      <c r="AC117">
        <v>63.44</v>
      </c>
      <c r="AD117">
        <v>46.48</v>
      </c>
      <c r="AE117">
        <v>4.0999999999999996</v>
      </c>
      <c r="AF117">
        <v>13.66</v>
      </c>
      <c r="AG117">
        <v>22.72</v>
      </c>
      <c r="AH117">
        <v>18.829999999999998</v>
      </c>
      <c r="AI117">
        <v>34.43</v>
      </c>
      <c r="AJ117">
        <v>36.909999999999997</v>
      </c>
      <c r="AK117">
        <v>59.56</v>
      </c>
      <c r="AL117">
        <v>59.65</v>
      </c>
      <c r="AM117">
        <v>4.0999999999999996</v>
      </c>
      <c r="AN117">
        <v>13.66</v>
      </c>
      <c r="AO117">
        <v>19.829999999999998</v>
      </c>
      <c r="AP117">
        <v>34.43</v>
      </c>
      <c r="AQ117">
        <v>36.909999999999997</v>
      </c>
      <c r="AR117">
        <v>59.56</v>
      </c>
      <c r="AS117">
        <v>59.65</v>
      </c>
      <c r="AT117">
        <v>4.0999999999999996</v>
      </c>
      <c r="AU117">
        <v>13.66</v>
      </c>
      <c r="AV117">
        <v>153.66</v>
      </c>
      <c r="AW117">
        <v>182.59</v>
      </c>
      <c r="AX117">
        <v>18.829999999999998</v>
      </c>
      <c r="AY117">
        <v>57.93</v>
      </c>
      <c r="AZ117">
        <v>3.96</v>
      </c>
      <c r="BA117">
        <v>58.02</v>
      </c>
      <c r="BB117">
        <v>3.96</v>
      </c>
      <c r="BC117">
        <v>58.02</v>
      </c>
      <c r="BD117">
        <v>3.96</v>
      </c>
      <c r="BE117">
        <v>18.940000000000001</v>
      </c>
      <c r="BF117">
        <v>2.83</v>
      </c>
      <c r="BG117">
        <v>2.5299999999999998</v>
      </c>
      <c r="BH117">
        <v>71.13</v>
      </c>
      <c r="BI117">
        <v>3.96</v>
      </c>
      <c r="BJ117">
        <v>2.14</v>
      </c>
      <c r="BK117">
        <v>72.31</v>
      </c>
      <c r="BL117">
        <v>3.96</v>
      </c>
      <c r="BM117">
        <v>0</v>
      </c>
      <c r="BN117">
        <v>54.19</v>
      </c>
      <c r="BO117">
        <v>2.2200000000000002</v>
      </c>
      <c r="BP117">
        <v>0</v>
      </c>
      <c r="BQ117">
        <v>72.28</v>
      </c>
    </row>
    <row r="118" spans="1:69">
      <c r="A118" s="111">
        <v>42770</v>
      </c>
      <c r="B118" t="s">
        <v>458</v>
      </c>
      <c r="C118">
        <v>15.35</v>
      </c>
      <c r="D118">
        <v>21.23</v>
      </c>
      <c r="E118">
        <v>17.579999999999998</v>
      </c>
      <c r="F118">
        <v>52.25</v>
      </c>
      <c r="G118">
        <v>13.07</v>
      </c>
      <c r="H118">
        <v>17.28</v>
      </c>
      <c r="I118">
        <v>4.0999999999999996</v>
      </c>
      <c r="J118">
        <v>13.66</v>
      </c>
      <c r="K118">
        <v>21.23</v>
      </c>
      <c r="L118">
        <v>17.579999999999998</v>
      </c>
      <c r="M118">
        <v>54.21</v>
      </c>
      <c r="N118">
        <v>34.520000000000003</v>
      </c>
      <c r="O118">
        <v>15.53</v>
      </c>
      <c r="P118">
        <v>16.12</v>
      </c>
      <c r="Q118">
        <v>4.0999999999999996</v>
      </c>
      <c r="R118">
        <v>13.66</v>
      </c>
      <c r="S118">
        <v>18.52</v>
      </c>
      <c r="T118">
        <v>54.21</v>
      </c>
      <c r="U118">
        <v>34.520000000000003</v>
      </c>
      <c r="V118">
        <v>15.53</v>
      </c>
      <c r="W118">
        <v>16.12</v>
      </c>
      <c r="X118">
        <v>4.0999999999999996</v>
      </c>
      <c r="Y118">
        <v>15.35</v>
      </c>
      <c r="Z118">
        <v>22.65</v>
      </c>
      <c r="AA118">
        <v>18.760000000000002</v>
      </c>
      <c r="AB118">
        <v>54.67</v>
      </c>
      <c r="AC118">
        <v>63.44</v>
      </c>
      <c r="AD118">
        <v>46.48</v>
      </c>
      <c r="AE118">
        <v>4.0999999999999996</v>
      </c>
      <c r="AF118">
        <v>13.66</v>
      </c>
      <c r="AG118">
        <v>22.65</v>
      </c>
      <c r="AH118">
        <v>18.760000000000002</v>
      </c>
      <c r="AI118">
        <v>34.43</v>
      </c>
      <c r="AJ118">
        <v>36.909999999999997</v>
      </c>
      <c r="AK118">
        <v>59.56</v>
      </c>
      <c r="AL118">
        <v>59.65</v>
      </c>
      <c r="AM118">
        <v>4.0999999999999996</v>
      </c>
      <c r="AN118">
        <v>13.66</v>
      </c>
      <c r="AO118">
        <v>19.760000000000002</v>
      </c>
      <c r="AP118">
        <v>34.43</v>
      </c>
      <c r="AQ118">
        <v>36.909999999999997</v>
      </c>
      <c r="AR118">
        <v>59.56</v>
      </c>
      <c r="AS118">
        <v>59.65</v>
      </c>
      <c r="AT118">
        <v>4.0999999999999996</v>
      </c>
      <c r="AU118">
        <v>13.66</v>
      </c>
      <c r="AV118">
        <v>153.59</v>
      </c>
      <c r="AW118">
        <v>182.52</v>
      </c>
      <c r="AX118">
        <v>18.760000000000002</v>
      </c>
      <c r="AY118">
        <v>57.93</v>
      </c>
      <c r="AZ118">
        <v>3.96</v>
      </c>
      <c r="BA118">
        <v>57.95</v>
      </c>
      <c r="BB118">
        <v>3.96</v>
      </c>
      <c r="BC118">
        <v>57.95</v>
      </c>
      <c r="BD118">
        <v>3.96</v>
      </c>
      <c r="BE118">
        <v>18.93</v>
      </c>
      <c r="BF118">
        <v>2.83</v>
      </c>
      <c r="BG118">
        <v>2.5299999999999998</v>
      </c>
      <c r="BH118">
        <v>71.06</v>
      </c>
      <c r="BI118">
        <v>3.96</v>
      </c>
      <c r="BJ118">
        <v>2.14</v>
      </c>
      <c r="BK118">
        <v>72.239999999999995</v>
      </c>
      <c r="BL118">
        <v>3.96</v>
      </c>
      <c r="BM118">
        <v>0</v>
      </c>
      <c r="BN118">
        <v>54.12</v>
      </c>
      <c r="BO118">
        <v>2.2200000000000002</v>
      </c>
      <c r="BP118">
        <v>0</v>
      </c>
      <c r="BQ118">
        <v>72.209999999999994</v>
      </c>
    </row>
    <row r="119" spans="1:69">
      <c r="A119" s="111">
        <v>42770</v>
      </c>
      <c r="B119" t="s">
        <v>410</v>
      </c>
      <c r="C119">
        <v>15.35</v>
      </c>
      <c r="D119">
        <v>20.81</v>
      </c>
      <c r="E119">
        <v>17.309999999999999</v>
      </c>
      <c r="F119">
        <v>52.25</v>
      </c>
      <c r="G119">
        <v>13.07</v>
      </c>
      <c r="H119">
        <v>17.28</v>
      </c>
      <c r="I119">
        <v>4.0999999999999996</v>
      </c>
      <c r="J119">
        <v>13.66</v>
      </c>
      <c r="K119">
        <v>20.81</v>
      </c>
      <c r="L119">
        <v>17.309999999999999</v>
      </c>
      <c r="M119">
        <v>54.21</v>
      </c>
      <c r="N119">
        <v>34.520000000000003</v>
      </c>
      <c r="O119">
        <v>15.53</v>
      </c>
      <c r="P119">
        <v>16.12</v>
      </c>
      <c r="Q119">
        <v>4.0999999999999996</v>
      </c>
      <c r="R119">
        <v>13.66</v>
      </c>
      <c r="S119">
        <v>18.21</v>
      </c>
      <c r="T119">
        <v>54.21</v>
      </c>
      <c r="U119">
        <v>34.520000000000003</v>
      </c>
      <c r="V119">
        <v>15.53</v>
      </c>
      <c r="W119">
        <v>16.12</v>
      </c>
      <c r="X119">
        <v>4.0999999999999996</v>
      </c>
      <c r="Y119">
        <v>15.35</v>
      </c>
      <c r="Z119">
        <v>22.21</v>
      </c>
      <c r="AA119">
        <v>18.47</v>
      </c>
      <c r="AB119">
        <v>54.67</v>
      </c>
      <c r="AC119">
        <v>63.44</v>
      </c>
      <c r="AD119">
        <v>46.48</v>
      </c>
      <c r="AE119">
        <v>4.0999999999999996</v>
      </c>
      <c r="AF119">
        <v>13.66</v>
      </c>
      <c r="AG119">
        <v>22.21</v>
      </c>
      <c r="AH119">
        <v>18.47</v>
      </c>
      <c r="AI119">
        <v>34.43</v>
      </c>
      <c r="AJ119">
        <v>36.909999999999997</v>
      </c>
      <c r="AK119">
        <v>59.56</v>
      </c>
      <c r="AL119">
        <v>59.65</v>
      </c>
      <c r="AM119">
        <v>4.0999999999999996</v>
      </c>
      <c r="AN119">
        <v>13.66</v>
      </c>
      <c r="AO119">
        <v>19.43</v>
      </c>
      <c r="AP119">
        <v>34.43</v>
      </c>
      <c r="AQ119">
        <v>36.909999999999997</v>
      </c>
      <c r="AR119">
        <v>59.56</v>
      </c>
      <c r="AS119">
        <v>59.65</v>
      </c>
      <c r="AT119">
        <v>4.0999999999999996</v>
      </c>
      <c r="AU119">
        <v>13.66</v>
      </c>
      <c r="AV119">
        <v>153.15</v>
      </c>
      <c r="AW119">
        <v>182.08</v>
      </c>
      <c r="AX119">
        <v>18.47</v>
      </c>
      <c r="AY119">
        <v>57.93</v>
      </c>
      <c r="AZ119">
        <v>3.96</v>
      </c>
      <c r="BA119">
        <v>57.62</v>
      </c>
      <c r="BB119">
        <v>3.96</v>
      </c>
      <c r="BC119">
        <v>57.62</v>
      </c>
      <c r="BD119">
        <v>3.96</v>
      </c>
      <c r="BE119">
        <v>18.84</v>
      </c>
      <c r="BF119">
        <v>2.83</v>
      </c>
      <c r="BG119">
        <v>2.5299999999999998</v>
      </c>
      <c r="BH119">
        <v>70.739999999999995</v>
      </c>
      <c r="BI119">
        <v>3.96</v>
      </c>
      <c r="BJ119">
        <v>2.14</v>
      </c>
      <c r="BK119">
        <v>71.91</v>
      </c>
      <c r="BL119">
        <v>3.96</v>
      </c>
      <c r="BM119">
        <v>0</v>
      </c>
      <c r="BN119">
        <v>53.79</v>
      </c>
      <c r="BO119">
        <v>2.2200000000000002</v>
      </c>
      <c r="BP119">
        <v>0</v>
      </c>
      <c r="BQ119">
        <v>71.88</v>
      </c>
    </row>
    <row r="120" spans="1:69">
      <c r="A120" s="111">
        <v>42770</v>
      </c>
      <c r="B120" t="s">
        <v>467</v>
      </c>
      <c r="C120">
        <v>13.93</v>
      </c>
      <c r="D120">
        <v>20.47</v>
      </c>
      <c r="E120">
        <v>17.03</v>
      </c>
      <c r="F120">
        <v>55.65</v>
      </c>
      <c r="G120">
        <v>14.29</v>
      </c>
      <c r="H120">
        <v>13.75</v>
      </c>
      <c r="I120">
        <v>4.0999999999999996</v>
      </c>
      <c r="J120">
        <v>12.68</v>
      </c>
      <c r="K120">
        <v>20.47</v>
      </c>
      <c r="L120">
        <v>17.03</v>
      </c>
      <c r="M120">
        <v>52.12</v>
      </c>
      <c r="N120">
        <v>33.630000000000003</v>
      </c>
      <c r="O120">
        <v>14.66</v>
      </c>
      <c r="P120">
        <v>14.26</v>
      </c>
      <c r="Q120">
        <v>4.0999999999999996</v>
      </c>
      <c r="R120">
        <v>12.68</v>
      </c>
      <c r="S120">
        <v>17.91</v>
      </c>
      <c r="T120">
        <v>52.12</v>
      </c>
      <c r="U120">
        <v>33.630000000000003</v>
      </c>
      <c r="V120">
        <v>14.66</v>
      </c>
      <c r="W120">
        <v>14.26</v>
      </c>
      <c r="X120">
        <v>4.0999999999999996</v>
      </c>
      <c r="Y120">
        <v>13.93</v>
      </c>
      <c r="Z120">
        <v>21.96</v>
      </c>
      <c r="AA120">
        <v>18.260000000000002</v>
      </c>
      <c r="AB120">
        <v>52.64</v>
      </c>
      <c r="AC120">
        <v>61.94</v>
      </c>
      <c r="AD120">
        <v>47.07</v>
      </c>
      <c r="AE120">
        <v>4.0999999999999996</v>
      </c>
      <c r="AF120">
        <v>12.68</v>
      </c>
      <c r="AG120">
        <v>21.96</v>
      </c>
      <c r="AH120">
        <v>18.260000000000002</v>
      </c>
      <c r="AI120">
        <v>34.06</v>
      </c>
      <c r="AJ120">
        <v>36.520000000000003</v>
      </c>
      <c r="AK120">
        <v>59.99</v>
      </c>
      <c r="AL120">
        <v>60.07</v>
      </c>
      <c r="AM120">
        <v>4.0999999999999996</v>
      </c>
      <c r="AN120">
        <v>12.68</v>
      </c>
      <c r="AO120">
        <v>19.22</v>
      </c>
      <c r="AP120">
        <v>34.06</v>
      </c>
      <c r="AQ120">
        <v>36.520000000000003</v>
      </c>
      <c r="AR120">
        <v>59.99</v>
      </c>
      <c r="AS120">
        <v>60.07</v>
      </c>
      <c r="AT120">
        <v>4.0999999999999996</v>
      </c>
      <c r="AU120">
        <v>12.68</v>
      </c>
      <c r="AV120">
        <v>152.49</v>
      </c>
      <c r="AW120">
        <v>181.33</v>
      </c>
      <c r="AX120">
        <v>18.260000000000002</v>
      </c>
      <c r="AY120">
        <v>57.93</v>
      </c>
      <c r="AZ120">
        <v>3.7</v>
      </c>
      <c r="BA120">
        <v>57.29</v>
      </c>
      <c r="BB120">
        <v>3.7</v>
      </c>
      <c r="BC120">
        <v>57.29</v>
      </c>
      <c r="BD120">
        <v>3.7</v>
      </c>
      <c r="BE120">
        <v>19.57</v>
      </c>
      <c r="BF120">
        <v>2.83</v>
      </c>
      <c r="BG120">
        <v>2.5299999999999998</v>
      </c>
      <c r="BH120">
        <v>63.15</v>
      </c>
      <c r="BI120">
        <v>3.7</v>
      </c>
      <c r="BJ120">
        <v>2</v>
      </c>
      <c r="BK120">
        <v>64.150000000000006</v>
      </c>
      <c r="BL120">
        <v>3.7</v>
      </c>
      <c r="BM120">
        <v>0</v>
      </c>
      <c r="BN120">
        <v>47.99</v>
      </c>
      <c r="BO120">
        <v>2.2200000000000002</v>
      </c>
      <c r="BP120">
        <v>0</v>
      </c>
      <c r="BQ120">
        <v>64.12</v>
      </c>
    </row>
    <row r="121" spans="1:69">
      <c r="A121" s="111">
        <v>42770</v>
      </c>
      <c r="B121" t="s">
        <v>479</v>
      </c>
      <c r="C121">
        <v>15.75</v>
      </c>
      <c r="D121">
        <v>20.61</v>
      </c>
      <c r="E121">
        <v>17.14</v>
      </c>
      <c r="F121">
        <v>51.92</v>
      </c>
      <c r="G121">
        <v>13.07</v>
      </c>
      <c r="H121">
        <v>16.79</v>
      </c>
      <c r="I121">
        <v>4.0999999999999996</v>
      </c>
      <c r="J121">
        <v>13.88</v>
      </c>
      <c r="K121">
        <v>20.61</v>
      </c>
      <c r="L121">
        <v>17.14</v>
      </c>
      <c r="M121">
        <v>52.75</v>
      </c>
      <c r="N121">
        <v>35.42</v>
      </c>
      <c r="O121">
        <v>15.25</v>
      </c>
      <c r="P121">
        <v>15.84</v>
      </c>
      <c r="Q121">
        <v>4.0999999999999996</v>
      </c>
      <c r="R121">
        <v>13.88</v>
      </c>
      <c r="S121">
        <v>18.03</v>
      </c>
      <c r="T121">
        <v>52.75</v>
      </c>
      <c r="U121">
        <v>35.42</v>
      </c>
      <c r="V121">
        <v>15.25</v>
      </c>
      <c r="W121">
        <v>15.84</v>
      </c>
      <c r="X121">
        <v>4.0999999999999996</v>
      </c>
      <c r="Y121">
        <v>15.75</v>
      </c>
      <c r="Z121">
        <v>21.95</v>
      </c>
      <c r="AA121">
        <v>18.260000000000002</v>
      </c>
      <c r="AB121">
        <v>54.38</v>
      </c>
      <c r="AC121">
        <v>63.45</v>
      </c>
      <c r="AD121">
        <v>46.48</v>
      </c>
      <c r="AE121">
        <v>4.0999999999999996</v>
      </c>
      <c r="AF121">
        <v>13.88</v>
      </c>
      <c r="AG121">
        <v>21.95</v>
      </c>
      <c r="AH121">
        <v>18.260000000000002</v>
      </c>
      <c r="AI121">
        <v>34.25</v>
      </c>
      <c r="AJ121">
        <v>36.72</v>
      </c>
      <c r="AK121">
        <v>59.57</v>
      </c>
      <c r="AL121">
        <v>59.65</v>
      </c>
      <c r="AM121">
        <v>4.0999999999999996</v>
      </c>
      <c r="AN121">
        <v>13.88</v>
      </c>
      <c r="AO121">
        <v>19.21</v>
      </c>
      <c r="AP121">
        <v>34.25</v>
      </c>
      <c r="AQ121">
        <v>36.72</v>
      </c>
      <c r="AR121">
        <v>59.57</v>
      </c>
      <c r="AS121">
        <v>59.65</v>
      </c>
      <c r="AT121">
        <v>4.0999999999999996</v>
      </c>
      <c r="AU121">
        <v>13.88</v>
      </c>
      <c r="AV121">
        <v>152.59</v>
      </c>
      <c r="AW121">
        <v>181.45</v>
      </c>
      <c r="AX121">
        <v>18.260000000000002</v>
      </c>
      <c r="AY121">
        <v>57.93</v>
      </c>
      <c r="AZ121">
        <v>4.01</v>
      </c>
      <c r="BA121">
        <v>57.31</v>
      </c>
      <c r="BB121">
        <v>4.01</v>
      </c>
      <c r="BC121">
        <v>57.31</v>
      </c>
      <c r="BD121">
        <v>4.01</v>
      </c>
      <c r="BE121">
        <v>18.75</v>
      </c>
      <c r="BF121">
        <v>2.83</v>
      </c>
      <c r="BG121">
        <v>2.5299999999999998</v>
      </c>
      <c r="BH121">
        <v>70.5</v>
      </c>
      <c r="BI121">
        <v>4.01</v>
      </c>
      <c r="BJ121">
        <v>2.16</v>
      </c>
      <c r="BK121">
        <v>71.56</v>
      </c>
      <c r="BL121">
        <v>4.01</v>
      </c>
      <c r="BM121">
        <v>0</v>
      </c>
      <c r="BN121">
        <v>53.5</v>
      </c>
      <c r="BO121">
        <v>2.2200000000000002</v>
      </c>
      <c r="BP121">
        <v>0</v>
      </c>
      <c r="BQ121">
        <v>71.53</v>
      </c>
    </row>
    <row r="122" spans="1:69">
      <c r="A122" s="111">
        <v>42770</v>
      </c>
      <c r="B122" t="s">
        <v>413</v>
      </c>
      <c r="C122">
        <v>13.93</v>
      </c>
      <c r="D122">
        <v>20.47</v>
      </c>
      <c r="E122">
        <v>17.03</v>
      </c>
      <c r="F122">
        <v>55.65</v>
      </c>
      <c r="G122">
        <v>14.29</v>
      </c>
      <c r="H122">
        <v>13.75</v>
      </c>
      <c r="I122">
        <v>4.0999999999999996</v>
      </c>
      <c r="J122">
        <v>12.68</v>
      </c>
      <c r="K122">
        <v>20.47</v>
      </c>
      <c r="L122">
        <v>17.03</v>
      </c>
      <c r="M122">
        <v>52.12</v>
      </c>
      <c r="N122">
        <v>33.630000000000003</v>
      </c>
      <c r="O122">
        <v>14.66</v>
      </c>
      <c r="P122">
        <v>14.26</v>
      </c>
      <c r="Q122">
        <v>4.0999999999999996</v>
      </c>
      <c r="R122">
        <v>12.68</v>
      </c>
      <c r="S122">
        <v>17.91</v>
      </c>
      <c r="T122">
        <v>52.12</v>
      </c>
      <c r="U122">
        <v>33.630000000000003</v>
      </c>
      <c r="V122">
        <v>14.66</v>
      </c>
      <c r="W122">
        <v>14.26</v>
      </c>
      <c r="X122">
        <v>4.0999999999999996</v>
      </c>
      <c r="Y122">
        <v>13.93</v>
      </c>
      <c r="Z122">
        <v>21.96</v>
      </c>
      <c r="AA122">
        <v>18.260000000000002</v>
      </c>
      <c r="AB122">
        <v>52.64</v>
      </c>
      <c r="AC122">
        <v>61.94</v>
      </c>
      <c r="AD122">
        <v>47.07</v>
      </c>
      <c r="AE122">
        <v>4.0999999999999996</v>
      </c>
      <c r="AF122">
        <v>12.68</v>
      </c>
      <c r="AG122">
        <v>21.96</v>
      </c>
      <c r="AH122">
        <v>18.260000000000002</v>
      </c>
      <c r="AI122">
        <v>34.06</v>
      </c>
      <c r="AJ122">
        <v>36.520000000000003</v>
      </c>
      <c r="AK122">
        <v>59.99</v>
      </c>
      <c r="AL122">
        <v>60.07</v>
      </c>
      <c r="AM122">
        <v>4.0999999999999996</v>
      </c>
      <c r="AN122">
        <v>12.68</v>
      </c>
      <c r="AO122">
        <v>19.22</v>
      </c>
      <c r="AP122">
        <v>34.06</v>
      </c>
      <c r="AQ122">
        <v>36.520000000000003</v>
      </c>
      <c r="AR122">
        <v>59.99</v>
      </c>
      <c r="AS122">
        <v>60.07</v>
      </c>
      <c r="AT122">
        <v>4.0999999999999996</v>
      </c>
      <c r="AU122">
        <v>12.68</v>
      </c>
      <c r="AV122">
        <v>152.49</v>
      </c>
      <c r="AW122">
        <v>181.33</v>
      </c>
      <c r="AX122">
        <v>18.260000000000002</v>
      </c>
      <c r="AY122">
        <v>57.93</v>
      </c>
      <c r="AZ122">
        <v>3.7</v>
      </c>
      <c r="BA122">
        <v>57.29</v>
      </c>
      <c r="BB122">
        <v>3.7</v>
      </c>
      <c r="BC122">
        <v>57.29</v>
      </c>
      <c r="BD122">
        <v>3.7</v>
      </c>
      <c r="BE122">
        <v>19.57</v>
      </c>
      <c r="BF122">
        <v>2.83</v>
      </c>
      <c r="BG122">
        <v>2.5299999999999998</v>
      </c>
      <c r="BH122">
        <v>63.15</v>
      </c>
      <c r="BI122">
        <v>3.7</v>
      </c>
      <c r="BJ122">
        <v>2</v>
      </c>
      <c r="BK122">
        <v>64.150000000000006</v>
      </c>
      <c r="BL122">
        <v>3.7</v>
      </c>
      <c r="BM122">
        <v>0</v>
      </c>
      <c r="BN122">
        <v>47.99</v>
      </c>
      <c r="BO122">
        <v>2.2200000000000002</v>
      </c>
      <c r="BP122">
        <v>0</v>
      </c>
      <c r="BQ122">
        <v>64.12</v>
      </c>
    </row>
    <row r="123" spans="1:69">
      <c r="A123" s="111">
        <v>42770</v>
      </c>
      <c r="B123" t="s">
        <v>416</v>
      </c>
      <c r="C123">
        <v>15.35</v>
      </c>
      <c r="D123">
        <v>20.81</v>
      </c>
      <c r="E123">
        <v>17.309999999999999</v>
      </c>
      <c r="F123">
        <v>52.25</v>
      </c>
      <c r="G123">
        <v>13.07</v>
      </c>
      <c r="H123">
        <v>17.28</v>
      </c>
      <c r="I123">
        <v>4.0999999999999996</v>
      </c>
      <c r="J123">
        <v>13.66</v>
      </c>
      <c r="K123">
        <v>20.81</v>
      </c>
      <c r="L123">
        <v>17.309999999999999</v>
      </c>
      <c r="M123">
        <v>54.21</v>
      </c>
      <c r="N123">
        <v>34.520000000000003</v>
      </c>
      <c r="O123">
        <v>15.53</v>
      </c>
      <c r="P123">
        <v>16.12</v>
      </c>
      <c r="Q123">
        <v>4.0999999999999996</v>
      </c>
      <c r="R123">
        <v>13.66</v>
      </c>
      <c r="S123">
        <v>18.21</v>
      </c>
      <c r="T123">
        <v>54.21</v>
      </c>
      <c r="U123">
        <v>34.520000000000003</v>
      </c>
      <c r="V123">
        <v>15.53</v>
      </c>
      <c r="W123">
        <v>16.12</v>
      </c>
      <c r="X123">
        <v>4.0999999999999996</v>
      </c>
      <c r="Y123">
        <v>15.35</v>
      </c>
      <c r="Z123">
        <v>22.21</v>
      </c>
      <c r="AA123">
        <v>18.47</v>
      </c>
      <c r="AB123">
        <v>54.67</v>
      </c>
      <c r="AC123">
        <v>63.44</v>
      </c>
      <c r="AD123">
        <v>46.48</v>
      </c>
      <c r="AE123">
        <v>4.0999999999999996</v>
      </c>
      <c r="AF123">
        <v>13.66</v>
      </c>
      <c r="AG123">
        <v>22.21</v>
      </c>
      <c r="AH123">
        <v>18.47</v>
      </c>
      <c r="AI123">
        <v>34.43</v>
      </c>
      <c r="AJ123">
        <v>36.909999999999997</v>
      </c>
      <c r="AK123">
        <v>59.56</v>
      </c>
      <c r="AL123">
        <v>59.65</v>
      </c>
      <c r="AM123">
        <v>4.0999999999999996</v>
      </c>
      <c r="AN123">
        <v>13.66</v>
      </c>
      <c r="AO123">
        <v>19.43</v>
      </c>
      <c r="AP123">
        <v>34.43</v>
      </c>
      <c r="AQ123">
        <v>36.909999999999997</v>
      </c>
      <c r="AR123">
        <v>59.56</v>
      </c>
      <c r="AS123">
        <v>59.65</v>
      </c>
      <c r="AT123">
        <v>4.0999999999999996</v>
      </c>
      <c r="AU123">
        <v>13.66</v>
      </c>
      <c r="AV123">
        <v>153.15</v>
      </c>
      <c r="AW123">
        <v>182.08</v>
      </c>
      <c r="AX123">
        <v>18.47</v>
      </c>
      <c r="AY123">
        <v>57.93</v>
      </c>
      <c r="AZ123">
        <v>3.96</v>
      </c>
      <c r="BA123">
        <v>57.62</v>
      </c>
      <c r="BB123">
        <v>3.96</v>
      </c>
      <c r="BC123">
        <v>57.62</v>
      </c>
      <c r="BD123">
        <v>3.96</v>
      </c>
      <c r="BE123">
        <v>18.84</v>
      </c>
      <c r="BF123">
        <v>2.83</v>
      </c>
      <c r="BG123">
        <v>2.5299999999999998</v>
      </c>
      <c r="BH123">
        <v>70.739999999999995</v>
      </c>
      <c r="BI123">
        <v>3.96</v>
      </c>
      <c r="BJ123">
        <v>2.14</v>
      </c>
      <c r="BK123">
        <v>71.91</v>
      </c>
      <c r="BL123">
        <v>3.96</v>
      </c>
      <c r="BM123">
        <v>0</v>
      </c>
      <c r="BN123">
        <v>53.79</v>
      </c>
      <c r="BO123">
        <v>2.2200000000000002</v>
      </c>
      <c r="BP123">
        <v>0</v>
      </c>
      <c r="BQ123">
        <v>71.88</v>
      </c>
    </row>
    <row r="124" spans="1:69">
      <c r="A124" s="111">
        <v>42770</v>
      </c>
      <c r="B124" t="s">
        <v>425</v>
      </c>
      <c r="C124">
        <v>15.75</v>
      </c>
      <c r="D124">
        <v>15.11</v>
      </c>
      <c r="E124">
        <v>15.11</v>
      </c>
      <c r="F124">
        <v>26.1</v>
      </c>
      <c r="G124">
        <v>13.07</v>
      </c>
      <c r="H124">
        <v>16.79</v>
      </c>
      <c r="I124">
        <v>4.0999999999999996</v>
      </c>
      <c r="J124">
        <v>13.88</v>
      </c>
      <c r="K124">
        <v>15.11</v>
      </c>
      <c r="L124">
        <v>15.11</v>
      </c>
      <c r="M124">
        <v>26.51</v>
      </c>
      <c r="N124">
        <v>17.8</v>
      </c>
      <c r="O124">
        <v>15.25</v>
      </c>
      <c r="P124">
        <v>15.84</v>
      </c>
      <c r="Q124">
        <v>4.0999999999999996</v>
      </c>
      <c r="R124">
        <v>13.88</v>
      </c>
      <c r="S124">
        <v>15.11</v>
      </c>
      <c r="T124">
        <v>26.51</v>
      </c>
      <c r="U124">
        <v>17.8</v>
      </c>
      <c r="V124">
        <v>15.25</v>
      </c>
      <c r="W124">
        <v>15.84</v>
      </c>
      <c r="X124">
        <v>4.0999999999999996</v>
      </c>
      <c r="Y124">
        <v>15.75</v>
      </c>
      <c r="Z124">
        <v>16.09</v>
      </c>
      <c r="AA124">
        <v>16.09</v>
      </c>
      <c r="AB124">
        <v>27.33</v>
      </c>
      <c r="AC124">
        <v>63.45</v>
      </c>
      <c r="AD124">
        <v>46.48</v>
      </c>
      <c r="AE124">
        <v>4.0999999999999996</v>
      </c>
      <c r="AF124">
        <v>13.88</v>
      </c>
      <c r="AG124">
        <v>16.09</v>
      </c>
      <c r="AH124">
        <v>16.09</v>
      </c>
      <c r="AI124">
        <v>17.21</v>
      </c>
      <c r="AJ124">
        <v>18.45</v>
      </c>
      <c r="AK124">
        <v>59.57</v>
      </c>
      <c r="AL124">
        <v>59.65</v>
      </c>
      <c r="AM124">
        <v>4.0999999999999996</v>
      </c>
      <c r="AN124">
        <v>13.88</v>
      </c>
      <c r="AO124">
        <v>16.09</v>
      </c>
      <c r="AP124">
        <v>17.21</v>
      </c>
      <c r="AQ124">
        <v>18.45</v>
      </c>
      <c r="AR124">
        <v>59.57</v>
      </c>
      <c r="AS124">
        <v>59.65</v>
      </c>
      <c r="AT124">
        <v>4.0999999999999996</v>
      </c>
      <c r="AU124">
        <v>13.88</v>
      </c>
      <c r="AV124">
        <v>116.74</v>
      </c>
      <c r="AW124">
        <v>138.97999999999999</v>
      </c>
      <c r="AX124">
        <v>16.09</v>
      </c>
      <c r="AY124">
        <v>57.93</v>
      </c>
      <c r="AZ124">
        <v>4.01</v>
      </c>
      <c r="BA124">
        <v>45.45</v>
      </c>
      <c r="BB124">
        <v>4.01</v>
      </c>
      <c r="BC124">
        <v>45.45</v>
      </c>
      <c r="BD124">
        <v>4.01</v>
      </c>
      <c r="BE124">
        <v>14.78</v>
      </c>
      <c r="BF124">
        <v>2.83</v>
      </c>
      <c r="BG124">
        <v>2.5299999999999998</v>
      </c>
      <c r="BH124">
        <v>55.59</v>
      </c>
      <c r="BI124">
        <v>4.01</v>
      </c>
      <c r="BJ124">
        <v>2.16</v>
      </c>
      <c r="BK124">
        <v>56.43</v>
      </c>
      <c r="BL124">
        <v>4.01</v>
      </c>
      <c r="BM124">
        <v>0</v>
      </c>
      <c r="BN124">
        <v>38.64</v>
      </c>
      <c r="BO124">
        <v>2.2200000000000002</v>
      </c>
      <c r="BP124">
        <v>0</v>
      </c>
      <c r="BQ124">
        <v>56.41</v>
      </c>
    </row>
    <row r="125" spans="1:69">
      <c r="A125" s="111">
        <v>42770</v>
      </c>
      <c r="B125" t="s">
        <v>428</v>
      </c>
      <c r="C125">
        <v>13.93</v>
      </c>
      <c r="D125">
        <v>21.05</v>
      </c>
      <c r="E125">
        <v>17.39</v>
      </c>
      <c r="F125">
        <v>55.27</v>
      </c>
      <c r="G125">
        <v>14.29</v>
      </c>
      <c r="H125">
        <v>13.75</v>
      </c>
      <c r="I125">
        <v>4.0999999999999996</v>
      </c>
      <c r="J125">
        <v>12.68</v>
      </c>
      <c r="K125">
        <v>21.05</v>
      </c>
      <c r="L125">
        <v>17.39</v>
      </c>
      <c r="M125">
        <v>51.76</v>
      </c>
      <c r="N125">
        <v>33.4</v>
      </c>
      <c r="O125">
        <v>14.66</v>
      </c>
      <c r="P125">
        <v>14.26</v>
      </c>
      <c r="Q125">
        <v>4.0999999999999996</v>
      </c>
      <c r="R125">
        <v>12.68</v>
      </c>
      <c r="S125">
        <v>18.329999999999998</v>
      </c>
      <c r="T125">
        <v>51.76</v>
      </c>
      <c r="U125">
        <v>33.4</v>
      </c>
      <c r="V125">
        <v>14.66</v>
      </c>
      <c r="W125">
        <v>14.26</v>
      </c>
      <c r="X125">
        <v>4.0999999999999996</v>
      </c>
      <c r="Y125">
        <v>13.93</v>
      </c>
      <c r="Z125">
        <v>22.58</v>
      </c>
      <c r="AA125">
        <v>18.649999999999999</v>
      </c>
      <c r="AB125">
        <v>52.28</v>
      </c>
      <c r="AC125">
        <v>61.94</v>
      </c>
      <c r="AD125">
        <v>47.07</v>
      </c>
      <c r="AE125">
        <v>4.0999999999999996</v>
      </c>
      <c r="AF125">
        <v>12.68</v>
      </c>
      <c r="AG125">
        <v>22.58</v>
      </c>
      <c r="AH125">
        <v>18.649999999999999</v>
      </c>
      <c r="AI125">
        <v>33.83</v>
      </c>
      <c r="AJ125">
        <v>36.270000000000003</v>
      </c>
      <c r="AK125">
        <v>59.99</v>
      </c>
      <c r="AL125">
        <v>60.07</v>
      </c>
      <c r="AM125">
        <v>4.0999999999999996</v>
      </c>
      <c r="AN125">
        <v>12.68</v>
      </c>
      <c r="AO125">
        <v>19.66</v>
      </c>
      <c r="AP125">
        <v>33.83</v>
      </c>
      <c r="AQ125">
        <v>36.270000000000003</v>
      </c>
      <c r="AR125">
        <v>59.99</v>
      </c>
      <c r="AS125">
        <v>60.07</v>
      </c>
      <c r="AT125">
        <v>4.0999999999999996</v>
      </c>
      <c r="AU125">
        <v>12.68</v>
      </c>
      <c r="AV125">
        <v>152.69999999999999</v>
      </c>
      <c r="AW125">
        <v>181.45</v>
      </c>
      <c r="AX125">
        <v>18.649999999999999</v>
      </c>
      <c r="AY125">
        <v>57.93</v>
      </c>
      <c r="AZ125">
        <v>3.7</v>
      </c>
      <c r="BA125">
        <v>57.61</v>
      </c>
      <c r="BB125">
        <v>3.7</v>
      </c>
      <c r="BC125">
        <v>57.61</v>
      </c>
      <c r="BD125">
        <v>3.7</v>
      </c>
      <c r="BE125">
        <v>19.66</v>
      </c>
      <c r="BF125">
        <v>2.83</v>
      </c>
      <c r="BG125">
        <v>2.5299999999999998</v>
      </c>
      <c r="BH125">
        <v>63.45</v>
      </c>
      <c r="BI125">
        <v>3.7</v>
      </c>
      <c r="BJ125">
        <v>2</v>
      </c>
      <c r="BK125">
        <v>64.459999999999994</v>
      </c>
      <c r="BL125">
        <v>3.7</v>
      </c>
      <c r="BM125">
        <v>0</v>
      </c>
      <c r="BN125">
        <v>48.3</v>
      </c>
      <c r="BO125">
        <v>2.2200000000000002</v>
      </c>
      <c r="BP125">
        <v>0</v>
      </c>
      <c r="BQ125">
        <v>64.42</v>
      </c>
    </row>
    <row r="126" spans="1:69">
      <c r="A126" s="111">
        <v>42770</v>
      </c>
      <c r="B126" t="s">
        <v>431</v>
      </c>
      <c r="C126">
        <v>13.93</v>
      </c>
      <c r="D126">
        <v>20.47</v>
      </c>
      <c r="E126">
        <v>17.03</v>
      </c>
      <c r="F126">
        <v>55.65</v>
      </c>
      <c r="G126">
        <v>14.29</v>
      </c>
      <c r="H126">
        <v>13.75</v>
      </c>
      <c r="I126">
        <v>4.0999999999999996</v>
      </c>
      <c r="J126">
        <v>12.68</v>
      </c>
      <c r="K126">
        <v>20.47</v>
      </c>
      <c r="L126">
        <v>17.03</v>
      </c>
      <c r="M126">
        <v>52.12</v>
      </c>
      <c r="N126">
        <v>33.630000000000003</v>
      </c>
      <c r="O126">
        <v>14.66</v>
      </c>
      <c r="P126">
        <v>14.26</v>
      </c>
      <c r="Q126">
        <v>4.0999999999999996</v>
      </c>
      <c r="R126">
        <v>12.68</v>
      </c>
      <c r="S126">
        <v>17.91</v>
      </c>
      <c r="T126">
        <v>52.12</v>
      </c>
      <c r="U126">
        <v>33.630000000000003</v>
      </c>
      <c r="V126">
        <v>14.66</v>
      </c>
      <c r="W126">
        <v>14.26</v>
      </c>
      <c r="X126">
        <v>4.0999999999999996</v>
      </c>
      <c r="Y126">
        <v>13.93</v>
      </c>
      <c r="Z126">
        <v>21.96</v>
      </c>
      <c r="AA126">
        <v>18.260000000000002</v>
      </c>
      <c r="AB126">
        <v>52.64</v>
      </c>
      <c r="AC126">
        <v>61.94</v>
      </c>
      <c r="AD126">
        <v>47.07</v>
      </c>
      <c r="AE126">
        <v>4.0999999999999996</v>
      </c>
      <c r="AF126">
        <v>12.68</v>
      </c>
      <c r="AG126">
        <v>21.96</v>
      </c>
      <c r="AH126">
        <v>18.260000000000002</v>
      </c>
      <c r="AI126">
        <v>34.06</v>
      </c>
      <c r="AJ126">
        <v>36.520000000000003</v>
      </c>
      <c r="AK126">
        <v>59.99</v>
      </c>
      <c r="AL126">
        <v>60.07</v>
      </c>
      <c r="AM126">
        <v>4.0999999999999996</v>
      </c>
      <c r="AN126">
        <v>12.68</v>
      </c>
      <c r="AO126">
        <v>19.22</v>
      </c>
      <c r="AP126">
        <v>34.06</v>
      </c>
      <c r="AQ126">
        <v>36.520000000000003</v>
      </c>
      <c r="AR126">
        <v>59.99</v>
      </c>
      <c r="AS126">
        <v>60.07</v>
      </c>
      <c r="AT126">
        <v>4.0999999999999996</v>
      </c>
      <c r="AU126">
        <v>12.68</v>
      </c>
      <c r="AV126">
        <v>152.49</v>
      </c>
      <c r="AW126">
        <v>181.33</v>
      </c>
      <c r="AX126">
        <v>18.260000000000002</v>
      </c>
      <c r="AY126">
        <v>57.93</v>
      </c>
      <c r="AZ126">
        <v>3.7</v>
      </c>
      <c r="BA126">
        <v>57.29</v>
      </c>
      <c r="BB126">
        <v>3.7</v>
      </c>
      <c r="BC126">
        <v>57.29</v>
      </c>
      <c r="BD126">
        <v>3.7</v>
      </c>
      <c r="BE126">
        <v>19.57</v>
      </c>
      <c r="BF126">
        <v>2.83</v>
      </c>
      <c r="BG126">
        <v>2.5299999999999998</v>
      </c>
      <c r="BH126">
        <v>63.15</v>
      </c>
      <c r="BI126">
        <v>3.7</v>
      </c>
      <c r="BJ126">
        <v>2</v>
      </c>
      <c r="BK126">
        <v>64.150000000000006</v>
      </c>
      <c r="BL126">
        <v>3.7</v>
      </c>
      <c r="BM126">
        <v>0</v>
      </c>
      <c r="BN126">
        <v>47.99</v>
      </c>
      <c r="BO126">
        <v>2.2200000000000002</v>
      </c>
      <c r="BP126">
        <v>0</v>
      </c>
      <c r="BQ126">
        <v>64.12</v>
      </c>
    </row>
    <row r="127" spans="1:69">
      <c r="A127" s="111">
        <v>42770</v>
      </c>
      <c r="B127" t="s">
        <v>434</v>
      </c>
      <c r="C127">
        <v>13.93</v>
      </c>
      <c r="D127">
        <v>21.01</v>
      </c>
      <c r="E127">
        <v>17.39</v>
      </c>
      <c r="F127">
        <v>55.65</v>
      </c>
      <c r="G127">
        <v>14.29</v>
      </c>
      <c r="H127">
        <v>13.75</v>
      </c>
      <c r="I127">
        <v>4.0999999999999996</v>
      </c>
      <c r="J127">
        <v>12.68</v>
      </c>
      <c r="K127">
        <v>21.01</v>
      </c>
      <c r="L127">
        <v>17.39</v>
      </c>
      <c r="M127">
        <v>52.12</v>
      </c>
      <c r="N127">
        <v>33.630000000000003</v>
      </c>
      <c r="O127">
        <v>14.66</v>
      </c>
      <c r="P127">
        <v>14.26</v>
      </c>
      <c r="Q127">
        <v>4.0999999999999996</v>
      </c>
      <c r="R127">
        <v>12.68</v>
      </c>
      <c r="S127">
        <v>18.32</v>
      </c>
      <c r="T127">
        <v>52.12</v>
      </c>
      <c r="U127">
        <v>33.630000000000003</v>
      </c>
      <c r="V127">
        <v>14.66</v>
      </c>
      <c r="W127">
        <v>14.26</v>
      </c>
      <c r="X127">
        <v>4.0999999999999996</v>
      </c>
      <c r="Y127">
        <v>13.93</v>
      </c>
      <c r="Z127">
        <v>22.53</v>
      </c>
      <c r="AA127">
        <v>18.66</v>
      </c>
      <c r="AB127">
        <v>52.64</v>
      </c>
      <c r="AC127">
        <v>61.94</v>
      </c>
      <c r="AD127">
        <v>47.07</v>
      </c>
      <c r="AE127">
        <v>4.0999999999999996</v>
      </c>
      <c r="AF127">
        <v>12.68</v>
      </c>
      <c r="AG127">
        <v>22.53</v>
      </c>
      <c r="AH127">
        <v>18.66</v>
      </c>
      <c r="AI127">
        <v>34.06</v>
      </c>
      <c r="AJ127">
        <v>36.520000000000003</v>
      </c>
      <c r="AK127">
        <v>59.99</v>
      </c>
      <c r="AL127">
        <v>60.07</v>
      </c>
      <c r="AM127">
        <v>4.0999999999999996</v>
      </c>
      <c r="AN127">
        <v>12.68</v>
      </c>
      <c r="AO127">
        <v>19.649999999999999</v>
      </c>
      <c r="AP127">
        <v>34.06</v>
      </c>
      <c r="AQ127">
        <v>36.520000000000003</v>
      </c>
      <c r="AR127">
        <v>59.99</v>
      </c>
      <c r="AS127">
        <v>60.07</v>
      </c>
      <c r="AT127">
        <v>4.0999999999999996</v>
      </c>
      <c r="AU127">
        <v>12.68</v>
      </c>
      <c r="AV127">
        <v>153.06</v>
      </c>
      <c r="AW127">
        <v>181.9</v>
      </c>
      <c r="AX127">
        <v>18.66</v>
      </c>
      <c r="AY127">
        <v>57.93</v>
      </c>
      <c r="AZ127">
        <v>3.7</v>
      </c>
      <c r="BA127">
        <v>57.72</v>
      </c>
      <c r="BB127">
        <v>3.7</v>
      </c>
      <c r="BC127">
        <v>57.72</v>
      </c>
      <c r="BD127">
        <v>3.7</v>
      </c>
      <c r="BE127">
        <v>19.7</v>
      </c>
      <c r="BF127">
        <v>2.83</v>
      </c>
      <c r="BG127">
        <v>2.5299999999999998</v>
      </c>
      <c r="BH127">
        <v>63.58</v>
      </c>
      <c r="BI127">
        <v>3.7</v>
      </c>
      <c r="BJ127">
        <v>2</v>
      </c>
      <c r="BK127">
        <v>64.59</v>
      </c>
      <c r="BL127">
        <v>3.7</v>
      </c>
      <c r="BM127">
        <v>0</v>
      </c>
      <c r="BN127">
        <v>48.42</v>
      </c>
      <c r="BO127">
        <v>2.2200000000000002</v>
      </c>
      <c r="BP127">
        <v>0</v>
      </c>
      <c r="BQ127">
        <v>64.55</v>
      </c>
    </row>
    <row r="128" spans="1:69">
      <c r="A128" s="111">
        <v>42770</v>
      </c>
      <c r="B128" t="s">
        <v>437</v>
      </c>
      <c r="C128">
        <v>13.93</v>
      </c>
      <c r="D128">
        <v>20.94</v>
      </c>
      <c r="E128">
        <v>17.36</v>
      </c>
      <c r="F128">
        <v>55.65</v>
      </c>
      <c r="G128">
        <v>14.29</v>
      </c>
      <c r="H128">
        <v>13.75</v>
      </c>
      <c r="I128">
        <v>4.0999999999999996</v>
      </c>
      <c r="J128">
        <v>12.68</v>
      </c>
      <c r="K128">
        <v>20.94</v>
      </c>
      <c r="L128">
        <v>17.36</v>
      </c>
      <c r="M128">
        <v>52.12</v>
      </c>
      <c r="N128">
        <v>33.630000000000003</v>
      </c>
      <c r="O128">
        <v>14.66</v>
      </c>
      <c r="P128">
        <v>14.26</v>
      </c>
      <c r="Q128">
        <v>4.0999999999999996</v>
      </c>
      <c r="R128">
        <v>12.68</v>
      </c>
      <c r="S128">
        <v>18.28</v>
      </c>
      <c r="T128">
        <v>52.12</v>
      </c>
      <c r="U128">
        <v>33.630000000000003</v>
      </c>
      <c r="V128">
        <v>14.66</v>
      </c>
      <c r="W128">
        <v>14.26</v>
      </c>
      <c r="X128">
        <v>4.0999999999999996</v>
      </c>
      <c r="Y128">
        <v>13.93</v>
      </c>
      <c r="Z128">
        <v>22.47</v>
      </c>
      <c r="AA128">
        <v>18.62</v>
      </c>
      <c r="AB128">
        <v>52.64</v>
      </c>
      <c r="AC128">
        <v>61.94</v>
      </c>
      <c r="AD128">
        <v>47.07</v>
      </c>
      <c r="AE128">
        <v>4.0999999999999996</v>
      </c>
      <c r="AF128">
        <v>12.68</v>
      </c>
      <c r="AG128">
        <v>22.47</v>
      </c>
      <c r="AH128">
        <v>18.62</v>
      </c>
      <c r="AI128">
        <v>34.06</v>
      </c>
      <c r="AJ128">
        <v>36.520000000000003</v>
      </c>
      <c r="AK128">
        <v>59.99</v>
      </c>
      <c r="AL128">
        <v>60.07</v>
      </c>
      <c r="AM128">
        <v>4.0999999999999996</v>
      </c>
      <c r="AN128">
        <v>12.68</v>
      </c>
      <c r="AO128">
        <v>19.61</v>
      </c>
      <c r="AP128">
        <v>34.06</v>
      </c>
      <c r="AQ128">
        <v>36.520000000000003</v>
      </c>
      <c r="AR128">
        <v>59.99</v>
      </c>
      <c r="AS128">
        <v>60.07</v>
      </c>
      <c r="AT128">
        <v>4.0999999999999996</v>
      </c>
      <c r="AU128">
        <v>12.68</v>
      </c>
      <c r="AV128">
        <v>153</v>
      </c>
      <c r="AW128">
        <v>181.83</v>
      </c>
      <c r="AX128">
        <v>18.62</v>
      </c>
      <c r="AY128">
        <v>57.93</v>
      </c>
      <c r="AZ128">
        <v>3.7</v>
      </c>
      <c r="BA128">
        <v>57.68</v>
      </c>
      <c r="BB128">
        <v>3.7</v>
      </c>
      <c r="BC128">
        <v>57.68</v>
      </c>
      <c r="BD128">
        <v>3.7</v>
      </c>
      <c r="BE128">
        <v>19.690000000000001</v>
      </c>
      <c r="BF128">
        <v>2.83</v>
      </c>
      <c r="BG128">
        <v>2.5299999999999998</v>
      </c>
      <c r="BH128">
        <v>63.54</v>
      </c>
      <c r="BI128">
        <v>3.7</v>
      </c>
      <c r="BJ128">
        <v>2</v>
      </c>
      <c r="BK128">
        <v>64.55</v>
      </c>
      <c r="BL128">
        <v>3.7</v>
      </c>
      <c r="BM128">
        <v>0</v>
      </c>
      <c r="BN128">
        <v>48.38</v>
      </c>
      <c r="BO128">
        <v>2.2200000000000002</v>
      </c>
      <c r="BP128">
        <v>0</v>
      </c>
      <c r="BQ128">
        <v>64.510000000000005</v>
      </c>
    </row>
    <row r="129" spans="1:69">
      <c r="A129" s="111">
        <v>42770</v>
      </c>
      <c r="B129" t="s">
        <v>440</v>
      </c>
      <c r="C129">
        <v>15.75</v>
      </c>
      <c r="D129">
        <v>21.18</v>
      </c>
      <c r="E129">
        <v>17.5</v>
      </c>
      <c r="F129">
        <v>51.57</v>
      </c>
      <c r="G129">
        <v>13.07</v>
      </c>
      <c r="H129">
        <v>16.79</v>
      </c>
      <c r="I129">
        <v>4.0999999999999996</v>
      </c>
      <c r="J129">
        <v>13.88</v>
      </c>
      <c r="K129">
        <v>21.18</v>
      </c>
      <c r="L129">
        <v>17.5</v>
      </c>
      <c r="M129">
        <v>52.39</v>
      </c>
      <c r="N129">
        <v>35.18</v>
      </c>
      <c r="O129">
        <v>15.25</v>
      </c>
      <c r="P129">
        <v>15.84</v>
      </c>
      <c r="Q129">
        <v>4.0999999999999996</v>
      </c>
      <c r="R129">
        <v>13.88</v>
      </c>
      <c r="S129">
        <v>18.45</v>
      </c>
      <c r="T129">
        <v>52.39</v>
      </c>
      <c r="U129">
        <v>35.18</v>
      </c>
      <c r="V129">
        <v>15.25</v>
      </c>
      <c r="W129">
        <v>15.84</v>
      </c>
      <c r="X129">
        <v>4.0999999999999996</v>
      </c>
      <c r="Y129">
        <v>15.75</v>
      </c>
      <c r="Z129">
        <v>22.57</v>
      </c>
      <c r="AA129">
        <v>18.649999999999999</v>
      </c>
      <c r="AB129">
        <v>54.01</v>
      </c>
      <c r="AC129">
        <v>63.45</v>
      </c>
      <c r="AD129">
        <v>46.48</v>
      </c>
      <c r="AE129">
        <v>4.0999999999999996</v>
      </c>
      <c r="AF129">
        <v>13.88</v>
      </c>
      <c r="AG129">
        <v>22.57</v>
      </c>
      <c r="AH129">
        <v>18.649999999999999</v>
      </c>
      <c r="AI129">
        <v>34.01</v>
      </c>
      <c r="AJ129">
        <v>36.47</v>
      </c>
      <c r="AK129">
        <v>59.57</v>
      </c>
      <c r="AL129">
        <v>59.65</v>
      </c>
      <c r="AM129">
        <v>4.0999999999999996</v>
      </c>
      <c r="AN129">
        <v>13.88</v>
      </c>
      <c r="AO129">
        <v>19.649999999999999</v>
      </c>
      <c r="AP129">
        <v>34.01</v>
      </c>
      <c r="AQ129">
        <v>36.47</v>
      </c>
      <c r="AR129">
        <v>59.57</v>
      </c>
      <c r="AS129">
        <v>59.65</v>
      </c>
      <c r="AT129">
        <v>4.0999999999999996</v>
      </c>
      <c r="AU129">
        <v>13.88</v>
      </c>
      <c r="AV129">
        <v>152.79</v>
      </c>
      <c r="AW129">
        <v>181.56</v>
      </c>
      <c r="AX129">
        <v>18.649999999999999</v>
      </c>
      <c r="AY129">
        <v>57.93</v>
      </c>
      <c r="AZ129">
        <v>4.01</v>
      </c>
      <c r="BA129">
        <v>57.64</v>
      </c>
      <c r="BB129">
        <v>4.01</v>
      </c>
      <c r="BC129">
        <v>57.64</v>
      </c>
      <c r="BD129">
        <v>4.01</v>
      </c>
      <c r="BE129">
        <v>18.82</v>
      </c>
      <c r="BF129">
        <v>2.83</v>
      </c>
      <c r="BG129">
        <v>2.5299999999999998</v>
      </c>
      <c r="BH129">
        <v>70.78</v>
      </c>
      <c r="BI129">
        <v>4.01</v>
      </c>
      <c r="BJ129">
        <v>2.16</v>
      </c>
      <c r="BK129">
        <v>71.84</v>
      </c>
      <c r="BL129">
        <v>4.01</v>
      </c>
      <c r="BM129">
        <v>0</v>
      </c>
      <c r="BN129">
        <v>53.79</v>
      </c>
      <c r="BO129">
        <v>2.2200000000000002</v>
      </c>
      <c r="BP129">
        <v>0</v>
      </c>
      <c r="BQ129">
        <v>71.81</v>
      </c>
    </row>
    <row r="130" spans="1:69">
      <c r="A130" s="111">
        <v>42770</v>
      </c>
      <c r="B130" t="s">
        <v>449</v>
      </c>
      <c r="C130">
        <v>15.75</v>
      </c>
      <c r="D130">
        <v>21.18</v>
      </c>
      <c r="E130">
        <v>17.5</v>
      </c>
      <c r="F130">
        <v>51.57</v>
      </c>
      <c r="G130">
        <v>13.07</v>
      </c>
      <c r="H130">
        <v>16.79</v>
      </c>
      <c r="I130">
        <v>4.0999999999999996</v>
      </c>
      <c r="J130">
        <v>13.88</v>
      </c>
      <c r="K130">
        <v>21.18</v>
      </c>
      <c r="L130">
        <v>17.5</v>
      </c>
      <c r="M130">
        <v>52.39</v>
      </c>
      <c r="N130">
        <v>35.18</v>
      </c>
      <c r="O130">
        <v>15.25</v>
      </c>
      <c r="P130">
        <v>15.84</v>
      </c>
      <c r="Q130">
        <v>4.0999999999999996</v>
      </c>
      <c r="R130">
        <v>13.88</v>
      </c>
      <c r="S130">
        <v>18.45</v>
      </c>
      <c r="T130">
        <v>52.39</v>
      </c>
      <c r="U130">
        <v>35.18</v>
      </c>
      <c r="V130">
        <v>15.25</v>
      </c>
      <c r="W130">
        <v>15.84</v>
      </c>
      <c r="X130">
        <v>4.0999999999999996</v>
      </c>
      <c r="Y130">
        <v>15.75</v>
      </c>
      <c r="Z130">
        <v>22.57</v>
      </c>
      <c r="AA130">
        <v>18.649999999999999</v>
      </c>
      <c r="AB130">
        <v>54.01</v>
      </c>
      <c r="AC130">
        <v>63.45</v>
      </c>
      <c r="AD130">
        <v>46.48</v>
      </c>
      <c r="AE130">
        <v>4.0999999999999996</v>
      </c>
      <c r="AF130">
        <v>13.88</v>
      </c>
      <c r="AG130">
        <v>22.57</v>
      </c>
      <c r="AH130">
        <v>18.649999999999999</v>
      </c>
      <c r="AI130">
        <v>34.01</v>
      </c>
      <c r="AJ130">
        <v>36.47</v>
      </c>
      <c r="AK130">
        <v>59.57</v>
      </c>
      <c r="AL130">
        <v>59.65</v>
      </c>
      <c r="AM130">
        <v>4.0999999999999996</v>
      </c>
      <c r="AN130">
        <v>13.88</v>
      </c>
      <c r="AO130">
        <v>19.649999999999999</v>
      </c>
      <c r="AP130">
        <v>34.01</v>
      </c>
      <c r="AQ130">
        <v>36.47</v>
      </c>
      <c r="AR130">
        <v>59.57</v>
      </c>
      <c r="AS130">
        <v>59.65</v>
      </c>
      <c r="AT130">
        <v>4.0999999999999996</v>
      </c>
      <c r="AU130">
        <v>13.88</v>
      </c>
      <c r="AV130">
        <v>152.79</v>
      </c>
      <c r="AW130">
        <v>181.56</v>
      </c>
      <c r="AX130">
        <v>18.649999999999999</v>
      </c>
      <c r="AY130">
        <v>57.93</v>
      </c>
      <c r="AZ130">
        <v>4.01</v>
      </c>
      <c r="BA130">
        <v>57.64</v>
      </c>
      <c r="BB130">
        <v>4.01</v>
      </c>
      <c r="BC130">
        <v>57.64</v>
      </c>
      <c r="BD130">
        <v>4.01</v>
      </c>
      <c r="BE130">
        <v>18.82</v>
      </c>
      <c r="BF130">
        <v>2.83</v>
      </c>
      <c r="BG130">
        <v>2.5299999999999998</v>
      </c>
      <c r="BH130">
        <v>70.78</v>
      </c>
      <c r="BI130">
        <v>4.01</v>
      </c>
      <c r="BJ130">
        <v>2.16</v>
      </c>
      <c r="BK130">
        <v>71.84</v>
      </c>
      <c r="BL130">
        <v>4.01</v>
      </c>
      <c r="BM130">
        <v>0</v>
      </c>
      <c r="BN130">
        <v>53.79</v>
      </c>
      <c r="BO130">
        <v>2.2200000000000002</v>
      </c>
      <c r="BP130">
        <v>0</v>
      </c>
      <c r="BQ130">
        <v>71.81</v>
      </c>
    </row>
    <row r="131" spans="1:69">
      <c r="A131" s="111">
        <v>42770</v>
      </c>
      <c r="B131" t="s">
        <v>452</v>
      </c>
      <c r="C131">
        <v>15.35</v>
      </c>
      <c r="D131">
        <v>21.29</v>
      </c>
      <c r="E131">
        <v>17.649999999999999</v>
      </c>
      <c r="F131">
        <v>52.25</v>
      </c>
      <c r="G131">
        <v>13.07</v>
      </c>
      <c r="H131">
        <v>17.28</v>
      </c>
      <c r="I131">
        <v>4.0999999999999996</v>
      </c>
      <c r="J131">
        <v>13.66</v>
      </c>
      <c r="K131">
        <v>21.29</v>
      </c>
      <c r="L131">
        <v>17.649999999999999</v>
      </c>
      <c r="M131">
        <v>54.21</v>
      </c>
      <c r="N131">
        <v>34.520000000000003</v>
      </c>
      <c r="O131">
        <v>15.53</v>
      </c>
      <c r="P131">
        <v>16.12</v>
      </c>
      <c r="Q131">
        <v>4.0999999999999996</v>
      </c>
      <c r="R131">
        <v>13.66</v>
      </c>
      <c r="S131">
        <v>18.579999999999998</v>
      </c>
      <c r="T131">
        <v>54.21</v>
      </c>
      <c r="U131">
        <v>34.520000000000003</v>
      </c>
      <c r="V131">
        <v>15.53</v>
      </c>
      <c r="W131">
        <v>16.12</v>
      </c>
      <c r="X131">
        <v>4.0999999999999996</v>
      </c>
      <c r="Y131">
        <v>15.35</v>
      </c>
      <c r="Z131">
        <v>22.72</v>
      </c>
      <c r="AA131">
        <v>18.829999999999998</v>
      </c>
      <c r="AB131">
        <v>54.67</v>
      </c>
      <c r="AC131">
        <v>63.44</v>
      </c>
      <c r="AD131">
        <v>46.48</v>
      </c>
      <c r="AE131">
        <v>4.0999999999999996</v>
      </c>
      <c r="AF131">
        <v>13.66</v>
      </c>
      <c r="AG131">
        <v>22.72</v>
      </c>
      <c r="AH131">
        <v>18.829999999999998</v>
      </c>
      <c r="AI131">
        <v>34.43</v>
      </c>
      <c r="AJ131">
        <v>36.909999999999997</v>
      </c>
      <c r="AK131">
        <v>59.56</v>
      </c>
      <c r="AL131">
        <v>59.65</v>
      </c>
      <c r="AM131">
        <v>4.0999999999999996</v>
      </c>
      <c r="AN131">
        <v>13.66</v>
      </c>
      <c r="AO131">
        <v>19.829999999999998</v>
      </c>
      <c r="AP131">
        <v>34.43</v>
      </c>
      <c r="AQ131">
        <v>36.909999999999997</v>
      </c>
      <c r="AR131">
        <v>59.56</v>
      </c>
      <c r="AS131">
        <v>59.65</v>
      </c>
      <c r="AT131">
        <v>4.0999999999999996</v>
      </c>
      <c r="AU131">
        <v>13.66</v>
      </c>
      <c r="AV131">
        <v>153.66</v>
      </c>
      <c r="AW131">
        <v>182.59</v>
      </c>
      <c r="AX131">
        <v>18.829999999999998</v>
      </c>
      <c r="AY131">
        <v>57.93</v>
      </c>
      <c r="AZ131">
        <v>3.96</v>
      </c>
      <c r="BA131">
        <v>58.02</v>
      </c>
      <c r="BB131">
        <v>3.96</v>
      </c>
      <c r="BC131">
        <v>58.02</v>
      </c>
      <c r="BD131">
        <v>3.96</v>
      </c>
      <c r="BE131">
        <v>18.940000000000001</v>
      </c>
      <c r="BF131">
        <v>2.83</v>
      </c>
      <c r="BG131">
        <v>2.5299999999999998</v>
      </c>
      <c r="BH131">
        <v>71.13</v>
      </c>
      <c r="BI131">
        <v>3.96</v>
      </c>
      <c r="BJ131">
        <v>2.14</v>
      </c>
      <c r="BK131">
        <v>72.31</v>
      </c>
      <c r="BL131">
        <v>3.96</v>
      </c>
      <c r="BM131">
        <v>0</v>
      </c>
      <c r="BN131">
        <v>54.19</v>
      </c>
      <c r="BO131">
        <v>2.2200000000000002</v>
      </c>
      <c r="BP131">
        <v>0</v>
      </c>
      <c r="BQ131">
        <v>72.28</v>
      </c>
    </row>
    <row r="132" spans="1:69">
      <c r="A132" s="111">
        <v>42770</v>
      </c>
      <c r="B132" t="s">
        <v>455</v>
      </c>
      <c r="C132">
        <v>13.93</v>
      </c>
      <c r="D132">
        <v>21.05</v>
      </c>
      <c r="E132">
        <v>17.39</v>
      </c>
      <c r="F132">
        <v>55.27</v>
      </c>
      <c r="G132">
        <v>14.29</v>
      </c>
      <c r="H132">
        <v>13.75</v>
      </c>
      <c r="I132">
        <v>4.0999999999999996</v>
      </c>
      <c r="J132">
        <v>12.68</v>
      </c>
      <c r="K132">
        <v>21.05</v>
      </c>
      <c r="L132">
        <v>17.39</v>
      </c>
      <c r="M132">
        <v>51.76</v>
      </c>
      <c r="N132">
        <v>33.4</v>
      </c>
      <c r="O132">
        <v>14.66</v>
      </c>
      <c r="P132">
        <v>14.26</v>
      </c>
      <c r="Q132">
        <v>4.0999999999999996</v>
      </c>
      <c r="R132">
        <v>12.68</v>
      </c>
      <c r="S132">
        <v>18.329999999999998</v>
      </c>
      <c r="T132">
        <v>51.76</v>
      </c>
      <c r="U132">
        <v>33.4</v>
      </c>
      <c r="V132">
        <v>14.66</v>
      </c>
      <c r="W132">
        <v>14.26</v>
      </c>
      <c r="X132">
        <v>4.0999999999999996</v>
      </c>
      <c r="Y132">
        <v>13.93</v>
      </c>
      <c r="Z132">
        <v>22.58</v>
      </c>
      <c r="AA132">
        <v>18.649999999999999</v>
      </c>
      <c r="AB132">
        <v>52.28</v>
      </c>
      <c r="AC132">
        <v>61.94</v>
      </c>
      <c r="AD132">
        <v>47.07</v>
      </c>
      <c r="AE132">
        <v>4.0999999999999996</v>
      </c>
      <c r="AF132">
        <v>12.68</v>
      </c>
      <c r="AG132">
        <v>22.58</v>
      </c>
      <c r="AH132">
        <v>18.649999999999999</v>
      </c>
      <c r="AI132">
        <v>33.83</v>
      </c>
      <c r="AJ132">
        <v>36.270000000000003</v>
      </c>
      <c r="AK132">
        <v>59.99</v>
      </c>
      <c r="AL132">
        <v>60.07</v>
      </c>
      <c r="AM132">
        <v>4.0999999999999996</v>
      </c>
      <c r="AN132">
        <v>12.68</v>
      </c>
      <c r="AO132">
        <v>19.66</v>
      </c>
      <c r="AP132">
        <v>33.83</v>
      </c>
      <c r="AQ132">
        <v>36.270000000000003</v>
      </c>
      <c r="AR132">
        <v>59.99</v>
      </c>
      <c r="AS132">
        <v>60.07</v>
      </c>
      <c r="AT132">
        <v>4.0999999999999996</v>
      </c>
      <c r="AU132">
        <v>12.68</v>
      </c>
      <c r="AV132">
        <v>152.69999999999999</v>
      </c>
      <c r="AW132">
        <v>181.45</v>
      </c>
      <c r="AX132">
        <v>18.649999999999999</v>
      </c>
      <c r="AY132">
        <v>57.93</v>
      </c>
      <c r="AZ132">
        <v>3.7</v>
      </c>
      <c r="BA132">
        <v>57.61</v>
      </c>
      <c r="BB132">
        <v>3.7</v>
      </c>
      <c r="BC132">
        <v>57.61</v>
      </c>
      <c r="BD132">
        <v>3.7</v>
      </c>
      <c r="BE132">
        <v>19.66</v>
      </c>
      <c r="BF132">
        <v>2.83</v>
      </c>
      <c r="BG132">
        <v>2.5299999999999998</v>
      </c>
      <c r="BH132">
        <v>63.45</v>
      </c>
      <c r="BI132">
        <v>3.7</v>
      </c>
      <c r="BJ132">
        <v>2</v>
      </c>
      <c r="BK132">
        <v>64.459999999999994</v>
      </c>
      <c r="BL132">
        <v>3.7</v>
      </c>
      <c r="BM132">
        <v>0</v>
      </c>
      <c r="BN132">
        <v>48.3</v>
      </c>
      <c r="BO132">
        <v>2.2200000000000002</v>
      </c>
      <c r="BP132">
        <v>0</v>
      </c>
      <c r="BQ132">
        <v>64.42</v>
      </c>
    </row>
    <row r="133" spans="1:69">
      <c r="A133" s="111">
        <v>42770</v>
      </c>
      <c r="B133" t="s">
        <v>470</v>
      </c>
      <c r="C133">
        <v>13.93</v>
      </c>
      <c r="D133">
        <v>21.01</v>
      </c>
      <c r="E133">
        <v>17.39</v>
      </c>
      <c r="F133">
        <v>55.65</v>
      </c>
      <c r="G133">
        <v>14.29</v>
      </c>
      <c r="H133">
        <v>13.75</v>
      </c>
      <c r="I133">
        <v>4.0999999999999996</v>
      </c>
      <c r="J133">
        <v>12.68</v>
      </c>
      <c r="K133">
        <v>21.01</v>
      </c>
      <c r="L133">
        <v>17.39</v>
      </c>
      <c r="M133">
        <v>52.12</v>
      </c>
      <c r="N133">
        <v>33.630000000000003</v>
      </c>
      <c r="O133">
        <v>14.66</v>
      </c>
      <c r="P133">
        <v>14.26</v>
      </c>
      <c r="Q133">
        <v>4.0999999999999996</v>
      </c>
      <c r="R133">
        <v>12.68</v>
      </c>
      <c r="S133">
        <v>18.32</v>
      </c>
      <c r="T133">
        <v>52.12</v>
      </c>
      <c r="U133">
        <v>33.630000000000003</v>
      </c>
      <c r="V133">
        <v>14.66</v>
      </c>
      <c r="W133">
        <v>14.26</v>
      </c>
      <c r="X133">
        <v>4.0999999999999996</v>
      </c>
      <c r="Y133">
        <v>13.93</v>
      </c>
      <c r="Z133">
        <v>22.53</v>
      </c>
      <c r="AA133">
        <v>18.66</v>
      </c>
      <c r="AB133">
        <v>52.64</v>
      </c>
      <c r="AC133">
        <v>61.94</v>
      </c>
      <c r="AD133">
        <v>47.07</v>
      </c>
      <c r="AE133">
        <v>4.0999999999999996</v>
      </c>
      <c r="AF133">
        <v>12.68</v>
      </c>
      <c r="AG133">
        <v>22.53</v>
      </c>
      <c r="AH133">
        <v>18.66</v>
      </c>
      <c r="AI133">
        <v>34.06</v>
      </c>
      <c r="AJ133">
        <v>36.520000000000003</v>
      </c>
      <c r="AK133">
        <v>59.99</v>
      </c>
      <c r="AL133">
        <v>60.07</v>
      </c>
      <c r="AM133">
        <v>4.0999999999999996</v>
      </c>
      <c r="AN133">
        <v>12.68</v>
      </c>
      <c r="AO133">
        <v>19.649999999999999</v>
      </c>
      <c r="AP133">
        <v>34.06</v>
      </c>
      <c r="AQ133">
        <v>36.520000000000003</v>
      </c>
      <c r="AR133">
        <v>59.99</v>
      </c>
      <c r="AS133">
        <v>60.07</v>
      </c>
      <c r="AT133">
        <v>4.0999999999999996</v>
      </c>
      <c r="AU133">
        <v>12.68</v>
      </c>
      <c r="AV133">
        <v>153.06</v>
      </c>
      <c r="AW133">
        <v>181.9</v>
      </c>
      <c r="AX133">
        <v>18.66</v>
      </c>
      <c r="AY133">
        <v>57.93</v>
      </c>
      <c r="AZ133">
        <v>3.7</v>
      </c>
      <c r="BA133">
        <v>57.72</v>
      </c>
      <c r="BB133">
        <v>3.7</v>
      </c>
      <c r="BC133">
        <v>57.72</v>
      </c>
      <c r="BD133">
        <v>3.7</v>
      </c>
      <c r="BE133">
        <v>19.7</v>
      </c>
      <c r="BF133">
        <v>2.83</v>
      </c>
      <c r="BG133">
        <v>2.5299999999999998</v>
      </c>
      <c r="BH133">
        <v>63.58</v>
      </c>
      <c r="BI133">
        <v>3.7</v>
      </c>
      <c r="BJ133">
        <v>2</v>
      </c>
      <c r="BK133">
        <v>64.59</v>
      </c>
      <c r="BL133">
        <v>3.7</v>
      </c>
      <c r="BM133">
        <v>0</v>
      </c>
      <c r="BN133">
        <v>48.42</v>
      </c>
      <c r="BO133">
        <v>2.2200000000000002</v>
      </c>
      <c r="BP133">
        <v>0</v>
      </c>
      <c r="BQ133">
        <v>64.55</v>
      </c>
    </row>
    <row r="134" spans="1:69">
      <c r="A134" s="111">
        <v>42770</v>
      </c>
      <c r="B134" t="s">
        <v>401</v>
      </c>
      <c r="C134">
        <v>6.34</v>
      </c>
      <c r="D134">
        <v>20.69</v>
      </c>
      <c r="E134">
        <v>17.190000000000001</v>
      </c>
      <c r="F134">
        <v>53.14</v>
      </c>
      <c r="G134">
        <v>13.84</v>
      </c>
      <c r="H134">
        <v>15.46</v>
      </c>
      <c r="I134">
        <v>4.0999999999999996</v>
      </c>
      <c r="J134">
        <v>6.34</v>
      </c>
      <c r="K134">
        <v>20.69</v>
      </c>
      <c r="L134">
        <v>17.190000000000001</v>
      </c>
      <c r="M134">
        <v>49.49</v>
      </c>
      <c r="N134">
        <v>24.43</v>
      </c>
      <c r="O134">
        <v>14.99</v>
      </c>
      <c r="P134">
        <v>15.23</v>
      </c>
      <c r="Q134">
        <v>4.0999999999999996</v>
      </c>
      <c r="R134">
        <v>6.34</v>
      </c>
      <c r="S134">
        <v>18.09</v>
      </c>
      <c r="T134">
        <v>49.49</v>
      </c>
      <c r="U134">
        <v>24.43</v>
      </c>
      <c r="V134">
        <v>14.99</v>
      </c>
      <c r="W134">
        <v>15.23</v>
      </c>
      <c r="X134">
        <v>4.0999999999999996</v>
      </c>
      <c r="Y134">
        <v>6.34</v>
      </c>
      <c r="Z134">
        <v>22.44</v>
      </c>
      <c r="AA134">
        <v>18.64</v>
      </c>
      <c r="AB134">
        <v>53.32</v>
      </c>
      <c r="AC134">
        <v>63.48</v>
      </c>
      <c r="AD134">
        <v>42.17</v>
      </c>
      <c r="AE134">
        <v>4.0999999999999996</v>
      </c>
      <c r="AF134">
        <v>6.34</v>
      </c>
      <c r="AG134">
        <v>22.44</v>
      </c>
      <c r="AH134">
        <v>18.64</v>
      </c>
      <c r="AI134">
        <v>44.97</v>
      </c>
      <c r="AJ134">
        <v>29.46</v>
      </c>
      <c r="AK134">
        <v>62.29</v>
      </c>
      <c r="AL134">
        <v>55.28</v>
      </c>
      <c r="AM134">
        <v>4.0999999999999996</v>
      </c>
      <c r="AN134">
        <v>6.34</v>
      </c>
      <c r="AO134">
        <v>19.62</v>
      </c>
      <c r="AP134">
        <v>44.97</v>
      </c>
      <c r="AQ134">
        <v>29.46</v>
      </c>
      <c r="AR134">
        <v>62.29</v>
      </c>
      <c r="AS134">
        <v>55.28</v>
      </c>
      <c r="AT134">
        <v>4.0999999999999996</v>
      </c>
      <c r="AU134">
        <v>6.34</v>
      </c>
      <c r="AV134">
        <v>152.38</v>
      </c>
      <c r="AW134">
        <v>181.09</v>
      </c>
      <c r="AX134">
        <v>18.64</v>
      </c>
      <c r="AY134">
        <v>57.93</v>
      </c>
      <c r="AZ134">
        <v>3.04</v>
      </c>
      <c r="BA134">
        <v>57.52</v>
      </c>
      <c r="BB134">
        <v>3.3</v>
      </c>
      <c r="BC134">
        <v>57.52</v>
      </c>
      <c r="BD134">
        <v>3.04</v>
      </c>
      <c r="BE134">
        <v>20.74</v>
      </c>
      <c r="BF134">
        <v>2.1800000000000002</v>
      </c>
      <c r="BG134">
        <v>2.1800000000000002</v>
      </c>
      <c r="BH134">
        <v>56.41</v>
      </c>
      <c r="BI134">
        <v>3.04</v>
      </c>
      <c r="BJ134">
        <v>0</v>
      </c>
      <c r="BK134">
        <v>57.31</v>
      </c>
      <c r="BL134">
        <v>3.04</v>
      </c>
      <c r="BM134">
        <v>0</v>
      </c>
      <c r="BN134">
        <v>43.86</v>
      </c>
      <c r="BO134">
        <v>2.21</v>
      </c>
      <c r="BP134">
        <v>0</v>
      </c>
      <c r="BQ134">
        <v>57.27</v>
      </c>
    </row>
    <row r="135" spans="1:69">
      <c r="A135" s="111">
        <v>42770</v>
      </c>
      <c r="B135" t="s">
        <v>407</v>
      </c>
      <c r="C135">
        <v>8.19</v>
      </c>
      <c r="D135">
        <v>20.399999999999999</v>
      </c>
      <c r="E135">
        <v>16.97</v>
      </c>
      <c r="F135">
        <v>53.07</v>
      </c>
      <c r="G135">
        <v>12.24</v>
      </c>
      <c r="H135">
        <v>12.82</v>
      </c>
      <c r="I135">
        <v>4.0999999999999996</v>
      </c>
      <c r="J135">
        <v>8.19</v>
      </c>
      <c r="K135">
        <v>20.399999999999999</v>
      </c>
      <c r="L135">
        <v>16.97</v>
      </c>
      <c r="M135">
        <v>45.76</v>
      </c>
      <c r="N135">
        <v>28.52</v>
      </c>
      <c r="O135">
        <v>13.11</v>
      </c>
      <c r="P135">
        <v>13.01</v>
      </c>
      <c r="Q135">
        <v>4.0999999999999996</v>
      </c>
      <c r="R135">
        <v>8.19</v>
      </c>
      <c r="S135">
        <v>17.850000000000001</v>
      </c>
      <c r="T135">
        <v>45.76</v>
      </c>
      <c r="U135">
        <v>28.52</v>
      </c>
      <c r="V135">
        <v>13.11</v>
      </c>
      <c r="W135">
        <v>13.01</v>
      </c>
      <c r="X135">
        <v>4.0999999999999996</v>
      </c>
      <c r="Y135">
        <v>8.19</v>
      </c>
      <c r="Z135">
        <v>22.15</v>
      </c>
      <c r="AA135">
        <v>18.420000000000002</v>
      </c>
      <c r="AB135">
        <v>54.47</v>
      </c>
      <c r="AC135">
        <v>57.03</v>
      </c>
      <c r="AD135">
        <v>41.54</v>
      </c>
      <c r="AE135">
        <v>4.0999999999999996</v>
      </c>
      <c r="AF135">
        <v>8.19</v>
      </c>
      <c r="AG135">
        <v>22.15</v>
      </c>
      <c r="AH135">
        <v>18.420000000000002</v>
      </c>
      <c r="AI135">
        <v>41.03</v>
      </c>
      <c r="AJ135">
        <v>36.78</v>
      </c>
      <c r="AK135">
        <v>56.22</v>
      </c>
      <c r="AL135">
        <v>53.49</v>
      </c>
      <c r="AM135">
        <v>4.0999999999999996</v>
      </c>
      <c r="AN135">
        <v>8.19</v>
      </c>
      <c r="AO135">
        <v>19.37</v>
      </c>
      <c r="AP135">
        <v>41.03</v>
      </c>
      <c r="AQ135">
        <v>36.78</v>
      </c>
      <c r="AR135">
        <v>56.22</v>
      </c>
      <c r="AS135">
        <v>53.49</v>
      </c>
      <c r="AT135">
        <v>4.0999999999999996</v>
      </c>
      <c r="AU135">
        <v>8.19</v>
      </c>
      <c r="AV135">
        <v>145.77000000000001</v>
      </c>
      <c r="AW135">
        <v>173.08</v>
      </c>
      <c r="AX135">
        <v>18.420000000000002</v>
      </c>
      <c r="AY135">
        <v>51.77</v>
      </c>
      <c r="AZ135">
        <v>3.14</v>
      </c>
      <c r="BA135">
        <v>55.43</v>
      </c>
      <c r="BB135">
        <v>5.54</v>
      </c>
      <c r="BC135">
        <v>55.43</v>
      </c>
      <c r="BD135">
        <v>3.14</v>
      </c>
      <c r="BE135">
        <v>19.82</v>
      </c>
      <c r="BF135">
        <v>2.19</v>
      </c>
      <c r="BG135">
        <v>2.19</v>
      </c>
      <c r="BH135">
        <v>55.35</v>
      </c>
      <c r="BI135">
        <v>3.14</v>
      </c>
      <c r="BJ135">
        <v>0</v>
      </c>
      <c r="BK135">
        <v>56.15</v>
      </c>
      <c r="BL135">
        <v>3.14</v>
      </c>
      <c r="BM135">
        <v>0</v>
      </c>
      <c r="BN135">
        <v>43.43</v>
      </c>
      <c r="BO135">
        <v>2.2200000000000002</v>
      </c>
      <c r="BP135">
        <v>0</v>
      </c>
      <c r="BQ135">
        <v>56.04</v>
      </c>
    </row>
    <row r="136" spans="1:69">
      <c r="A136" s="111">
        <v>42770</v>
      </c>
      <c r="B136" t="s">
        <v>443</v>
      </c>
      <c r="C136">
        <v>8.19</v>
      </c>
      <c r="D136">
        <v>20.93</v>
      </c>
      <c r="E136">
        <v>17.329999999999998</v>
      </c>
      <c r="F136">
        <v>53.07</v>
      </c>
      <c r="G136">
        <v>13.69</v>
      </c>
      <c r="H136">
        <v>14.35</v>
      </c>
      <c r="I136">
        <v>4.0999999999999996</v>
      </c>
      <c r="J136">
        <v>8.19</v>
      </c>
      <c r="K136">
        <v>20.93</v>
      </c>
      <c r="L136">
        <v>17.329999999999998</v>
      </c>
      <c r="M136">
        <v>45.76</v>
      </c>
      <c r="N136">
        <v>28.52</v>
      </c>
      <c r="O136">
        <v>14.67</v>
      </c>
      <c r="P136">
        <v>14.56</v>
      </c>
      <c r="Q136">
        <v>4.0999999999999996</v>
      </c>
      <c r="R136">
        <v>8.19</v>
      </c>
      <c r="S136">
        <v>18.25</v>
      </c>
      <c r="T136">
        <v>45.76</v>
      </c>
      <c r="U136">
        <v>28.52</v>
      </c>
      <c r="V136">
        <v>14.67</v>
      </c>
      <c r="W136">
        <v>14.56</v>
      </c>
      <c r="X136">
        <v>4.0999999999999996</v>
      </c>
      <c r="Y136">
        <v>8.19</v>
      </c>
      <c r="Z136">
        <v>22.72</v>
      </c>
      <c r="AA136">
        <v>18.809999999999999</v>
      </c>
      <c r="AB136">
        <v>54.47</v>
      </c>
      <c r="AC136">
        <v>63.82</v>
      </c>
      <c r="AD136">
        <v>46.48</v>
      </c>
      <c r="AE136">
        <v>4.0999999999999996</v>
      </c>
      <c r="AF136">
        <v>8.19</v>
      </c>
      <c r="AG136">
        <v>22.72</v>
      </c>
      <c r="AH136">
        <v>18.809999999999999</v>
      </c>
      <c r="AI136">
        <v>41.03</v>
      </c>
      <c r="AJ136">
        <v>36.78</v>
      </c>
      <c r="AK136">
        <v>62.92</v>
      </c>
      <c r="AL136">
        <v>59.86</v>
      </c>
      <c r="AM136">
        <v>4.0999999999999996</v>
      </c>
      <c r="AN136">
        <v>8.19</v>
      </c>
      <c r="AO136">
        <v>19.82</v>
      </c>
      <c r="AP136">
        <v>41.03</v>
      </c>
      <c r="AQ136">
        <v>36.78</v>
      </c>
      <c r="AR136">
        <v>62.92</v>
      </c>
      <c r="AS136">
        <v>59.86</v>
      </c>
      <c r="AT136">
        <v>4.0999999999999996</v>
      </c>
      <c r="AU136">
        <v>8.19</v>
      </c>
      <c r="AV136">
        <v>153.87</v>
      </c>
      <c r="AW136">
        <v>182.85</v>
      </c>
      <c r="AX136">
        <v>18.809999999999999</v>
      </c>
      <c r="AY136">
        <v>57.93</v>
      </c>
      <c r="AZ136">
        <v>3.14</v>
      </c>
      <c r="BA136">
        <v>58.07</v>
      </c>
      <c r="BB136">
        <v>5.54</v>
      </c>
      <c r="BC136">
        <v>58.07</v>
      </c>
      <c r="BD136">
        <v>3.14</v>
      </c>
      <c r="BE136">
        <v>20.77</v>
      </c>
      <c r="BF136">
        <v>2.19</v>
      </c>
      <c r="BG136">
        <v>2.19</v>
      </c>
      <c r="BH136">
        <v>57.99</v>
      </c>
      <c r="BI136">
        <v>3.14</v>
      </c>
      <c r="BJ136">
        <v>0</v>
      </c>
      <c r="BK136">
        <v>58.83</v>
      </c>
      <c r="BL136">
        <v>3.14</v>
      </c>
      <c r="BM136">
        <v>0</v>
      </c>
      <c r="BN136">
        <v>44.71</v>
      </c>
      <c r="BO136">
        <v>2.2200000000000002</v>
      </c>
      <c r="BP136">
        <v>0</v>
      </c>
      <c r="BQ136">
        <v>58.72</v>
      </c>
    </row>
    <row r="137" spans="1:69">
      <c r="A137" s="111">
        <v>42770</v>
      </c>
      <c r="B137" t="s">
        <v>446</v>
      </c>
      <c r="C137">
        <v>8.19</v>
      </c>
      <c r="D137">
        <v>20.97</v>
      </c>
      <c r="E137">
        <v>17.329999999999998</v>
      </c>
      <c r="F137">
        <v>52.7</v>
      </c>
      <c r="G137">
        <v>13.69</v>
      </c>
      <c r="H137">
        <v>14.35</v>
      </c>
      <c r="I137">
        <v>4.0999999999999996</v>
      </c>
      <c r="J137">
        <v>8.19</v>
      </c>
      <c r="K137">
        <v>20.97</v>
      </c>
      <c r="L137">
        <v>17.329999999999998</v>
      </c>
      <c r="M137">
        <v>45.45</v>
      </c>
      <c r="N137">
        <v>28.32</v>
      </c>
      <c r="O137">
        <v>14.67</v>
      </c>
      <c r="P137">
        <v>14.56</v>
      </c>
      <c r="Q137">
        <v>4.0999999999999996</v>
      </c>
      <c r="R137">
        <v>8.19</v>
      </c>
      <c r="S137">
        <v>18.260000000000002</v>
      </c>
      <c r="T137">
        <v>45.45</v>
      </c>
      <c r="U137">
        <v>28.32</v>
      </c>
      <c r="V137">
        <v>14.67</v>
      </c>
      <c r="W137">
        <v>14.56</v>
      </c>
      <c r="X137">
        <v>4.0999999999999996</v>
      </c>
      <c r="Y137">
        <v>8.19</v>
      </c>
      <c r="Z137">
        <v>22.77</v>
      </c>
      <c r="AA137">
        <v>18.809999999999999</v>
      </c>
      <c r="AB137">
        <v>54.1</v>
      </c>
      <c r="AC137">
        <v>63.82</v>
      </c>
      <c r="AD137">
        <v>46.48</v>
      </c>
      <c r="AE137">
        <v>4.0999999999999996</v>
      </c>
      <c r="AF137">
        <v>8.19</v>
      </c>
      <c r="AG137">
        <v>22.77</v>
      </c>
      <c r="AH137">
        <v>18.809999999999999</v>
      </c>
      <c r="AI137">
        <v>40.75</v>
      </c>
      <c r="AJ137">
        <v>36.53</v>
      </c>
      <c r="AK137">
        <v>62.92</v>
      </c>
      <c r="AL137">
        <v>59.86</v>
      </c>
      <c r="AM137">
        <v>4.0999999999999996</v>
      </c>
      <c r="AN137">
        <v>8.19</v>
      </c>
      <c r="AO137">
        <v>19.829999999999998</v>
      </c>
      <c r="AP137">
        <v>40.75</v>
      </c>
      <c r="AQ137">
        <v>36.53</v>
      </c>
      <c r="AR137">
        <v>62.92</v>
      </c>
      <c r="AS137">
        <v>59.86</v>
      </c>
      <c r="AT137">
        <v>4.0999999999999996</v>
      </c>
      <c r="AU137">
        <v>8.19</v>
      </c>
      <c r="AV137">
        <v>153.5</v>
      </c>
      <c r="AW137">
        <v>182.39</v>
      </c>
      <c r="AX137">
        <v>18.809999999999999</v>
      </c>
      <c r="AY137">
        <v>57.93</v>
      </c>
      <c r="AZ137">
        <v>3.14</v>
      </c>
      <c r="BA137">
        <v>57.96</v>
      </c>
      <c r="BB137">
        <v>5.54</v>
      </c>
      <c r="BC137">
        <v>57.96</v>
      </c>
      <c r="BD137">
        <v>3.14</v>
      </c>
      <c r="BE137">
        <v>20.73</v>
      </c>
      <c r="BF137">
        <v>2.19</v>
      </c>
      <c r="BG137">
        <v>2.19</v>
      </c>
      <c r="BH137">
        <v>57.88</v>
      </c>
      <c r="BI137">
        <v>3.14</v>
      </c>
      <c r="BJ137">
        <v>0</v>
      </c>
      <c r="BK137">
        <v>58.71</v>
      </c>
      <c r="BL137">
        <v>3.14</v>
      </c>
      <c r="BM137">
        <v>0</v>
      </c>
      <c r="BN137">
        <v>44.61</v>
      </c>
      <c r="BO137">
        <v>2.2200000000000002</v>
      </c>
      <c r="BP137">
        <v>0</v>
      </c>
      <c r="BQ137">
        <v>58.61</v>
      </c>
    </row>
    <row r="138" spans="1:69">
      <c r="A138" s="111">
        <v>42770</v>
      </c>
      <c r="B138" t="s">
        <v>464</v>
      </c>
      <c r="C138">
        <v>8.19</v>
      </c>
      <c r="D138">
        <v>20.93</v>
      </c>
      <c r="E138">
        <v>17.329999999999998</v>
      </c>
      <c r="F138">
        <v>53.07</v>
      </c>
      <c r="G138">
        <v>13.69</v>
      </c>
      <c r="H138">
        <v>14.35</v>
      </c>
      <c r="I138">
        <v>4.0999999999999996</v>
      </c>
      <c r="J138">
        <v>8.19</v>
      </c>
      <c r="K138">
        <v>20.93</v>
      </c>
      <c r="L138">
        <v>17.329999999999998</v>
      </c>
      <c r="M138">
        <v>45.76</v>
      </c>
      <c r="N138">
        <v>28.52</v>
      </c>
      <c r="O138">
        <v>14.67</v>
      </c>
      <c r="P138">
        <v>14.56</v>
      </c>
      <c r="Q138">
        <v>4.0999999999999996</v>
      </c>
      <c r="R138">
        <v>8.19</v>
      </c>
      <c r="S138">
        <v>18.25</v>
      </c>
      <c r="T138">
        <v>45.76</v>
      </c>
      <c r="U138">
        <v>28.52</v>
      </c>
      <c r="V138">
        <v>14.67</v>
      </c>
      <c r="W138">
        <v>14.56</v>
      </c>
      <c r="X138">
        <v>4.0999999999999996</v>
      </c>
      <c r="Y138">
        <v>8.19</v>
      </c>
      <c r="Z138">
        <v>22.72</v>
      </c>
      <c r="AA138">
        <v>18.809999999999999</v>
      </c>
      <c r="AB138">
        <v>54.47</v>
      </c>
      <c r="AC138">
        <v>63.82</v>
      </c>
      <c r="AD138">
        <v>46.48</v>
      </c>
      <c r="AE138">
        <v>4.0999999999999996</v>
      </c>
      <c r="AF138">
        <v>8.19</v>
      </c>
      <c r="AG138">
        <v>22.72</v>
      </c>
      <c r="AH138">
        <v>18.809999999999999</v>
      </c>
      <c r="AI138">
        <v>41.03</v>
      </c>
      <c r="AJ138">
        <v>36.78</v>
      </c>
      <c r="AK138">
        <v>62.92</v>
      </c>
      <c r="AL138">
        <v>59.86</v>
      </c>
      <c r="AM138">
        <v>4.0999999999999996</v>
      </c>
      <c r="AN138">
        <v>8.19</v>
      </c>
      <c r="AO138">
        <v>19.82</v>
      </c>
      <c r="AP138">
        <v>41.03</v>
      </c>
      <c r="AQ138">
        <v>36.78</v>
      </c>
      <c r="AR138">
        <v>62.92</v>
      </c>
      <c r="AS138">
        <v>59.86</v>
      </c>
      <c r="AT138">
        <v>4.0999999999999996</v>
      </c>
      <c r="AU138">
        <v>8.19</v>
      </c>
      <c r="AV138">
        <v>153.87</v>
      </c>
      <c r="AW138">
        <v>182.85</v>
      </c>
      <c r="AX138">
        <v>18.809999999999999</v>
      </c>
      <c r="AY138">
        <v>57.93</v>
      </c>
      <c r="AZ138">
        <v>3.14</v>
      </c>
      <c r="BA138">
        <v>58.07</v>
      </c>
      <c r="BB138">
        <v>5.54</v>
      </c>
      <c r="BC138">
        <v>58.07</v>
      </c>
      <c r="BD138">
        <v>3.14</v>
      </c>
      <c r="BE138">
        <v>20.77</v>
      </c>
      <c r="BF138">
        <v>2.19</v>
      </c>
      <c r="BG138">
        <v>2.19</v>
      </c>
      <c r="BH138">
        <v>57.99</v>
      </c>
      <c r="BI138">
        <v>3.14</v>
      </c>
      <c r="BJ138">
        <v>0</v>
      </c>
      <c r="BK138">
        <v>58.83</v>
      </c>
      <c r="BL138">
        <v>3.14</v>
      </c>
      <c r="BM138">
        <v>0</v>
      </c>
      <c r="BN138">
        <v>44.71</v>
      </c>
      <c r="BO138">
        <v>2.2200000000000002</v>
      </c>
      <c r="BP138">
        <v>0</v>
      </c>
      <c r="BQ138">
        <v>58.72</v>
      </c>
    </row>
    <row r="139" spans="1:69">
      <c r="A139" s="111">
        <v>42770</v>
      </c>
      <c r="B139" t="s">
        <v>473</v>
      </c>
      <c r="C139">
        <v>8.19</v>
      </c>
      <c r="D139">
        <v>20.97</v>
      </c>
      <c r="E139">
        <v>17.329999999999998</v>
      </c>
      <c r="F139">
        <v>52.7</v>
      </c>
      <c r="G139">
        <v>13.69</v>
      </c>
      <c r="H139">
        <v>14.35</v>
      </c>
      <c r="I139">
        <v>4.0999999999999996</v>
      </c>
      <c r="J139">
        <v>8.19</v>
      </c>
      <c r="K139">
        <v>20.97</v>
      </c>
      <c r="L139">
        <v>17.329999999999998</v>
      </c>
      <c r="M139">
        <v>45.45</v>
      </c>
      <c r="N139">
        <v>28.32</v>
      </c>
      <c r="O139">
        <v>14.67</v>
      </c>
      <c r="P139">
        <v>14.56</v>
      </c>
      <c r="Q139">
        <v>4.0999999999999996</v>
      </c>
      <c r="R139">
        <v>8.19</v>
      </c>
      <c r="S139">
        <v>18.260000000000002</v>
      </c>
      <c r="T139">
        <v>45.45</v>
      </c>
      <c r="U139">
        <v>28.32</v>
      </c>
      <c r="V139">
        <v>14.67</v>
      </c>
      <c r="W139">
        <v>14.56</v>
      </c>
      <c r="X139">
        <v>4.0999999999999996</v>
      </c>
      <c r="Y139">
        <v>8.19</v>
      </c>
      <c r="Z139">
        <v>22.77</v>
      </c>
      <c r="AA139">
        <v>18.809999999999999</v>
      </c>
      <c r="AB139">
        <v>54.1</v>
      </c>
      <c r="AC139">
        <v>63.82</v>
      </c>
      <c r="AD139">
        <v>46.48</v>
      </c>
      <c r="AE139">
        <v>4.0999999999999996</v>
      </c>
      <c r="AF139">
        <v>8.19</v>
      </c>
      <c r="AG139">
        <v>22.77</v>
      </c>
      <c r="AH139">
        <v>18.809999999999999</v>
      </c>
      <c r="AI139">
        <v>40.75</v>
      </c>
      <c r="AJ139">
        <v>36.53</v>
      </c>
      <c r="AK139">
        <v>62.92</v>
      </c>
      <c r="AL139">
        <v>59.86</v>
      </c>
      <c r="AM139">
        <v>4.0999999999999996</v>
      </c>
      <c r="AN139">
        <v>8.19</v>
      </c>
      <c r="AO139">
        <v>19.829999999999998</v>
      </c>
      <c r="AP139">
        <v>40.75</v>
      </c>
      <c r="AQ139">
        <v>36.53</v>
      </c>
      <c r="AR139">
        <v>62.92</v>
      </c>
      <c r="AS139">
        <v>59.86</v>
      </c>
      <c r="AT139">
        <v>4.0999999999999996</v>
      </c>
      <c r="AU139">
        <v>8.19</v>
      </c>
      <c r="AV139">
        <v>153.5</v>
      </c>
      <c r="AW139">
        <v>182.39</v>
      </c>
      <c r="AX139">
        <v>18.809999999999999</v>
      </c>
      <c r="AY139">
        <v>57.93</v>
      </c>
      <c r="AZ139">
        <v>3.14</v>
      </c>
      <c r="BA139">
        <v>57.96</v>
      </c>
      <c r="BB139">
        <v>5.54</v>
      </c>
      <c r="BC139">
        <v>57.96</v>
      </c>
      <c r="BD139">
        <v>3.14</v>
      </c>
      <c r="BE139">
        <v>20.73</v>
      </c>
      <c r="BF139">
        <v>2.19</v>
      </c>
      <c r="BG139">
        <v>2.19</v>
      </c>
      <c r="BH139">
        <v>57.88</v>
      </c>
      <c r="BI139">
        <v>3.14</v>
      </c>
      <c r="BJ139">
        <v>0</v>
      </c>
      <c r="BK139">
        <v>58.71</v>
      </c>
      <c r="BL139">
        <v>3.14</v>
      </c>
      <c r="BM139">
        <v>0</v>
      </c>
      <c r="BN139">
        <v>44.61</v>
      </c>
      <c r="BO139">
        <v>2.2200000000000002</v>
      </c>
      <c r="BP139">
        <v>0</v>
      </c>
      <c r="BQ139">
        <v>58.61</v>
      </c>
    </row>
    <row r="140" spans="1:69">
      <c r="A140" s="111">
        <v>42770</v>
      </c>
      <c r="B140" t="s">
        <v>482</v>
      </c>
      <c r="C140">
        <v>6.34</v>
      </c>
      <c r="D140">
        <v>20.88</v>
      </c>
      <c r="E140">
        <v>17.25</v>
      </c>
      <c r="F140">
        <v>52.72</v>
      </c>
      <c r="G140">
        <v>13.84</v>
      </c>
      <c r="H140">
        <v>15.46</v>
      </c>
      <c r="I140">
        <v>4.0999999999999996</v>
      </c>
      <c r="J140">
        <v>6.34</v>
      </c>
      <c r="K140">
        <v>20.88</v>
      </c>
      <c r="L140">
        <v>17.25</v>
      </c>
      <c r="M140">
        <v>49.1</v>
      </c>
      <c r="N140">
        <v>24.24</v>
      </c>
      <c r="O140">
        <v>14.99</v>
      </c>
      <c r="P140">
        <v>15.23</v>
      </c>
      <c r="Q140">
        <v>4.0999999999999996</v>
      </c>
      <c r="R140">
        <v>6.34</v>
      </c>
      <c r="S140">
        <v>18.190000000000001</v>
      </c>
      <c r="T140">
        <v>49.1</v>
      </c>
      <c r="U140">
        <v>24.24</v>
      </c>
      <c r="V140">
        <v>14.99</v>
      </c>
      <c r="W140">
        <v>15.23</v>
      </c>
      <c r="X140">
        <v>4.0999999999999996</v>
      </c>
      <c r="Y140">
        <v>6.34</v>
      </c>
      <c r="Z140">
        <v>22.64</v>
      </c>
      <c r="AA140">
        <v>18.7</v>
      </c>
      <c r="AB140">
        <v>52.9</v>
      </c>
      <c r="AC140">
        <v>63.48</v>
      </c>
      <c r="AD140">
        <v>42.17</v>
      </c>
      <c r="AE140">
        <v>4.0999999999999996</v>
      </c>
      <c r="AF140">
        <v>6.34</v>
      </c>
      <c r="AG140">
        <v>22.64</v>
      </c>
      <c r="AH140">
        <v>18.7</v>
      </c>
      <c r="AI140">
        <v>44.62</v>
      </c>
      <c r="AJ140">
        <v>29.23</v>
      </c>
      <c r="AK140">
        <v>62.29</v>
      </c>
      <c r="AL140">
        <v>55.28</v>
      </c>
      <c r="AM140">
        <v>4.0999999999999996</v>
      </c>
      <c r="AN140">
        <v>6.34</v>
      </c>
      <c r="AO140">
        <v>19.71</v>
      </c>
      <c r="AP140">
        <v>44.62</v>
      </c>
      <c r="AQ140">
        <v>29.23</v>
      </c>
      <c r="AR140">
        <v>62.29</v>
      </c>
      <c r="AS140">
        <v>55.28</v>
      </c>
      <c r="AT140">
        <v>4.0999999999999996</v>
      </c>
      <c r="AU140">
        <v>6.34</v>
      </c>
      <c r="AV140">
        <v>152.11000000000001</v>
      </c>
      <c r="AW140">
        <v>180.72</v>
      </c>
      <c r="AX140">
        <v>18.7</v>
      </c>
      <c r="AY140">
        <v>57.93</v>
      </c>
      <c r="AZ140">
        <v>3.04</v>
      </c>
      <c r="BA140">
        <v>57.48</v>
      </c>
      <c r="BB140">
        <v>3.3</v>
      </c>
      <c r="BC140">
        <v>57.48</v>
      </c>
      <c r="BD140">
        <v>3.04</v>
      </c>
      <c r="BE140">
        <v>20.73</v>
      </c>
      <c r="BF140">
        <v>2.1800000000000002</v>
      </c>
      <c r="BG140">
        <v>2.1800000000000002</v>
      </c>
      <c r="BH140">
        <v>56.37</v>
      </c>
      <c r="BI140">
        <v>3.04</v>
      </c>
      <c r="BJ140">
        <v>0</v>
      </c>
      <c r="BK140">
        <v>57.27</v>
      </c>
      <c r="BL140">
        <v>3.04</v>
      </c>
      <c r="BM140">
        <v>0</v>
      </c>
      <c r="BN140">
        <v>43.83</v>
      </c>
      <c r="BO140">
        <v>2.21</v>
      </c>
      <c r="BP140">
        <v>0</v>
      </c>
      <c r="BQ140">
        <v>57.23</v>
      </c>
    </row>
    <row r="141" spans="1:69">
      <c r="A141" s="111">
        <v>42770</v>
      </c>
      <c r="B141" t="s">
        <v>392</v>
      </c>
      <c r="C141">
        <v>6.34</v>
      </c>
      <c r="D141">
        <v>20.88</v>
      </c>
      <c r="E141">
        <v>17.25</v>
      </c>
      <c r="F141">
        <v>52.72</v>
      </c>
      <c r="G141">
        <v>12.37</v>
      </c>
      <c r="H141">
        <v>13.81</v>
      </c>
      <c r="I141">
        <v>4.0999999999999996</v>
      </c>
      <c r="J141">
        <v>6.34</v>
      </c>
      <c r="K141">
        <v>20.88</v>
      </c>
      <c r="L141">
        <v>17.25</v>
      </c>
      <c r="M141">
        <v>49.1</v>
      </c>
      <c r="N141">
        <v>24.24</v>
      </c>
      <c r="O141">
        <v>13.4</v>
      </c>
      <c r="P141">
        <v>13.61</v>
      </c>
      <c r="Q141">
        <v>4.0999999999999996</v>
      </c>
      <c r="R141">
        <v>6.34</v>
      </c>
      <c r="S141">
        <v>18.190000000000001</v>
      </c>
      <c r="T141">
        <v>49.1</v>
      </c>
      <c r="U141">
        <v>24.24</v>
      </c>
      <c r="V141">
        <v>13.4</v>
      </c>
      <c r="W141">
        <v>13.61</v>
      </c>
      <c r="X141">
        <v>4.0999999999999996</v>
      </c>
      <c r="Y141">
        <v>6.34</v>
      </c>
      <c r="Z141">
        <v>22.64</v>
      </c>
      <c r="AA141">
        <v>18.7</v>
      </c>
      <c r="AB141">
        <v>52.9</v>
      </c>
      <c r="AC141">
        <v>56.72</v>
      </c>
      <c r="AD141">
        <v>37.68</v>
      </c>
      <c r="AE141">
        <v>4.0999999999999996</v>
      </c>
      <c r="AF141">
        <v>6.34</v>
      </c>
      <c r="AG141">
        <v>22.64</v>
      </c>
      <c r="AH141">
        <v>18.7</v>
      </c>
      <c r="AI141">
        <v>44.62</v>
      </c>
      <c r="AJ141">
        <v>29.23</v>
      </c>
      <c r="AK141">
        <v>55.66</v>
      </c>
      <c r="AL141">
        <v>49.4</v>
      </c>
      <c r="AM141">
        <v>4.0999999999999996</v>
      </c>
      <c r="AN141">
        <v>6.34</v>
      </c>
      <c r="AO141">
        <v>19.71</v>
      </c>
      <c r="AP141">
        <v>44.62</v>
      </c>
      <c r="AQ141">
        <v>29.23</v>
      </c>
      <c r="AR141">
        <v>55.66</v>
      </c>
      <c r="AS141">
        <v>49.4</v>
      </c>
      <c r="AT141">
        <v>4.0999999999999996</v>
      </c>
      <c r="AU141">
        <v>6.34</v>
      </c>
      <c r="AV141">
        <v>144.6</v>
      </c>
      <c r="AW141">
        <v>171.54</v>
      </c>
      <c r="AX141">
        <v>18.7</v>
      </c>
      <c r="AY141">
        <v>51.77</v>
      </c>
      <c r="AZ141">
        <v>3.04</v>
      </c>
      <c r="BA141">
        <v>55.29</v>
      </c>
      <c r="BB141">
        <v>3.3</v>
      </c>
      <c r="BC141">
        <v>55.29</v>
      </c>
      <c r="BD141">
        <v>3.04</v>
      </c>
      <c r="BE141">
        <v>19.940000000000001</v>
      </c>
      <c r="BF141">
        <v>2.1800000000000002</v>
      </c>
      <c r="BG141">
        <v>2.1800000000000002</v>
      </c>
      <c r="BH141">
        <v>54.23</v>
      </c>
      <c r="BI141">
        <v>3.04</v>
      </c>
      <c r="BJ141">
        <v>0</v>
      </c>
      <c r="BK141">
        <v>55.09</v>
      </c>
      <c r="BL141">
        <v>3.04</v>
      </c>
      <c r="BM141">
        <v>0</v>
      </c>
      <c r="BN141">
        <v>42.99</v>
      </c>
      <c r="BO141">
        <v>2.21</v>
      </c>
      <c r="BP141">
        <v>0</v>
      </c>
      <c r="BQ141">
        <v>55.06</v>
      </c>
    </row>
    <row r="142" spans="1:69">
      <c r="A142" s="111">
        <v>42770</v>
      </c>
      <c r="B142" t="s">
        <v>395</v>
      </c>
      <c r="C142">
        <v>6.34</v>
      </c>
      <c r="D142">
        <v>20.78</v>
      </c>
      <c r="E142">
        <v>17.22</v>
      </c>
      <c r="F142">
        <v>53.08</v>
      </c>
      <c r="G142">
        <v>12.37</v>
      </c>
      <c r="H142">
        <v>13.81</v>
      </c>
      <c r="I142">
        <v>4.0999999999999996</v>
      </c>
      <c r="J142">
        <v>6.34</v>
      </c>
      <c r="K142">
        <v>20.78</v>
      </c>
      <c r="L142">
        <v>17.22</v>
      </c>
      <c r="M142">
        <v>49.44</v>
      </c>
      <c r="N142">
        <v>24.41</v>
      </c>
      <c r="O142">
        <v>13.4</v>
      </c>
      <c r="P142">
        <v>13.61</v>
      </c>
      <c r="Q142">
        <v>4.0999999999999996</v>
      </c>
      <c r="R142">
        <v>6.34</v>
      </c>
      <c r="S142">
        <v>18.14</v>
      </c>
      <c r="T142">
        <v>49.44</v>
      </c>
      <c r="U142">
        <v>24.41</v>
      </c>
      <c r="V142">
        <v>13.4</v>
      </c>
      <c r="W142">
        <v>13.61</v>
      </c>
      <c r="X142">
        <v>4.0999999999999996</v>
      </c>
      <c r="Y142">
        <v>6.34</v>
      </c>
      <c r="Z142">
        <v>22.53</v>
      </c>
      <c r="AA142">
        <v>18.670000000000002</v>
      </c>
      <c r="AB142">
        <v>53.26</v>
      </c>
      <c r="AC142">
        <v>56.72</v>
      </c>
      <c r="AD142">
        <v>37.68</v>
      </c>
      <c r="AE142">
        <v>4.0999999999999996</v>
      </c>
      <c r="AF142">
        <v>6.34</v>
      </c>
      <c r="AG142">
        <v>22.53</v>
      </c>
      <c r="AH142">
        <v>18.670000000000002</v>
      </c>
      <c r="AI142">
        <v>44.92</v>
      </c>
      <c r="AJ142">
        <v>29.43</v>
      </c>
      <c r="AK142">
        <v>55.66</v>
      </c>
      <c r="AL142">
        <v>49.4</v>
      </c>
      <c r="AM142">
        <v>4.0999999999999996</v>
      </c>
      <c r="AN142">
        <v>6.34</v>
      </c>
      <c r="AO142">
        <v>19.66</v>
      </c>
      <c r="AP142">
        <v>44.92</v>
      </c>
      <c r="AQ142">
        <v>29.43</v>
      </c>
      <c r="AR142">
        <v>55.66</v>
      </c>
      <c r="AS142">
        <v>49.4</v>
      </c>
      <c r="AT142">
        <v>4.0999999999999996</v>
      </c>
      <c r="AU142">
        <v>6.34</v>
      </c>
      <c r="AV142">
        <v>144.88999999999999</v>
      </c>
      <c r="AW142">
        <v>171.93</v>
      </c>
      <c r="AX142">
        <v>18.670000000000002</v>
      </c>
      <c r="AY142">
        <v>51.77</v>
      </c>
      <c r="AZ142">
        <v>3.04</v>
      </c>
      <c r="BA142">
        <v>55.35</v>
      </c>
      <c r="BB142">
        <v>3.3</v>
      </c>
      <c r="BC142">
        <v>55.35</v>
      </c>
      <c r="BD142">
        <v>3.04</v>
      </c>
      <c r="BE142">
        <v>19.97</v>
      </c>
      <c r="BF142">
        <v>2.1800000000000002</v>
      </c>
      <c r="BG142">
        <v>2.1800000000000002</v>
      </c>
      <c r="BH142">
        <v>54.3</v>
      </c>
      <c r="BI142">
        <v>3.04</v>
      </c>
      <c r="BJ142">
        <v>0</v>
      </c>
      <c r="BK142">
        <v>55.15</v>
      </c>
      <c r="BL142">
        <v>3.04</v>
      </c>
      <c r="BM142">
        <v>0</v>
      </c>
      <c r="BN142">
        <v>43.05</v>
      </c>
      <c r="BO142">
        <v>2.21</v>
      </c>
      <c r="BP142">
        <v>0</v>
      </c>
      <c r="BQ142">
        <v>55.12</v>
      </c>
    </row>
    <row r="143" spans="1:69">
      <c r="A143" s="111">
        <v>42770</v>
      </c>
      <c r="B143" t="s">
        <v>461</v>
      </c>
      <c r="C143">
        <v>6.34</v>
      </c>
      <c r="D143">
        <v>20.78</v>
      </c>
      <c r="E143">
        <v>17.22</v>
      </c>
      <c r="F143">
        <v>53.08</v>
      </c>
      <c r="G143">
        <v>13.84</v>
      </c>
      <c r="H143">
        <v>15.46</v>
      </c>
      <c r="I143">
        <v>4.0999999999999996</v>
      </c>
      <c r="J143">
        <v>6.34</v>
      </c>
      <c r="K143">
        <v>20.78</v>
      </c>
      <c r="L143">
        <v>17.22</v>
      </c>
      <c r="M143">
        <v>49.44</v>
      </c>
      <c r="N143">
        <v>24.41</v>
      </c>
      <c r="O143">
        <v>14.99</v>
      </c>
      <c r="P143">
        <v>15.23</v>
      </c>
      <c r="Q143">
        <v>4.0999999999999996</v>
      </c>
      <c r="R143">
        <v>6.34</v>
      </c>
      <c r="S143">
        <v>18.14</v>
      </c>
      <c r="T143">
        <v>49.44</v>
      </c>
      <c r="U143">
        <v>24.41</v>
      </c>
      <c r="V143">
        <v>14.99</v>
      </c>
      <c r="W143">
        <v>15.23</v>
      </c>
      <c r="X143">
        <v>4.0999999999999996</v>
      </c>
      <c r="Y143">
        <v>6.34</v>
      </c>
      <c r="Z143">
        <v>22.53</v>
      </c>
      <c r="AA143">
        <v>18.670000000000002</v>
      </c>
      <c r="AB143">
        <v>53.26</v>
      </c>
      <c r="AC143">
        <v>63.48</v>
      </c>
      <c r="AD143">
        <v>42.17</v>
      </c>
      <c r="AE143">
        <v>4.0999999999999996</v>
      </c>
      <c r="AF143">
        <v>6.34</v>
      </c>
      <c r="AG143">
        <v>22.53</v>
      </c>
      <c r="AH143">
        <v>18.670000000000002</v>
      </c>
      <c r="AI143">
        <v>44.92</v>
      </c>
      <c r="AJ143">
        <v>29.43</v>
      </c>
      <c r="AK143">
        <v>62.29</v>
      </c>
      <c r="AL143">
        <v>55.28</v>
      </c>
      <c r="AM143">
        <v>4.0999999999999996</v>
      </c>
      <c r="AN143">
        <v>6.34</v>
      </c>
      <c r="AO143">
        <v>19.66</v>
      </c>
      <c r="AP143">
        <v>44.92</v>
      </c>
      <c r="AQ143">
        <v>29.43</v>
      </c>
      <c r="AR143">
        <v>62.29</v>
      </c>
      <c r="AS143">
        <v>55.28</v>
      </c>
      <c r="AT143">
        <v>4.0999999999999996</v>
      </c>
      <c r="AU143">
        <v>6.34</v>
      </c>
      <c r="AV143">
        <v>152.41</v>
      </c>
      <c r="AW143">
        <v>181.1</v>
      </c>
      <c r="AX143">
        <v>18.670000000000002</v>
      </c>
      <c r="AY143">
        <v>57.93</v>
      </c>
      <c r="AZ143">
        <v>3.04</v>
      </c>
      <c r="BA143">
        <v>57.54</v>
      </c>
      <c r="BB143">
        <v>3.3</v>
      </c>
      <c r="BC143">
        <v>57.54</v>
      </c>
      <c r="BD143">
        <v>3.04</v>
      </c>
      <c r="BE143">
        <v>20.75</v>
      </c>
      <c r="BF143">
        <v>2.1800000000000002</v>
      </c>
      <c r="BG143">
        <v>2.1800000000000002</v>
      </c>
      <c r="BH143">
        <v>56.44</v>
      </c>
      <c r="BI143">
        <v>3.04</v>
      </c>
      <c r="BJ143">
        <v>0</v>
      </c>
      <c r="BK143">
        <v>57.33</v>
      </c>
      <c r="BL143">
        <v>3.04</v>
      </c>
      <c r="BM143">
        <v>0</v>
      </c>
      <c r="BN143">
        <v>43.89</v>
      </c>
      <c r="BO143">
        <v>2.21</v>
      </c>
      <c r="BP143">
        <v>0</v>
      </c>
      <c r="BQ143">
        <v>57.3</v>
      </c>
    </row>
    <row r="144" spans="1:69">
      <c r="A144" s="111">
        <v>42770</v>
      </c>
      <c r="B144" t="s">
        <v>485</v>
      </c>
      <c r="C144">
        <v>6.34</v>
      </c>
      <c r="D144">
        <v>20.78</v>
      </c>
      <c r="E144">
        <v>17.22</v>
      </c>
      <c r="F144">
        <v>53.08</v>
      </c>
      <c r="G144">
        <v>13.84</v>
      </c>
      <c r="H144">
        <v>15.46</v>
      </c>
      <c r="I144">
        <v>4.0999999999999996</v>
      </c>
      <c r="J144">
        <v>6.34</v>
      </c>
      <c r="K144">
        <v>20.78</v>
      </c>
      <c r="L144">
        <v>17.22</v>
      </c>
      <c r="M144">
        <v>49.44</v>
      </c>
      <c r="N144">
        <v>24.41</v>
      </c>
      <c r="O144">
        <v>14.99</v>
      </c>
      <c r="P144">
        <v>15.23</v>
      </c>
      <c r="Q144">
        <v>4.0999999999999996</v>
      </c>
      <c r="R144">
        <v>6.34</v>
      </c>
      <c r="S144">
        <v>18.14</v>
      </c>
      <c r="T144">
        <v>49.44</v>
      </c>
      <c r="U144">
        <v>24.41</v>
      </c>
      <c r="V144">
        <v>14.99</v>
      </c>
      <c r="W144">
        <v>15.23</v>
      </c>
      <c r="X144">
        <v>4.0999999999999996</v>
      </c>
      <c r="Y144">
        <v>6.34</v>
      </c>
      <c r="Z144">
        <v>22.53</v>
      </c>
      <c r="AA144">
        <v>18.670000000000002</v>
      </c>
      <c r="AB144">
        <v>53.26</v>
      </c>
      <c r="AC144">
        <v>63.48</v>
      </c>
      <c r="AD144">
        <v>42.17</v>
      </c>
      <c r="AE144">
        <v>4.0999999999999996</v>
      </c>
      <c r="AF144">
        <v>6.34</v>
      </c>
      <c r="AG144">
        <v>22.53</v>
      </c>
      <c r="AH144">
        <v>18.670000000000002</v>
      </c>
      <c r="AI144">
        <v>44.92</v>
      </c>
      <c r="AJ144">
        <v>29.43</v>
      </c>
      <c r="AK144">
        <v>62.29</v>
      </c>
      <c r="AL144">
        <v>55.28</v>
      </c>
      <c r="AM144">
        <v>4.0999999999999996</v>
      </c>
      <c r="AN144">
        <v>6.34</v>
      </c>
      <c r="AO144">
        <v>19.66</v>
      </c>
      <c r="AP144">
        <v>44.92</v>
      </c>
      <c r="AQ144">
        <v>29.43</v>
      </c>
      <c r="AR144">
        <v>62.29</v>
      </c>
      <c r="AS144">
        <v>55.28</v>
      </c>
      <c r="AT144">
        <v>4.0999999999999996</v>
      </c>
      <c r="AU144">
        <v>6.34</v>
      </c>
      <c r="AV144">
        <v>152.41</v>
      </c>
      <c r="AW144">
        <v>181.1</v>
      </c>
      <c r="AX144">
        <v>18.670000000000002</v>
      </c>
      <c r="AY144">
        <v>57.93</v>
      </c>
      <c r="AZ144">
        <v>3.04</v>
      </c>
      <c r="BA144">
        <v>57.54</v>
      </c>
      <c r="BB144">
        <v>3.3</v>
      </c>
      <c r="BC144">
        <v>57.54</v>
      </c>
      <c r="BD144">
        <v>3.04</v>
      </c>
      <c r="BE144">
        <v>20.75</v>
      </c>
      <c r="BF144">
        <v>2.1800000000000002</v>
      </c>
      <c r="BG144">
        <v>2.1800000000000002</v>
      </c>
      <c r="BH144">
        <v>56.44</v>
      </c>
      <c r="BI144">
        <v>3.04</v>
      </c>
      <c r="BJ144">
        <v>0</v>
      </c>
      <c r="BK144">
        <v>57.33</v>
      </c>
      <c r="BL144">
        <v>3.04</v>
      </c>
      <c r="BM144">
        <v>0</v>
      </c>
      <c r="BN144">
        <v>43.89</v>
      </c>
      <c r="BO144">
        <v>2.21</v>
      </c>
      <c r="BP144">
        <v>0</v>
      </c>
      <c r="BQ144">
        <v>57.3</v>
      </c>
    </row>
    <row r="145" spans="1:69">
      <c r="A145" s="111">
        <v>42770</v>
      </c>
      <c r="B145" t="s">
        <v>476</v>
      </c>
      <c r="C145">
        <v>8.19</v>
      </c>
      <c r="D145">
        <v>20.87</v>
      </c>
      <c r="E145">
        <v>17.3</v>
      </c>
      <c r="F145">
        <v>53.07</v>
      </c>
      <c r="G145">
        <v>13.69</v>
      </c>
      <c r="H145">
        <v>14.35</v>
      </c>
      <c r="I145">
        <v>4.0999999999999996</v>
      </c>
      <c r="J145">
        <v>8.19</v>
      </c>
      <c r="K145">
        <v>20.87</v>
      </c>
      <c r="L145">
        <v>17.3</v>
      </c>
      <c r="M145">
        <v>45.76</v>
      </c>
      <c r="N145">
        <v>28.52</v>
      </c>
      <c r="O145">
        <v>14.67</v>
      </c>
      <c r="P145">
        <v>14.56</v>
      </c>
      <c r="Q145">
        <v>4.0999999999999996</v>
      </c>
      <c r="R145">
        <v>8.19</v>
      </c>
      <c r="S145">
        <v>18.22</v>
      </c>
      <c r="T145">
        <v>45.76</v>
      </c>
      <c r="U145">
        <v>28.52</v>
      </c>
      <c r="V145">
        <v>14.67</v>
      </c>
      <c r="W145">
        <v>14.56</v>
      </c>
      <c r="X145">
        <v>4.0999999999999996</v>
      </c>
      <c r="Y145">
        <v>8.19</v>
      </c>
      <c r="Z145">
        <v>22.65</v>
      </c>
      <c r="AA145">
        <v>18.78</v>
      </c>
      <c r="AB145">
        <v>54.47</v>
      </c>
      <c r="AC145">
        <v>63.82</v>
      </c>
      <c r="AD145">
        <v>46.48</v>
      </c>
      <c r="AE145">
        <v>4.0999999999999996</v>
      </c>
      <c r="AF145">
        <v>8.19</v>
      </c>
      <c r="AG145">
        <v>22.65</v>
      </c>
      <c r="AH145">
        <v>18.78</v>
      </c>
      <c r="AI145">
        <v>41.03</v>
      </c>
      <c r="AJ145">
        <v>36.78</v>
      </c>
      <c r="AK145">
        <v>62.92</v>
      </c>
      <c r="AL145">
        <v>59.86</v>
      </c>
      <c r="AM145">
        <v>4.0999999999999996</v>
      </c>
      <c r="AN145">
        <v>8.19</v>
      </c>
      <c r="AO145">
        <v>19.77</v>
      </c>
      <c r="AP145">
        <v>41.03</v>
      </c>
      <c r="AQ145">
        <v>36.78</v>
      </c>
      <c r="AR145">
        <v>62.92</v>
      </c>
      <c r="AS145">
        <v>59.86</v>
      </c>
      <c r="AT145">
        <v>4.0999999999999996</v>
      </c>
      <c r="AU145">
        <v>8.19</v>
      </c>
      <c r="AV145">
        <v>153.80000000000001</v>
      </c>
      <c r="AW145">
        <v>182.78</v>
      </c>
      <c r="AX145">
        <v>18.78</v>
      </c>
      <c r="AY145">
        <v>57.93</v>
      </c>
      <c r="AZ145">
        <v>3.14</v>
      </c>
      <c r="BA145">
        <v>58.02</v>
      </c>
      <c r="BB145">
        <v>5.54</v>
      </c>
      <c r="BC145">
        <v>58.02</v>
      </c>
      <c r="BD145">
        <v>3.14</v>
      </c>
      <c r="BE145">
        <v>20.75</v>
      </c>
      <c r="BF145">
        <v>2.19</v>
      </c>
      <c r="BG145">
        <v>2.19</v>
      </c>
      <c r="BH145">
        <v>57.95</v>
      </c>
      <c r="BI145">
        <v>3.14</v>
      </c>
      <c r="BJ145">
        <v>0</v>
      </c>
      <c r="BK145">
        <v>58.78</v>
      </c>
      <c r="BL145">
        <v>3.14</v>
      </c>
      <c r="BM145">
        <v>0</v>
      </c>
      <c r="BN145">
        <v>44.67</v>
      </c>
      <c r="BO145">
        <v>2.2200000000000002</v>
      </c>
      <c r="BP145">
        <v>0</v>
      </c>
      <c r="BQ145">
        <v>58.68</v>
      </c>
    </row>
    <row r="146" spans="1:69">
      <c r="A146" s="111">
        <v>42770</v>
      </c>
      <c r="B146" t="s">
        <v>491</v>
      </c>
      <c r="C146">
        <v>13.93</v>
      </c>
      <c r="D146">
        <v>20.94</v>
      </c>
      <c r="E146">
        <v>17.36</v>
      </c>
      <c r="F146">
        <v>55.65</v>
      </c>
      <c r="G146">
        <v>14.29</v>
      </c>
      <c r="H146">
        <v>13.75</v>
      </c>
      <c r="I146">
        <v>4.0999999999999996</v>
      </c>
      <c r="J146">
        <v>12.68</v>
      </c>
      <c r="K146">
        <v>20.94</v>
      </c>
      <c r="L146">
        <v>17.36</v>
      </c>
      <c r="M146">
        <v>52.12</v>
      </c>
      <c r="N146">
        <v>33.630000000000003</v>
      </c>
      <c r="O146">
        <v>14.66</v>
      </c>
      <c r="P146">
        <v>14.26</v>
      </c>
      <c r="Q146">
        <v>4.0999999999999996</v>
      </c>
      <c r="R146">
        <v>12.68</v>
      </c>
      <c r="S146">
        <v>18.28</v>
      </c>
      <c r="T146">
        <v>52.12</v>
      </c>
      <c r="U146">
        <v>33.630000000000003</v>
      </c>
      <c r="V146">
        <v>14.66</v>
      </c>
      <c r="W146">
        <v>14.26</v>
      </c>
      <c r="X146">
        <v>4.0999999999999996</v>
      </c>
      <c r="Y146">
        <v>13.93</v>
      </c>
      <c r="Z146">
        <v>22.47</v>
      </c>
      <c r="AA146">
        <v>18.62</v>
      </c>
      <c r="AB146">
        <v>52.64</v>
      </c>
      <c r="AC146">
        <v>61.94</v>
      </c>
      <c r="AD146">
        <v>47.07</v>
      </c>
      <c r="AE146">
        <v>4.0999999999999996</v>
      </c>
      <c r="AF146">
        <v>12.68</v>
      </c>
      <c r="AG146">
        <v>22.47</v>
      </c>
      <c r="AH146">
        <v>18.62</v>
      </c>
      <c r="AI146">
        <v>34.06</v>
      </c>
      <c r="AJ146">
        <v>36.520000000000003</v>
      </c>
      <c r="AK146">
        <v>59.99</v>
      </c>
      <c r="AL146">
        <v>60.07</v>
      </c>
      <c r="AM146">
        <v>4.0999999999999996</v>
      </c>
      <c r="AN146">
        <v>12.68</v>
      </c>
      <c r="AO146">
        <v>19.61</v>
      </c>
      <c r="AP146">
        <v>34.06</v>
      </c>
      <c r="AQ146">
        <v>36.520000000000003</v>
      </c>
      <c r="AR146">
        <v>59.99</v>
      </c>
      <c r="AS146">
        <v>60.07</v>
      </c>
      <c r="AT146">
        <v>4.0999999999999996</v>
      </c>
      <c r="AU146">
        <v>12.68</v>
      </c>
      <c r="AV146">
        <v>153</v>
      </c>
      <c r="AW146">
        <v>181.83</v>
      </c>
      <c r="AX146">
        <v>18.62</v>
      </c>
      <c r="AY146">
        <v>57.93</v>
      </c>
      <c r="AZ146">
        <v>3.7</v>
      </c>
      <c r="BA146">
        <v>57.68</v>
      </c>
      <c r="BB146">
        <v>3.7</v>
      </c>
      <c r="BC146">
        <v>57.68</v>
      </c>
      <c r="BD146">
        <v>3.7</v>
      </c>
      <c r="BE146">
        <v>19.690000000000001</v>
      </c>
      <c r="BF146">
        <v>2.83</v>
      </c>
      <c r="BG146">
        <v>2.5299999999999998</v>
      </c>
      <c r="BH146">
        <v>63.54</v>
      </c>
      <c r="BI146">
        <v>3.7</v>
      </c>
      <c r="BJ146">
        <v>2</v>
      </c>
      <c r="BK146">
        <v>64.55</v>
      </c>
      <c r="BL146">
        <v>3.7</v>
      </c>
      <c r="BM146">
        <v>0</v>
      </c>
      <c r="BN146">
        <v>48.38</v>
      </c>
      <c r="BO146">
        <v>2.2200000000000002</v>
      </c>
      <c r="BP146">
        <v>0</v>
      </c>
      <c r="BQ146">
        <v>64.510000000000005</v>
      </c>
    </row>
    <row r="147" spans="1:69">
      <c r="A147" s="111">
        <v>42770</v>
      </c>
      <c r="B147" t="s">
        <v>398</v>
      </c>
      <c r="C147">
        <v>6.34</v>
      </c>
      <c r="D147">
        <v>20.88</v>
      </c>
      <c r="E147">
        <v>17.25</v>
      </c>
      <c r="F147">
        <v>52.72</v>
      </c>
      <c r="G147">
        <v>12.37</v>
      </c>
      <c r="H147">
        <v>13.81</v>
      </c>
      <c r="I147">
        <v>4.0999999999999996</v>
      </c>
      <c r="J147">
        <v>6.34</v>
      </c>
      <c r="K147">
        <v>20.88</v>
      </c>
      <c r="L147">
        <v>17.25</v>
      </c>
      <c r="M147">
        <v>49.1</v>
      </c>
      <c r="N147">
        <v>24.24</v>
      </c>
      <c r="O147">
        <v>13.4</v>
      </c>
      <c r="P147">
        <v>13.61</v>
      </c>
      <c r="Q147">
        <v>4.0999999999999996</v>
      </c>
      <c r="R147">
        <v>6.34</v>
      </c>
      <c r="S147">
        <v>18.190000000000001</v>
      </c>
      <c r="T147">
        <v>49.1</v>
      </c>
      <c r="U147">
        <v>24.24</v>
      </c>
      <c r="V147">
        <v>13.4</v>
      </c>
      <c r="W147">
        <v>13.61</v>
      </c>
      <c r="X147">
        <v>4.0999999999999996</v>
      </c>
      <c r="Y147">
        <v>6.34</v>
      </c>
      <c r="Z147">
        <v>22.64</v>
      </c>
      <c r="AA147">
        <v>18.7</v>
      </c>
      <c r="AB147">
        <v>52.9</v>
      </c>
      <c r="AC147">
        <v>56.72</v>
      </c>
      <c r="AD147">
        <v>37.68</v>
      </c>
      <c r="AE147">
        <v>4.0999999999999996</v>
      </c>
      <c r="AF147">
        <v>6.34</v>
      </c>
      <c r="AG147">
        <v>22.64</v>
      </c>
      <c r="AH147">
        <v>18.7</v>
      </c>
      <c r="AI147">
        <v>44.62</v>
      </c>
      <c r="AJ147">
        <v>29.23</v>
      </c>
      <c r="AK147">
        <v>55.66</v>
      </c>
      <c r="AL147">
        <v>49.4</v>
      </c>
      <c r="AM147">
        <v>4.0999999999999996</v>
      </c>
      <c r="AN147">
        <v>6.34</v>
      </c>
      <c r="AO147">
        <v>19.71</v>
      </c>
      <c r="AP147">
        <v>44.62</v>
      </c>
      <c r="AQ147">
        <v>29.23</v>
      </c>
      <c r="AR147">
        <v>55.66</v>
      </c>
      <c r="AS147">
        <v>49.4</v>
      </c>
      <c r="AT147">
        <v>4.0999999999999996</v>
      </c>
      <c r="AU147">
        <v>6.34</v>
      </c>
      <c r="AV147">
        <v>144.6</v>
      </c>
      <c r="AW147">
        <v>171.54</v>
      </c>
      <c r="AX147">
        <v>18.7</v>
      </c>
      <c r="AY147">
        <v>51.77</v>
      </c>
      <c r="AZ147">
        <v>3.04</v>
      </c>
      <c r="BA147">
        <v>55.29</v>
      </c>
      <c r="BB147">
        <v>3.3</v>
      </c>
      <c r="BC147">
        <v>55.29</v>
      </c>
      <c r="BD147">
        <v>3.04</v>
      </c>
      <c r="BE147">
        <v>19.940000000000001</v>
      </c>
      <c r="BF147">
        <v>2.1800000000000002</v>
      </c>
      <c r="BG147">
        <v>2.1800000000000002</v>
      </c>
      <c r="BH147">
        <v>54.23</v>
      </c>
      <c r="BI147">
        <v>3.04</v>
      </c>
      <c r="BJ147">
        <v>0</v>
      </c>
      <c r="BK147">
        <v>55.09</v>
      </c>
      <c r="BL147">
        <v>3.04</v>
      </c>
      <c r="BM147">
        <v>0</v>
      </c>
      <c r="BN147">
        <v>42.99</v>
      </c>
      <c r="BO147">
        <v>2.21</v>
      </c>
      <c r="BP147">
        <v>0</v>
      </c>
      <c r="BQ147">
        <v>55.06</v>
      </c>
    </row>
    <row r="148" spans="1:69">
      <c r="A148" s="111">
        <v>42770</v>
      </c>
      <c r="B148" t="s">
        <v>404</v>
      </c>
      <c r="C148">
        <v>6.34</v>
      </c>
      <c r="D148">
        <v>20.84</v>
      </c>
      <c r="E148">
        <v>17.25</v>
      </c>
      <c r="F148">
        <v>53.08</v>
      </c>
      <c r="G148">
        <v>12.37</v>
      </c>
      <c r="H148">
        <v>13.81</v>
      </c>
      <c r="I148">
        <v>4.0999999999999996</v>
      </c>
      <c r="J148">
        <v>6.34</v>
      </c>
      <c r="K148">
        <v>20.84</v>
      </c>
      <c r="L148">
        <v>17.25</v>
      </c>
      <c r="M148">
        <v>49.44</v>
      </c>
      <c r="N148">
        <v>24.41</v>
      </c>
      <c r="O148">
        <v>13.4</v>
      </c>
      <c r="P148">
        <v>13.61</v>
      </c>
      <c r="Q148">
        <v>4.0999999999999996</v>
      </c>
      <c r="R148">
        <v>6.34</v>
      </c>
      <c r="S148">
        <v>18.18</v>
      </c>
      <c r="T148">
        <v>49.44</v>
      </c>
      <c r="U148">
        <v>24.41</v>
      </c>
      <c r="V148">
        <v>13.4</v>
      </c>
      <c r="W148">
        <v>13.61</v>
      </c>
      <c r="X148">
        <v>4.0999999999999996</v>
      </c>
      <c r="Y148">
        <v>6.34</v>
      </c>
      <c r="Z148">
        <v>22.59</v>
      </c>
      <c r="AA148">
        <v>18.7</v>
      </c>
      <c r="AB148">
        <v>53.26</v>
      </c>
      <c r="AC148">
        <v>56.72</v>
      </c>
      <c r="AD148">
        <v>37.68</v>
      </c>
      <c r="AE148">
        <v>4.0999999999999996</v>
      </c>
      <c r="AF148">
        <v>6.34</v>
      </c>
      <c r="AG148">
        <v>22.59</v>
      </c>
      <c r="AH148">
        <v>18.7</v>
      </c>
      <c r="AI148">
        <v>44.92</v>
      </c>
      <c r="AJ148">
        <v>29.43</v>
      </c>
      <c r="AK148">
        <v>55.66</v>
      </c>
      <c r="AL148">
        <v>49.4</v>
      </c>
      <c r="AM148">
        <v>4.0999999999999996</v>
      </c>
      <c r="AN148">
        <v>6.34</v>
      </c>
      <c r="AO148">
        <v>19.7</v>
      </c>
      <c r="AP148">
        <v>44.92</v>
      </c>
      <c r="AQ148">
        <v>29.43</v>
      </c>
      <c r="AR148">
        <v>55.66</v>
      </c>
      <c r="AS148">
        <v>49.4</v>
      </c>
      <c r="AT148">
        <v>4.0999999999999996</v>
      </c>
      <c r="AU148">
        <v>6.34</v>
      </c>
      <c r="AV148">
        <v>144.96</v>
      </c>
      <c r="AW148">
        <v>171.99</v>
      </c>
      <c r="AX148">
        <v>18.7</v>
      </c>
      <c r="AY148">
        <v>51.77</v>
      </c>
      <c r="AZ148">
        <v>3.04</v>
      </c>
      <c r="BA148">
        <v>55.39</v>
      </c>
      <c r="BB148">
        <v>3.3</v>
      </c>
      <c r="BC148">
        <v>55.39</v>
      </c>
      <c r="BD148">
        <v>3.04</v>
      </c>
      <c r="BE148">
        <v>19.98</v>
      </c>
      <c r="BF148">
        <v>2.1800000000000002</v>
      </c>
      <c r="BG148">
        <v>2.1800000000000002</v>
      </c>
      <c r="BH148">
        <v>54.34</v>
      </c>
      <c r="BI148">
        <v>3.04</v>
      </c>
      <c r="BJ148">
        <v>0</v>
      </c>
      <c r="BK148">
        <v>55.2</v>
      </c>
      <c r="BL148">
        <v>3.04</v>
      </c>
      <c r="BM148">
        <v>0</v>
      </c>
      <c r="BN148">
        <v>43.1</v>
      </c>
      <c r="BO148">
        <v>2.21</v>
      </c>
      <c r="BP148">
        <v>0</v>
      </c>
      <c r="BQ148">
        <v>55.16</v>
      </c>
    </row>
    <row r="149" spans="1:69">
      <c r="A149" s="111">
        <v>42770</v>
      </c>
      <c r="B149" t="s">
        <v>488</v>
      </c>
      <c r="C149">
        <v>6.34</v>
      </c>
      <c r="D149">
        <v>20.84</v>
      </c>
      <c r="E149">
        <v>17.25</v>
      </c>
      <c r="F149">
        <v>53.08</v>
      </c>
      <c r="G149">
        <v>13.84</v>
      </c>
      <c r="H149">
        <v>15.46</v>
      </c>
      <c r="I149">
        <v>4.0999999999999996</v>
      </c>
      <c r="J149">
        <v>6.34</v>
      </c>
      <c r="K149">
        <v>20.84</v>
      </c>
      <c r="L149">
        <v>17.25</v>
      </c>
      <c r="M149">
        <v>49.44</v>
      </c>
      <c r="N149">
        <v>24.41</v>
      </c>
      <c r="O149">
        <v>14.99</v>
      </c>
      <c r="P149">
        <v>15.23</v>
      </c>
      <c r="Q149">
        <v>4.0999999999999996</v>
      </c>
      <c r="R149">
        <v>6.34</v>
      </c>
      <c r="S149">
        <v>18.18</v>
      </c>
      <c r="T149">
        <v>49.44</v>
      </c>
      <c r="U149">
        <v>24.41</v>
      </c>
      <c r="V149">
        <v>14.99</v>
      </c>
      <c r="W149">
        <v>15.23</v>
      </c>
      <c r="X149">
        <v>4.0999999999999996</v>
      </c>
      <c r="Y149">
        <v>6.34</v>
      </c>
      <c r="Z149">
        <v>22.59</v>
      </c>
      <c r="AA149">
        <v>18.7</v>
      </c>
      <c r="AB149">
        <v>53.26</v>
      </c>
      <c r="AC149">
        <v>63.48</v>
      </c>
      <c r="AD149">
        <v>42.17</v>
      </c>
      <c r="AE149">
        <v>4.0999999999999996</v>
      </c>
      <c r="AF149">
        <v>6.34</v>
      </c>
      <c r="AG149">
        <v>22.59</v>
      </c>
      <c r="AH149">
        <v>18.7</v>
      </c>
      <c r="AI149">
        <v>44.92</v>
      </c>
      <c r="AJ149">
        <v>29.43</v>
      </c>
      <c r="AK149">
        <v>62.29</v>
      </c>
      <c r="AL149">
        <v>55.28</v>
      </c>
      <c r="AM149">
        <v>4.0999999999999996</v>
      </c>
      <c r="AN149">
        <v>6.34</v>
      </c>
      <c r="AO149">
        <v>19.7</v>
      </c>
      <c r="AP149">
        <v>44.92</v>
      </c>
      <c r="AQ149">
        <v>29.43</v>
      </c>
      <c r="AR149">
        <v>62.29</v>
      </c>
      <c r="AS149">
        <v>55.28</v>
      </c>
      <c r="AT149">
        <v>4.0999999999999996</v>
      </c>
      <c r="AU149">
        <v>6.34</v>
      </c>
      <c r="AV149">
        <v>152.47</v>
      </c>
      <c r="AW149">
        <v>181.17</v>
      </c>
      <c r="AX149">
        <v>18.7</v>
      </c>
      <c r="AY149">
        <v>57.93</v>
      </c>
      <c r="AZ149">
        <v>3.04</v>
      </c>
      <c r="BA149">
        <v>57.59</v>
      </c>
      <c r="BB149">
        <v>3.3</v>
      </c>
      <c r="BC149">
        <v>57.59</v>
      </c>
      <c r="BD149">
        <v>3.04</v>
      </c>
      <c r="BE149">
        <v>20.77</v>
      </c>
      <c r="BF149">
        <v>2.1800000000000002</v>
      </c>
      <c r="BG149">
        <v>2.1800000000000002</v>
      </c>
      <c r="BH149">
        <v>56.48</v>
      </c>
      <c r="BI149">
        <v>3.04</v>
      </c>
      <c r="BJ149">
        <v>0</v>
      </c>
      <c r="BK149">
        <v>57.38</v>
      </c>
      <c r="BL149">
        <v>3.04</v>
      </c>
      <c r="BM149">
        <v>0</v>
      </c>
      <c r="BN149">
        <v>43.93</v>
      </c>
      <c r="BO149">
        <v>2.21</v>
      </c>
      <c r="BP149">
        <v>0</v>
      </c>
      <c r="BQ149">
        <v>57.34</v>
      </c>
    </row>
    <row r="150" spans="1:69">
      <c r="A150" s="111">
        <v>42770</v>
      </c>
      <c r="B150" t="s">
        <v>1301</v>
      </c>
      <c r="C150">
        <v>6.34</v>
      </c>
      <c r="D150">
        <v>20.84</v>
      </c>
      <c r="E150">
        <v>17.25</v>
      </c>
      <c r="F150">
        <v>53.08</v>
      </c>
      <c r="G150">
        <v>13.84</v>
      </c>
      <c r="H150">
        <v>15.46</v>
      </c>
      <c r="I150">
        <v>4.0999999999999996</v>
      </c>
      <c r="J150">
        <v>6.34</v>
      </c>
      <c r="K150">
        <v>20.84</v>
      </c>
      <c r="L150">
        <v>17.25</v>
      </c>
      <c r="M150">
        <v>49.44</v>
      </c>
      <c r="N150">
        <v>24.41</v>
      </c>
      <c r="O150">
        <v>14.99</v>
      </c>
      <c r="P150">
        <v>15.23</v>
      </c>
      <c r="Q150">
        <v>4.0999999999999996</v>
      </c>
      <c r="R150">
        <v>6.34</v>
      </c>
      <c r="S150">
        <v>18.18</v>
      </c>
      <c r="T150">
        <v>49.44</v>
      </c>
      <c r="U150">
        <v>24.41</v>
      </c>
      <c r="V150">
        <v>14.99</v>
      </c>
      <c r="W150">
        <v>15.23</v>
      </c>
      <c r="X150">
        <v>4.0999999999999996</v>
      </c>
      <c r="Y150">
        <v>6.34</v>
      </c>
      <c r="Z150">
        <v>22.59</v>
      </c>
      <c r="AA150">
        <v>18.7</v>
      </c>
      <c r="AB150">
        <v>53.26</v>
      </c>
      <c r="AC150">
        <v>63.48</v>
      </c>
      <c r="AD150">
        <v>42.17</v>
      </c>
      <c r="AE150">
        <v>4.0999999999999996</v>
      </c>
      <c r="AF150">
        <v>6.34</v>
      </c>
      <c r="AG150">
        <v>22.59</v>
      </c>
      <c r="AH150">
        <v>18.7</v>
      </c>
      <c r="AI150">
        <v>44.92</v>
      </c>
      <c r="AJ150">
        <v>29.43</v>
      </c>
      <c r="AK150">
        <v>62.29</v>
      </c>
      <c r="AL150">
        <v>55.28</v>
      </c>
      <c r="AM150">
        <v>4.0999999999999996</v>
      </c>
      <c r="AN150">
        <v>6.34</v>
      </c>
      <c r="AO150">
        <v>19.7</v>
      </c>
      <c r="AP150">
        <v>44.92</v>
      </c>
      <c r="AQ150">
        <v>29.43</v>
      </c>
      <c r="AR150">
        <v>62.29</v>
      </c>
      <c r="AS150">
        <v>55.28</v>
      </c>
      <c r="AT150">
        <v>4.0999999999999996</v>
      </c>
      <c r="AU150">
        <v>6.34</v>
      </c>
      <c r="AV150">
        <v>152.47</v>
      </c>
      <c r="AW150">
        <v>181.17</v>
      </c>
      <c r="AX150">
        <v>18.7</v>
      </c>
      <c r="AY150">
        <v>57.93</v>
      </c>
      <c r="AZ150">
        <v>3.04</v>
      </c>
      <c r="BA150">
        <v>57.59</v>
      </c>
      <c r="BB150">
        <v>3.3</v>
      </c>
      <c r="BC150">
        <v>57.59</v>
      </c>
      <c r="BD150">
        <v>3.04</v>
      </c>
      <c r="BE150">
        <v>20.77</v>
      </c>
      <c r="BF150">
        <v>2.1800000000000002</v>
      </c>
      <c r="BG150">
        <v>2.1800000000000002</v>
      </c>
      <c r="BH150">
        <v>56.48</v>
      </c>
      <c r="BI150">
        <v>3.04</v>
      </c>
      <c r="BJ150">
        <v>0</v>
      </c>
      <c r="BK150">
        <v>57.38</v>
      </c>
      <c r="BL150">
        <v>3.04</v>
      </c>
      <c r="BM150">
        <v>0</v>
      </c>
      <c r="BN150">
        <v>43.93</v>
      </c>
      <c r="BO150">
        <v>2.21</v>
      </c>
      <c r="BP150">
        <v>0</v>
      </c>
      <c r="BQ150">
        <v>57.34</v>
      </c>
    </row>
    <row r="151" spans="1:69">
      <c r="A151" s="111">
        <v>42770</v>
      </c>
      <c r="B151" t="s">
        <v>494</v>
      </c>
      <c r="C151">
        <v>8.19</v>
      </c>
      <c r="D151">
        <v>20.93</v>
      </c>
      <c r="E151">
        <v>17.329999999999998</v>
      </c>
      <c r="F151">
        <v>53.07</v>
      </c>
      <c r="G151">
        <v>13.69</v>
      </c>
      <c r="H151">
        <v>14.35</v>
      </c>
      <c r="I151">
        <v>4.0999999999999996</v>
      </c>
      <c r="J151">
        <v>8.19</v>
      </c>
      <c r="K151">
        <v>20.93</v>
      </c>
      <c r="L151">
        <v>17.329999999999998</v>
      </c>
      <c r="M151">
        <v>45.76</v>
      </c>
      <c r="N151">
        <v>28.52</v>
      </c>
      <c r="O151">
        <v>14.67</v>
      </c>
      <c r="P151">
        <v>14.56</v>
      </c>
      <c r="Q151">
        <v>4.0999999999999996</v>
      </c>
      <c r="R151">
        <v>8.19</v>
      </c>
      <c r="S151">
        <v>18.25</v>
      </c>
      <c r="T151">
        <v>45.76</v>
      </c>
      <c r="U151">
        <v>28.52</v>
      </c>
      <c r="V151">
        <v>14.67</v>
      </c>
      <c r="W151">
        <v>14.56</v>
      </c>
      <c r="X151">
        <v>4.0999999999999996</v>
      </c>
      <c r="Y151">
        <v>8.19</v>
      </c>
      <c r="Z151">
        <v>22.72</v>
      </c>
      <c r="AA151">
        <v>18.809999999999999</v>
      </c>
      <c r="AB151">
        <v>54.47</v>
      </c>
      <c r="AC151">
        <v>63.82</v>
      </c>
      <c r="AD151">
        <v>46.48</v>
      </c>
      <c r="AE151">
        <v>4.0999999999999996</v>
      </c>
      <c r="AF151">
        <v>8.19</v>
      </c>
      <c r="AG151">
        <v>22.72</v>
      </c>
      <c r="AH151">
        <v>18.809999999999999</v>
      </c>
      <c r="AI151">
        <v>41.03</v>
      </c>
      <c r="AJ151">
        <v>36.78</v>
      </c>
      <c r="AK151">
        <v>62.92</v>
      </c>
      <c r="AL151">
        <v>59.86</v>
      </c>
      <c r="AM151">
        <v>4.0999999999999996</v>
      </c>
      <c r="AN151">
        <v>8.19</v>
      </c>
      <c r="AO151">
        <v>19.82</v>
      </c>
      <c r="AP151">
        <v>41.03</v>
      </c>
      <c r="AQ151">
        <v>36.78</v>
      </c>
      <c r="AR151">
        <v>62.92</v>
      </c>
      <c r="AS151">
        <v>59.86</v>
      </c>
      <c r="AT151">
        <v>4.0999999999999996</v>
      </c>
      <c r="AU151">
        <v>8.19</v>
      </c>
      <c r="AV151">
        <v>153.87</v>
      </c>
      <c r="AW151">
        <v>182.85</v>
      </c>
      <c r="AX151">
        <v>18.809999999999999</v>
      </c>
      <c r="AY151">
        <v>57.93</v>
      </c>
      <c r="AZ151">
        <v>3.14</v>
      </c>
      <c r="BA151">
        <v>58.07</v>
      </c>
      <c r="BB151">
        <v>5.54</v>
      </c>
      <c r="BC151">
        <v>58.07</v>
      </c>
      <c r="BD151">
        <v>3.14</v>
      </c>
      <c r="BE151">
        <v>20.77</v>
      </c>
      <c r="BF151">
        <v>2.19</v>
      </c>
      <c r="BG151">
        <v>2.19</v>
      </c>
      <c r="BH151">
        <v>57.99</v>
      </c>
      <c r="BI151">
        <v>3.14</v>
      </c>
      <c r="BJ151">
        <v>0</v>
      </c>
      <c r="BK151">
        <v>58.83</v>
      </c>
      <c r="BL151">
        <v>3.14</v>
      </c>
      <c r="BM151">
        <v>0</v>
      </c>
      <c r="BN151">
        <v>44.71</v>
      </c>
      <c r="BO151">
        <v>2.2200000000000002</v>
      </c>
      <c r="BP151">
        <v>0</v>
      </c>
      <c r="BQ151">
        <v>58.72</v>
      </c>
    </row>
    <row r="152" spans="1:69">
      <c r="A152" s="111">
        <v>42770</v>
      </c>
      <c r="B152" t="s">
        <v>569</v>
      </c>
      <c r="C152">
        <v>16.86</v>
      </c>
      <c r="D152">
        <v>21.07</v>
      </c>
      <c r="E152">
        <v>17.309999999999999</v>
      </c>
      <c r="F152">
        <v>49.78</v>
      </c>
      <c r="G152">
        <v>10.75</v>
      </c>
      <c r="H152">
        <v>16.559999999999999</v>
      </c>
      <c r="I152">
        <v>4.0999999999999996</v>
      </c>
      <c r="J152">
        <v>16.86</v>
      </c>
      <c r="K152">
        <v>21.07</v>
      </c>
      <c r="L152">
        <v>17.309999999999999</v>
      </c>
      <c r="M152">
        <v>53.4</v>
      </c>
      <c r="N152">
        <v>33.96</v>
      </c>
      <c r="O152">
        <v>12.5</v>
      </c>
      <c r="P152">
        <v>14.44</v>
      </c>
      <c r="Q152">
        <v>4.0999999999999996</v>
      </c>
      <c r="R152">
        <v>16.86</v>
      </c>
      <c r="S152">
        <v>18.28</v>
      </c>
      <c r="T152">
        <v>53.4</v>
      </c>
      <c r="U152">
        <v>33.96</v>
      </c>
      <c r="V152">
        <v>12.5</v>
      </c>
      <c r="W152">
        <v>14.44</v>
      </c>
      <c r="X152">
        <v>4.0999999999999996</v>
      </c>
      <c r="Y152">
        <v>16.86</v>
      </c>
      <c r="Z152">
        <v>22.4</v>
      </c>
      <c r="AA152">
        <v>18.399999999999999</v>
      </c>
      <c r="AB152">
        <v>51.82</v>
      </c>
      <c r="AC152">
        <v>63.77</v>
      </c>
      <c r="AD152">
        <v>50.11</v>
      </c>
      <c r="AE152">
        <v>4.0999999999999996</v>
      </c>
      <c r="AF152">
        <v>16.86</v>
      </c>
      <c r="AG152">
        <v>22.4</v>
      </c>
      <c r="AH152">
        <v>18.399999999999999</v>
      </c>
      <c r="AI152">
        <v>32.630000000000003</v>
      </c>
      <c r="AJ152">
        <v>34.99</v>
      </c>
      <c r="AK152">
        <v>61.64</v>
      </c>
      <c r="AL152">
        <v>61.72</v>
      </c>
      <c r="AM152">
        <v>4.0999999999999996</v>
      </c>
      <c r="AN152">
        <v>16.86</v>
      </c>
      <c r="AO152">
        <v>19.440000000000001</v>
      </c>
      <c r="AP152">
        <v>32.630000000000003</v>
      </c>
      <c r="AQ152">
        <v>34.99</v>
      </c>
      <c r="AR152">
        <v>61.64</v>
      </c>
      <c r="AS152">
        <v>61.72</v>
      </c>
      <c r="AT152">
        <v>4.0999999999999996</v>
      </c>
      <c r="AU152">
        <v>16.86</v>
      </c>
      <c r="AV152">
        <v>150.55000000000001</v>
      </c>
      <c r="AW152">
        <v>178.87</v>
      </c>
      <c r="AX152">
        <v>18.399999999999999</v>
      </c>
      <c r="AY152">
        <v>61.21</v>
      </c>
      <c r="AZ152">
        <v>5.29</v>
      </c>
      <c r="BA152">
        <v>56.81</v>
      </c>
      <c r="BB152">
        <v>5.29</v>
      </c>
      <c r="BC152">
        <v>56.81</v>
      </c>
      <c r="BD152">
        <v>5.29</v>
      </c>
      <c r="BE152">
        <v>17.5</v>
      </c>
      <c r="BF152">
        <v>3.63</v>
      </c>
      <c r="BG152">
        <v>3.63</v>
      </c>
      <c r="BH152">
        <v>82.8</v>
      </c>
      <c r="BI152">
        <v>5.29</v>
      </c>
      <c r="BJ152">
        <v>2.86</v>
      </c>
      <c r="BK152">
        <v>84.13</v>
      </c>
      <c r="BL152">
        <v>5.29</v>
      </c>
      <c r="BM152">
        <v>0</v>
      </c>
      <c r="BN152">
        <v>60.8</v>
      </c>
      <c r="BO152">
        <v>2.2200000000000002</v>
      </c>
      <c r="BP152">
        <v>0</v>
      </c>
      <c r="BQ152">
        <v>84.11</v>
      </c>
    </row>
    <row r="153" spans="1:69">
      <c r="A153" s="111">
        <v>42770</v>
      </c>
      <c r="B153" t="s">
        <v>572</v>
      </c>
      <c r="C153">
        <v>16.86</v>
      </c>
      <c r="D153">
        <v>21.04</v>
      </c>
      <c r="E153">
        <v>17.27</v>
      </c>
      <c r="F153">
        <v>49.78</v>
      </c>
      <c r="G153">
        <v>10.75</v>
      </c>
      <c r="H153">
        <v>16.559999999999999</v>
      </c>
      <c r="I153">
        <v>4.0999999999999996</v>
      </c>
      <c r="J153">
        <v>16.86</v>
      </c>
      <c r="K153">
        <v>21.04</v>
      </c>
      <c r="L153">
        <v>17.27</v>
      </c>
      <c r="M153">
        <v>53.4</v>
      </c>
      <c r="N153">
        <v>33.96</v>
      </c>
      <c r="O153">
        <v>12.5</v>
      </c>
      <c r="P153">
        <v>14.44</v>
      </c>
      <c r="Q153">
        <v>4.0999999999999996</v>
      </c>
      <c r="R153">
        <v>16.86</v>
      </c>
      <c r="S153">
        <v>18.239999999999998</v>
      </c>
      <c r="T153">
        <v>53.4</v>
      </c>
      <c r="U153">
        <v>33.96</v>
      </c>
      <c r="V153">
        <v>12.5</v>
      </c>
      <c r="W153">
        <v>14.44</v>
      </c>
      <c r="X153">
        <v>4.0999999999999996</v>
      </c>
      <c r="Y153">
        <v>16.86</v>
      </c>
      <c r="Z153">
        <v>22.37</v>
      </c>
      <c r="AA153">
        <v>18.36</v>
      </c>
      <c r="AB153">
        <v>51.82</v>
      </c>
      <c r="AC153">
        <v>63.77</v>
      </c>
      <c r="AD153">
        <v>50.11</v>
      </c>
      <c r="AE153">
        <v>4.0999999999999996</v>
      </c>
      <c r="AF153">
        <v>16.86</v>
      </c>
      <c r="AG153">
        <v>22.37</v>
      </c>
      <c r="AH153">
        <v>18.36</v>
      </c>
      <c r="AI153">
        <v>32.630000000000003</v>
      </c>
      <c r="AJ153">
        <v>34.99</v>
      </c>
      <c r="AK153">
        <v>61.64</v>
      </c>
      <c r="AL153">
        <v>61.72</v>
      </c>
      <c r="AM153">
        <v>4.0999999999999996</v>
      </c>
      <c r="AN153">
        <v>16.86</v>
      </c>
      <c r="AO153">
        <v>19.39</v>
      </c>
      <c r="AP153">
        <v>32.630000000000003</v>
      </c>
      <c r="AQ153">
        <v>34.99</v>
      </c>
      <c r="AR153">
        <v>61.64</v>
      </c>
      <c r="AS153">
        <v>61.72</v>
      </c>
      <c r="AT153">
        <v>4.0999999999999996</v>
      </c>
      <c r="AU153">
        <v>16.86</v>
      </c>
      <c r="AV153">
        <v>150.52000000000001</v>
      </c>
      <c r="AW153">
        <v>178.83</v>
      </c>
      <c r="AX153">
        <v>18.36</v>
      </c>
      <c r="AY153">
        <v>61.21</v>
      </c>
      <c r="AZ153">
        <v>5.29</v>
      </c>
      <c r="BA153">
        <v>56.77</v>
      </c>
      <c r="BB153">
        <v>5.29</v>
      </c>
      <c r="BC153">
        <v>56.77</v>
      </c>
      <c r="BD153">
        <v>5.29</v>
      </c>
      <c r="BE153">
        <v>17.489999999999998</v>
      </c>
      <c r="BF153">
        <v>3.63</v>
      </c>
      <c r="BG153">
        <v>3.63</v>
      </c>
      <c r="BH153">
        <v>82.76</v>
      </c>
      <c r="BI153">
        <v>5.29</v>
      </c>
      <c r="BJ153">
        <v>2.86</v>
      </c>
      <c r="BK153">
        <v>84.09</v>
      </c>
      <c r="BL153">
        <v>5.29</v>
      </c>
      <c r="BM153">
        <v>0</v>
      </c>
      <c r="BN153">
        <v>60.76</v>
      </c>
      <c r="BO153">
        <v>2.2200000000000002</v>
      </c>
      <c r="BP153">
        <v>0</v>
      </c>
      <c r="BQ153">
        <v>84.07</v>
      </c>
    </row>
    <row r="154" spans="1:69">
      <c r="A154" s="111">
        <v>42770</v>
      </c>
      <c r="B154" t="s">
        <v>1302</v>
      </c>
      <c r="C154">
        <v>16.86</v>
      </c>
      <c r="D154">
        <v>21.07</v>
      </c>
      <c r="E154">
        <v>17.309999999999999</v>
      </c>
      <c r="F154">
        <v>49.78</v>
      </c>
      <c r="G154">
        <v>10.75</v>
      </c>
      <c r="H154">
        <v>16.559999999999999</v>
      </c>
      <c r="I154">
        <v>4.0999999999999996</v>
      </c>
      <c r="J154">
        <v>16.86</v>
      </c>
      <c r="K154">
        <v>21.07</v>
      </c>
      <c r="L154">
        <v>17.309999999999999</v>
      </c>
      <c r="M154">
        <v>53.4</v>
      </c>
      <c r="N154">
        <v>33.96</v>
      </c>
      <c r="O154">
        <v>12.5</v>
      </c>
      <c r="P154">
        <v>14.44</v>
      </c>
      <c r="Q154">
        <v>4.0999999999999996</v>
      </c>
      <c r="R154">
        <v>16.86</v>
      </c>
      <c r="S154">
        <v>18.28</v>
      </c>
      <c r="T154">
        <v>53.4</v>
      </c>
      <c r="U154">
        <v>33.96</v>
      </c>
      <c r="V154">
        <v>12.5</v>
      </c>
      <c r="W154">
        <v>14.44</v>
      </c>
      <c r="X154">
        <v>4.0999999999999996</v>
      </c>
      <c r="Y154">
        <v>16.86</v>
      </c>
      <c r="Z154">
        <v>22.4</v>
      </c>
      <c r="AA154">
        <v>18.399999999999999</v>
      </c>
      <c r="AB154">
        <v>51.82</v>
      </c>
      <c r="AC154">
        <v>63.77</v>
      </c>
      <c r="AD154">
        <v>50.11</v>
      </c>
      <c r="AE154">
        <v>4.0999999999999996</v>
      </c>
      <c r="AF154">
        <v>16.86</v>
      </c>
      <c r="AG154">
        <v>22.4</v>
      </c>
      <c r="AH154">
        <v>18.399999999999999</v>
      </c>
      <c r="AI154">
        <v>32.630000000000003</v>
      </c>
      <c r="AJ154">
        <v>34.99</v>
      </c>
      <c r="AK154">
        <v>61.64</v>
      </c>
      <c r="AL154">
        <v>61.72</v>
      </c>
      <c r="AM154">
        <v>4.0999999999999996</v>
      </c>
      <c r="AN154">
        <v>16.86</v>
      </c>
      <c r="AO154">
        <v>19.440000000000001</v>
      </c>
      <c r="AP154">
        <v>32.630000000000003</v>
      </c>
      <c r="AQ154">
        <v>34.99</v>
      </c>
      <c r="AR154">
        <v>61.64</v>
      </c>
      <c r="AS154">
        <v>61.72</v>
      </c>
      <c r="AT154">
        <v>4.0999999999999996</v>
      </c>
      <c r="AU154">
        <v>16.86</v>
      </c>
      <c r="AV154">
        <v>150.55000000000001</v>
      </c>
      <c r="AW154">
        <v>178.87</v>
      </c>
      <c r="AX154">
        <v>18.399999999999999</v>
      </c>
      <c r="AY154">
        <v>61.21</v>
      </c>
      <c r="AZ154">
        <v>5.29</v>
      </c>
      <c r="BA154">
        <v>56.81</v>
      </c>
      <c r="BB154">
        <v>5.29</v>
      </c>
      <c r="BC154">
        <v>56.81</v>
      </c>
      <c r="BD154">
        <v>5.29</v>
      </c>
      <c r="BE154">
        <v>17.5</v>
      </c>
      <c r="BF154">
        <v>3.63</v>
      </c>
      <c r="BG154">
        <v>3.63</v>
      </c>
      <c r="BH154">
        <v>82.8</v>
      </c>
      <c r="BI154">
        <v>5.29</v>
      </c>
      <c r="BJ154">
        <v>2.86</v>
      </c>
      <c r="BK154">
        <v>84.13</v>
      </c>
      <c r="BL154">
        <v>5.29</v>
      </c>
      <c r="BM154">
        <v>0</v>
      </c>
      <c r="BN154">
        <v>60.8</v>
      </c>
      <c r="BO154">
        <v>2.2200000000000002</v>
      </c>
      <c r="BP154">
        <v>0</v>
      </c>
      <c r="BQ154">
        <v>84.11</v>
      </c>
    </row>
    <row r="155" spans="1:69">
      <c r="A155" s="111">
        <v>42770</v>
      </c>
      <c r="B155" t="s">
        <v>1303</v>
      </c>
      <c r="C155">
        <v>16.86</v>
      </c>
      <c r="D155">
        <v>21.07</v>
      </c>
      <c r="E155">
        <v>17.309999999999999</v>
      </c>
      <c r="F155">
        <v>49.78</v>
      </c>
      <c r="G155">
        <v>10.75</v>
      </c>
      <c r="H155">
        <v>16.559999999999999</v>
      </c>
      <c r="I155">
        <v>4.0999999999999996</v>
      </c>
      <c r="J155">
        <v>16.86</v>
      </c>
      <c r="K155">
        <v>21.07</v>
      </c>
      <c r="L155">
        <v>17.309999999999999</v>
      </c>
      <c r="M155">
        <v>53.4</v>
      </c>
      <c r="N155">
        <v>33.96</v>
      </c>
      <c r="O155">
        <v>12.5</v>
      </c>
      <c r="P155">
        <v>14.44</v>
      </c>
      <c r="Q155">
        <v>4.0999999999999996</v>
      </c>
      <c r="R155">
        <v>16.86</v>
      </c>
      <c r="S155">
        <v>18.28</v>
      </c>
      <c r="T155">
        <v>53.4</v>
      </c>
      <c r="U155">
        <v>33.96</v>
      </c>
      <c r="V155">
        <v>12.5</v>
      </c>
      <c r="W155">
        <v>14.44</v>
      </c>
      <c r="X155">
        <v>4.0999999999999996</v>
      </c>
      <c r="Y155">
        <v>16.86</v>
      </c>
      <c r="Z155">
        <v>22.4</v>
      </c>
      <c r="AA155">
        <v>18.399999999999999</v>
      </c>
      <c r="AB155">
        <v>51.82</v>
      </c>
      <c r="AC155">
        <v>63.77</v>
      </c>
      <c r="AD155">
        <v>50.11</v>
      </c>
      <c r="AE155">
        <v>4.0999999999999996</v>
      </c>
      <c r="AF155">
        <v>16.86</v>
      </c>
      <c r="AG155">
        <v>22.4</v>
      </c>
      <c r="AH155">
        <v>18.399999999999999</v>
      </c>
      <c r="AI155">
        <v>32.630000000000003</v>
      </c>
      <c r="AJ155">
        <v>34.99</v>
      </c>
      <c r="AK155">
        <v>61.64</v>
      </c>
      <c r="AL155">
        <v>61.72</v>
      </c>
      <c r="AM155">
        <v>4.0999999999999996</v>
      </c>
      <c r="AN155">
        <v>16.86</v>
      </c>
      <c r="AO155">
        <v>19.440000000000001</v>
      </c>
      <c r="AP155">
        <v>32.630000000000003</v>
      </c>
      <c r="AQ155">
        <v>34.99</v>
      </c>
      <c r="AR155">
        <v>61.64</v>
      </c>
      <c r="AS155">
        <v>61.72</v>
      </c>
      <c r="AT155">
        <v>4.0999999999999996</v>
      </c>
      <c r="AU155">
        <v>16.86</v>
      </c>
      <c r="AV155">
        <v>150.55000000000001</v>
      </c>
      <c r="AW155">
        <v>178.87</v>
      </c>
      <c r="AX155">
        <v>18.399999999999999</v>
      </c>
      <c r="AY155">
        <v>61.21</v>
      </c>
      <c r="AZ155">
        <v>5.29</v>
      </c>
      <c r="BA155">
        <v>56.81</v>
      </c>
      <c r="BB155">
        <v>5.29</v>
      </c>
      <c r="BC155">
        <v>56.81</v>
      </c>
      <c r="BD155">
        <v>5.29</v>
      </c>
      <c r="BE155">
        <v>17.5</v>
      </c>
      <c r="BF155">
        <v>3.63</v>
      </c>
      <c r="BG155">
        <v>3.63</v>
      </c>
      <c r="BH155">
        <v>82.8</v>
      </c>
      <c r="BI155">
        <v>5.29</v>
      </c>
      <c r="BJ155">
        <v>2.86</v>
      </c>
      <c r="BK155">
        <v>84.13</v>
      </c>
      <c r="BL155">
        <v>5.29</v>
      </c>
      <c r="BM155">
        <v>0</v>
      </c>
      <c r="BN155">
        <v>60.8</v>
      </c>
      <c r="BO155">
        <v>2.2200000000000002</v>
      </c>
      <c r="BP155">
        <v>0</v>
      </c>
      <c r="BQ155">
        <v>84.11</v>
      </c>
    </row>
    <row r="156" spans="1:69">
      <c r="A156" s="111">
        <v>42770</v>
      </c>
      <c r="B156" t="s">
        <v>527</v>
      </c>
      <c r="C156">
        <v>8.19</v>
      </c>
      <c r="D156">
        <v>21.01</v>
      </c>
      <c r="E156">
        <v>17.260000000000002</v>
      </c>
      <c r="F156">
        <v>53.15</v>
      </c>
      <c r="G156">
        <v>11.26</v>
      </c>
      <c r="H156">
        <v>14.15</v>
      </c>
      <c r="I156">
        <v>4.0999999999999996</v>
      </c>
      <c r="J156">
        <v>8.19</v>
      </c>
      <c r="K156">
        <v>21.01</v>
      </c>
      <c r="L156">
        <v>17.260000000000002</v>
      </c>
      <c r="M156">
        <v>45.84</v>
      </c>
      <c r="N156">
        <v>28.56</v>
      </c>
      <c r="O156">
        <v>12.87</v>
      </c>
      <c r="P156">
        <v>13.32</v>
      </c>
      <c r="Q156">
        <v>4.0999999999999996</v>
      </c>
      <c r="R156">
        <v>8.19</v>
      </c>
      <c r="S156">
        <v>18.23</v>
      </c>
      <c r="T156">
        <v>45.84</v>
      </c>
      <c r="U156">
        <v>28.56</v>
      </c>
      <c r="V156">
        <v>12.87</v>
      </c>
      <c r="W156">
        <v>13.32</v>
      </c>
      <c r="X156">
        <v>4.0999999999999996</v>
      </c>
      <c r="Y156">
        <v>8.19</v>
      </c>
      <c r="Z156">
        <v>22.81</v>
      </c>
      <c r="AA156">
        <v>18.739999999999998</v>
      </c>
      <c r="AB156">
        <v>54.56</v>
      </c>
      <c r="AC156">
        <v>64.14</v>
      </c>
      <c r="AD156">
        <v>50.11</v>
      </c>
      <c r="AE156">
        <v>4.0999999999999996</v>
      </c>
      <c r="AF156">
        <v>8.19</v>
      </c>
      <c r="AG156">
        <v>22.81</v>
      </c>
      <c r="AH156">
        <v>18.739999999999998</v>
      </c>
      <c r="AI156">
        <v>41.1</v>
      </c>
      <c r="AJ156">
        <v>36.840000000000003</v>
      </c>
      <c r="AK156">
        <v>64.63</v>
      </c>
      <c r="AL156">
        <v>61.92</v>
      </c>
      <c r="AM156">
        <v>4.0999999999999996</v>
      </c>
      <c r="AN156">
        <v>8.19</v>
      </c>
      <c r="AO156">
        <v>19.79</v>
      </c>
      <c r="AP156">
        <v>41.1</v>
      </c>
      <c r="AQ156">
        <v>36.840000000000003</v>
      </c>
      <c r="AR156">
        <v>64.63</v>
      </c>
      <c r="AS156">
        <v>61.92</v>
      </c>
      <c r="AT156">
        <v>4.0999999999999996</v>
      </c>
      <c r="AU156">
        <v>8.19</v>
      </c>
      <c r="AV156">
        <v>154.41999999999999</v>
      </c>
      <c r="AW156">
        <v>183.5</v>
      </c>
      <c r="AX156">
        <v>18.739999999999998</v>
      </c>
      <c r="AY156">
        <v>61.21</v>
      </c>
      <c r="AZ156">
        <v>3.14</v>
      </c>
      <c r="BA156">
        <v>58.18</v>
      </c>
      <c r="BB156">
        <v>5.54</v>
      </c>
      <c r="BC156">
        <v>58.18</v>
      </c>
      <c r="BD156">
        <v>3.14</v>
      </c>
      <c r="BE156">
        <v>20.81</v>
      </c>
      <c r="BF156">
        <v>2.19</v>
      </c>
      <c r="BG156">
        <v>2.19</v>
      </c>
      <c r="BH156">
        <v>58.1</v>
      </c>
      <c r="BI156">
        <v>3.14</v>
      </c>
      <c r="BJ156">
        <v>0</v>
      </c>
      <c r="BK156">
        <v>58.94</v>
      </c>
      <c r="BL156">
        <v>3.14</v>
      </c>
      <c r="BM156">
        <v>0</v>
      </c>
      <c r="BN156">
        <v>44.15</v>
      </c>
      <c r="BO156">
        <v>2.2200000000000002</v>
      </c>
      <c r="BP156">
        <v>0</v>
      </c>
      <c r="BQ156">
        <v>58.84</v>
      </c>
    </row>
    <row r="157" spans="1:69">
      <c r="A157" s="111">
        <v>42770</v>
      </c>
      <c r="B157" t="s">
        <v>530</v>
      </c>
      <c r="C157">
        <v>13.93</v>
      </c>
      <c r="D157">
        <v>21.09</v>
      </c>
      <c r="E157">
        <v>17.32</v>
      </c>
      <c r="F157">
        <v>55.74</v>
      </c>
      <c r="G157">
        <v>11.75</v>
      </c>
      <c r="H157">
        <v>13.56</v>
      </c>
      <c r="I157">
        <v>4.0999999999999996</v>
      </c>
      <c r="J157">
        <v>12.68</v>
      </c>
      <c r="K157">
        <v>21.09</v>
      </c>
      <c r="L157">
        <v>17.32</v>
      </c>
      <c r="M157">
        <v>52.21</v>
      </c>
      <c r="N157">
        <v>33.69</v>
      </c>
      <c r="O157">
        <v>12.42</v>
      </c>
      <c r="P157">
        <v>12.92</v>
      </c>
      <c r="Q157">
        <v>4.0999999999999996</v>
      </c>
      <c r="R157">
        <v>12.68</v>
      </c>
      <c r="S157">
        <v>18.3</v>
      </c>
      <c r="T157">
        <v>52.21</v>
      </c>
      <c r="U157">
        <v>33.69</v>
      </c>
      <c r="V157">
        <v>12.42</v>
      </c>
      <c r="W157">
        <v>12.92</v>
      </c>
      <c r="X157">
        <v>4.0999999999999996</v>
      </c>
      <c r="Y157">
        <v>13.93</v>
      </c>
      <c r="Z157">
        <v>22.62</v>
      </c>
      <c r="AA157">
        <v>18.579999999999998</v>
      </c>
      <c r="AB157">
        <v>52.72</v>
      </c>
      <c r="AC157">
        <v>62.29</v>
      </c>
      <c r="AD157">
        <v>50.75</v>
      </c>
      <c r="AE157">
        <v>4.0999999999999996</v>
      </c>
      <c r="AF157">
        <v>12.68</v>
      </c>
      <c r="AG157">
        <v>22.62</v>
      </c>
      <c r="AH157">
        <v>18.579999999999998</v>
      </c>
      <c r="AI157">
        <v>34.119999999999997</v>
      </c>
      <c r="AJ157">
        <v>36.58</v>
      </c>
      <c r="AK157">
        <v>62.11</v>
      </c>
      <c r="AL157">
        <v>62.18</v>
      </c>
      <c r="AM157">
        <v>4.0999999999999996</v>
      </c>
      <c r="AN157">
        <v>12.68</v>
      </c>
      <c r="AO157">
        <v>19.63</v>
      </c>
      <c r="AP157">
        <v>34.119999999999997</v>
      </c>
      <c r="AQ157">
        <v>36.58</v>
      </c>
      <c r="AR157">
        <v>62.11</v>
      </c>
      <c r="AS157">
        <v>62.18</v>
      </c>
      <c r="AT157">
        <v>4.0999999999999996</v>
      </c>
      <c r="AU157">
        <v>12.68</v>
      </c>
      <c r="AV157">
        <v>153.65</v>
      </c>
      <c r="AW157">
        <v>182.59</v>
      </c>
      <c r="AX157">
        <v>18.579999999999998</v>
      </c>
      <c r="AY157">
        <v>61.21</v>
      </c>
      <c r="AZ157">
        <v>3.7</v>
      </c>
      <c r="BA157">
        <v>57.84</v>
      </c>
      <c r="BB157">
        <v>3.7</v>
      </c>
      <c r="BC157">
        <v>57.84</v>
      </c>
      <c r="BD157">
        <v>3.7</v>
      </c>
      <c r="BE157">
        <v>19.739999999999998</v>
      </c>
      <c r="BF157">
        <v>2.83</v>
      </c>
      <c r="BG157">
        <v>2.5299999999999998</v>
      </c>
      <c r="BH157">
        <v>63.72</v>
      </c>
      <c r="BI157">
        <v>3.7</v>
      </c>
      <c r="BJ157">
        <v>2</v>
      </c>
      <c r="BK157">
        <v>64.73</v>
      </c>
      <c r="BL157">
        <v>3.7</v>
      </c>
      <c r="BM157">
        <v>0</v>
      </c>
      <c r="BN157">
        <v>47.79</v>
      </c>
      <c r="BO157">
        <v>2.2200000000000002</v>
      </c>
      <c r="BP157">
        <v>0</v>
      </c>
      <c r="BQ157">
        <v>64.7</v>
      </c>
    </row>
    <row r="158" spans="1:69">
      <c r="A158" s="111">
        <v>42770</v>
      </c>
      <c r="B158" t="s">
        <v>533</v>
      </c>
      <c r="C158">
        <v>13.93</v>
      </c>
      <c r="D158">
        <v>21.06</v>
      </c>
      <c r="E158">
        <v>17.28</v>
      </c>
      <c r="F158">
        <v>55.74</v>
      </c>
      <c r="G158">
        <v>11.75</v>
      </c>
      <c r="H158">
        <v>13.56</v>
      </c>
      <c r="I158">
        <v>4.0999999999999996</v>
      </c>
      <c r="J158">
        <v>12.68</v>
      </c>
      <c r="K158">
        <v>21.06</v>
      </c>
      <c r="L158">
        <v>17.28</v>
      </c>
      <c r="M158">
        <v>52.21</v>
      </c>
      <c r="N158">
        <v>33.69</v>
      </c>
      <c r="O158">
        <v>12.42</v>
      </c>
      <c r="P158">
        <v>12.92</v>
      </c>
      <c r="Q158">
        <v>4.0999999999999996</v>
      </c>
      <c r="R158">
        <v>12.68</v>
      </c>
      <c r="S158">
        <v>18.260000000000002</v>
      </c>
      <c r="T158">
        <v>52.21</v>
      </c>
      <c r="U158">
        <v>33.69</v>
      </c>
      <c r="V158">
        <v>12.42</v>
      </c>
      <c r="W158">
        <v>12.92</v>
      </c>
      <c r="X158">
        <v>4.0999999999999996</v>
      </c>
      <c r="Y158">
        <v>13.93</v>
      </c>
      <c r="Z158">
        <v>22.59</v>
      </c>
      <c r="AA158">
        <v>18.54</v>
      </c>
      <c r="AB158">
        <v>52.72</v>
      </c>
      <c r="AC158">
        <v>62.29</v>
      </c>
      <c r="AD158">
        <v>50.75</v>
      </c>
      <c r="AE158">
        <v>4.0999999999999996</v>
      </c>
      <c r="AF158">
        <v>12.68</v>
      </c>
      <c r="AG158">
        <v>22.59</v>
      </c>
      <c r="AH158">
        <v>18.54</v>
      </c>
      <c r="AI158">
        <v>34.119999999999997</v>
      </c>
      <c r="AJ158">
        <v>36.58</v>
      </c>
      <c r="AK158">
        <v>62.11</v>
      </c>
      <c r="AL158">
        <v>62.18</v>
      </c>
      <c r="AM158">
        <v>4.0999999999999996</v>
      </c>
      <c r="AN158">
        <v>12.68</v>
      </c>
      <c r="AO158">
        <v>19.59</v>
      </c>
      <c r="AP158">
        <v>34.119999999999997</v>
      </c>
      <c r="AQ158">
        <v>36.58</v>
      </c>
      <c r="AR158">
        <v>62.11</v>
      </c>
      <c r="AS158">
        <v>62.18</v>
      </c>
      <c r="AT158">
        <v>4.0999999999999996</v>
      </c>
      <c r="AU158">
        <v>12.68</v>
      </c>
      <c r="AV158">
        <v>153.61000000000001</v>
      </c>
      <c r="AW158">
        <v>182.56</v>
      </c>
      <c r="AX158">
        <v>18.54</v>
      </c>
      <c r="AY158">
        <v>61.21</v>
      </c>
      <c r="AZ158">
        <v>3.7</v>
      </c>
      <c r="BA158">
        <v>57.8</v>
      </c>
      <c r="BB158">
        <v>3.7</v>
      </c>
      <c r="BC158">
        <v>57.8</v>
      </c>
      <c r="BD158">
        <v>3.7</v>
      </c>
      <c r="BE158">
        <v>19.73</v>
      </c>
      <c r="BF158">
        <v>2.83</v>
      </c>
      <c r="BG158">
        <v>2.5299999999999998</v>
      </c>
      <c r="BH158">
        <v>63.68</v>
      </c>
      <c r="BI158">
        <v>3.7</v>
      </c>
      <c r="BJ158">
        <v>2</v>
      </c>
      <c r="BK158">
        <v>64.69</v>
      </c>
      <c r="BL158">
        <v>3.7</v>
      </c>
      <c r="BM158">
        <v>0</v>
      </c>
      <c r="BN158">
        <v>47.74</v>
      </c>
      <c r="BO158">
        <v>2.2200000000000002</v>
      </c>
      <c r="BP158">
        <v>0</v>
      </c>
      <c r="BQ158">
        <v>64.66</v>
      </c>
    </row>
    <row r="159" spans="1:69">
      <c r="A159" s="111">
        <v>42770</v>
      </c>
      <c r="B159" t="s">
        <v>554</v>
      </c>
      <c r="C159">
        <v>8.19</v>
      </c>
      <c r="D159">
        <v>20.98</v>
      </c>
      <c r="E159">
        <v>17.22</v>
      </c>
      <c r="F159">
        <v>53.15</v>
      </c>
      <c r="G159">
        <v>11.26</v>
      </c>
      <c r="H159">
        <v>14.15</v>
      </c>
      <c r="I159">
        <v>4.0999999999999996</v>
      </c>
      <c r="J159">
        <v>8.19</v>
      </c>
      <c r="K159">
        <v>20.98</v>
      </c>
      <c r="L159">
        <v>17.22</v>
      </c>
      <c r="M159">
        <v>45.84</v>
      </c>
      <c r="N159">
        <v>28.56</v>
      </c>
      <c r="O159">
        <v>12.87</v>
      </c>
      <c r="P159">
        <v>13.32</v>
      </c>
      <c r="Q159">
        <v>4.0999999999999996</v>
      </c>
      <c r="R159">
        <v>8.19</v>
      </c>
      <c r="S159">
        <v>18.190000000000001</v>
      </c>
      <c r="T159">
        <v>45.84</v>
      </c>
      <c r="U159">
        <v>28.56</v>
      </c>
      <c r="V159">
        <v>12.87</v>
      </c>
      <c r="W159">
        <v>13.32</v>
      </c>
      <c r="X159">
        <v>4.0999999999999996</v>
      </c>
      <c r="Y159">
        <v>8.19</v>
      </c>
      <c r="Z159">
        <v>22.78</v>
      </c>
      <c r="AA159">
        <v>18.690000000000001</v>
      </c>
      <c r="AB159">
        <v>54.56</v>
      </c>
      <c r="AC159">
        <v>64.14</v>
      </c>
      <c r="AD159">
        <v>50.11</v>
      </c>
      <c r="AE159">
        <v>4.0999999999999996</v>
      </c>
      <c r="AF159">
        <v>8.19</v>
      </c>
      <c r="AG159">
        <v>22.78</v>
      </c>
      <c r="AH159">
        <v>18.690000000000001</v>
      </c>
      <c r="AI159">
        <v>41.1</v>
      </c>
      <c r="AJ159">
        <v>36.840000000000003</v>
      </c>
      <c r="AK159">
        <v>64.63</v>
      </c>
      <c r="AL159">
        <v>61.92</v>
      </c>
      <c r="AM159">
        <v>4.0999999999999996</v>
      </c>
      <c r="AN159">
        <v>8.19</v>
      </c>
      <c r="AO159">
        <v>19.75</v>
      </c>
      <c r="AP159">
        <v>41.1</v>
      </c>
      <c r="AQ159">
        <v>36.840000000000003</v>
      </c>
      <c r="AR159">
        <v>64.63</v>
      </c>
      <c r="AS159">
        <v>61.92</v>
      </c>
      <c r="AT159">
        <v>4.0999999999999996</v>
      </c>
      <c r="AU159">
        <v>8.19</v>
      </c>
      <c r="AV159">
        <v>154.38999999999999</v>
      </c>
      <c r="AW159">
        <v>183.46</v>
      </c>
      <c r="AX159">
        <v>18.690000000000001</v>
      </c>
      <c r="AY159">
        <v>61.21</v>
      </c>
      <c r="AZ159">
        <v>3.14</v>
      </c>
      <c r="BA159">
        <v>58.14</v>
      </c>
      <c r="BB159">
        <v>5.54</v>
      </c>
      <c r="BC159">
        <v>58.14</v>
      </c>
      <c r="BD159">
        <v>3.14</v>
      </c>
      <c r="BE159">
        <v>20.79</v>
      </c>
      <c r="BF159">
        <v>2.19</v>
      </c>
      <c r="BG159">
        <v>2.19</v>
      </c>
      <c r="BH159">
        <v>58.06</v>
      </c>
      <c r="BI159">
        <v>3.14</v>
      </c>
      <c r="BJ159">
        <v>0</v>
      </c>
      <c r="BK159">
        <v>58.9</v>
      </c>
      <c r="BL159">
        <v>3.14</v>
      </c>
      <c r="BM159">
        <v>0</v>
      </c>
      <c r="BN159">
        <v>44.11</v>
      </c>
      <c r="BO159">
        <v>2.2200000000000002</v>
      </c>
      <c r="BP159">
        <v>0</v>
      </c>
      <c r="BQ159">
        <v>58.79</v>
      </c>
    </row>
    <row r="160" spans="1:69">
      <c r="A160" s="111">
        <v>42770</v>
      </c>
      <c r="B160" t="s">
        <v>539</v>
      </c>
      <c r="C160">
        <v>6.34</v>
      </c>
      <c r="D160">
        <v>20.89</v>
      </c>
      <c r="E160">
        <v>17.14</v>
      </c>
      <c r="F160">
        <v>53.17</v>
      </c>
      <c r="G160">
        <v>11.39</v>
      </c>
      <c r="H160">
        <v>15.25</v>
      </c>
      <c r="I160">
        <v>4.0999999999999996</v>
      </c>
      <c r="J160">
        <v>6.34</v>
      </c>
      <c r="K160">
        <v>20.89</v>
      </c>
      <c r="L160">
        <v>17.14</v>
      </c>
      <c r="M160">
        <v>49.52</v>
      </c>
      <c r="N160">
        <v>24.45</v>
      </c>
      <c r="O160">
        <v>12.97</v>
      </c>
      <c r="P160">
        <v>14.15</v>
      </c>
      <c r="Q160">
        <v>4.0999999999999996</v>
      </c>
      <c r="R160">
        <v>6.34</v>
      </c>
      <c r="S160">
        <v>18.11</v>
      </c>
      <c r="T160">
        <v>49.52</v>
      </c>
      <c r="U160">
        <v>24.45</v>
      </c>
      <c r="V160">
        <v>12.97</v>
      </c>
      <c r="W160">
        <v>14.15</v>
      </c>
      <c r="X160">
        <v>4.0999999999999996</v>
      </c>
      <c r="Y160">
        <v>6.34</v>
      </c>
      <c r="Z160">
        <v>22.65</v>
      </c>
      <c r="AA160">
        <v>18.59</v>
      </c>
      <c r="AB160">
        <v>53.35</v>
      </c>
      <c r="AC160">
        <v>63.82</v>
      </c>
      <c r="AD160">
        <v>45.46</v>
      </c>
      <c r="AE160">
        <v>4.0999999999999996</v>
      </c>
      <c r="AF160">
        <v>6.34</v>
      </c>
      <c r="AG160">
        <v>22.65</v>
      </c>
      <c r="AH160">
        <v>18.59</v>
      </c>
      <c r="AI160">
        <v>45</v>
      </c>
      <c r="AJ160">
        <v>29.48</v>
      </c>
      <c r="AK160">
        <v>63.76</v>
      </c>
      <c r="AL160">
        <v>57.39</v>
      </c>
      <c r="AM160">
        <v>4.0999999999999996</v>
      </c>
      <c r="AN160">
        <v>6.34</v>
      </c>
      <c r="AO160">
        <v>19.64</v>
      </c>
      <c r="AP160">
        <v>45</v>
      </c>
      <c r="AQ160">
        <v>29.48</v>
      </c>
      <c r="AR160">
        <v>63.76</v>
      </c>
      <c r="AS160">
        <v>57.39</v>
      </c>
      <c r="AT160">
        <v>4.0999999999999996</v>
      </c>
      <c r="AU160">
        <v>6.34</v>
      </c>
      <c r="AV160">
        <v>153.01</v>
      </c>
      <c r="AW160">
        <v>181.81</v>
      </c>
      <c r="AX160">
        <v>18.59</v>
      </c>
      <c r="AY160">
        <v>61.21</v>
      </c>
      <c r="AZ160">
        <v>3.04</v>
      </c>
      <c r="BA160">
        <v>57.66</v>
      </c>
      <c r="BB160">
        <v>3.3</v>
      </c>
      <c r="BC160">
        <v>57.66</v>
      </c>
      <c r="BD160">
        <v>3.04</v>
      </c>
      <c r="BE160">
        <v>20.8</v>
      </c>
      <c r="BF160">
        <v>2.1800000000000002</v>
      </c>
      <c r="BG160">
        <v>2.1800000000000002</v>
      </c>
      <c r="BH160">
        <v>56.55</v>
      </c>
      <c r="BI160">
        <v>3.04</v>
      </c>
      <c r="BJ160">
        <v>0</v>
      </c>
      <c r="BK160">
        <v>57.45</v>
      </c>
      <c r="BL160">
        <v>3.04</v>
      </c>
      <c r="BM160">
        <v>0</v>
      </c>
      <c r="BN160">
        <v>43.34</v>
      </c>
      <c r="BO160">
        <v>2.21</v>
      </c>
      <c r="BP160">
        <v>0</v>
      </c>
      <c r="BQ160">
        <v>57.42</v>
      </c>
    </row>
    <row r="161" spans="1:69">
      <c r="A161" s="111">
        <v>42770</v>
      </c>
      <c r="B161" s="112" t="s">
        <v>557</v>
      </c>
      <c r="C161">
        <v>6.34</v>
      </c>
      <c r="D161">
        <v>20.89</v>
      </c>
      <c r="E161">
        <v>17.14</v>
      </c>
      <c r="F161">
        <v>53.17</v>
      </c>
      <c r="G161">
        <v>11.39</v>
      </c>
      <c r="H161">
        <v>15.25</v>
      </c>
      <c r="I161">
        <v>4.0999999999999996</v>
      </c>
      <c r="J161">
        <v>6.34</v>
      </c>
      <c r="K161">
        <v>20.89</v>
      </c>
      <c r="L161">
        <v>17.14</v>
      </c>
      <c r="M161">
        <v>49.52</v>
      </c>
      <c r="N161">
        <v>24.45</v>
      </c>
      <c r="O161">
        <v>12.97</v>
      </c>
      <c r="P161">
        <v>14.15</v>
      </c>
      <c r="Q161">
        <v>4.0999999999999996</v>
      </c>
      <c r="R161">
        <v>6.34</v>
      </c>
      <c r="S161">
        <v>18.11</v>
      </c>
      <c r="T161">
        <v>49.52</v>
      </c>
      <c r="U161">
        <v>24.45</v>
      </c>
      <c r="V161">
        <v>12.97</v>
      </c>
      <c r="W161">
        <v>14.15</v>
      </c>
      <c r="X161">
        <v>4.0999999999999996</v>
      </c>
      <c r="Y161">
        <v>6.34</v>
      </c>
      <c r="Z161">
        <v>22.65</v>
      </c>
      <c r="AA161">
        <v>18.59</v>
      </c>
      <c r="AB161">
        <v>53.35</v>
      </c>
      <c r="AC161">
        <v>63.82</v>
      </c>
      <c r="AD161">
        <v>45.46</v>
      </c>
      <c r="AE161">
        <v>4.0999999999999996</v>
      </c>
      <c r="AF161">
        <v>6.34</v>
      </c>
      <c r="AG161">
        <v>22.65</v>
      </c>
      <c r="AH161">
        <v>18.59</v>
      </c>
      <c r="AI161">
        <v>45</v>
      </c>
      <c r="AJ161">
        <v>29.48</v>
      </c>
      <c r="AK161">
        <v>63.76</v>
      </c>
      <c r="AL161">
        <v>57.39</v>
      </c>
      <c r="AM161">
        <v>4.0999999999999996</v>
      </c>
      <c r="AN161">
        <v>6.34</v>
      </c>
      <c r="AO161">
        <v>19.64</v>
      </c>
      <c r="AP161">
        <v>45</v>
      </c>
      <c r="AQ161">
        <v>29.48</v>
      </c>
      <c r="AR161">
        <v>63.76</v>
      </c>
      <c r="AS161">
        <v>57.39</v>
      </c>
      <c r="AT161">
        <v>4.0999999999999996</v>
      </c>
      <c r="AU161">
        <v>6.34</v>
      </c>
      <c r="AV161">
        <v>153.01</v>
      </c>
      <c r="AW161">
        <v>181.81</v>
      </c>
      <c r="AX161">
        <v>18.59</v>
      </c>
      <c r="AY161">
        <v>61.21</v>
      </c>
      <c r="AZ161">
        <v>3.04</v>
      </c>
      <c r="BA161">
        <v>57.66</v>
      </c>
      <c r="BB161">
        <v>3.3</v>
      </c>
      <c r="BC161">
        <v>57.66</v>
      </c>
      <c r="BD161">
        <v>3.04</v>
      </c>
      <c r="BE161">
        <v>20.8</v>
      </c>
      <c r="BF161">
        <v>2.1800000000000002</v>
      </c>
      <c r="BG161">
        <v>2.1800000000000002</v>
      </c>
      <c r="BH161">
        <v>56.55</v>
      </c>
      <c r="BI161">
        <v>3.04</v>
      </c>
      <c r="BJ161">
        <v>0</v>
      </c>
      <c r="BK161">
        <v>57.45</v>
      </c>
      <c r="BL161">
        <v>3.04</v>
      </c>
      <c r="BM161">
        <v>0</v>
      </c>
      <c r="BN161">
        <v>43.34</v>
      </c>
      <c r="BO161">
        <v>2.21</v>
      </c>
      <c r="BP161">
        <v>0</v>
      </c>
      <c r="BQ161">
        <v>57.42</v>
      </c>
    </row>
    <row r="162" spans="1:69">
      <c r="A162" s="111">
        <v>42770</v>
      </c>
      <c r="B162" t="s">
        <v>542</v>
      </c>
      <c r="C162">
        <v>13.93</v>
      </c>
      <c r="D162">
        <v>21.06</v>
      </c>
      <c r="E162">
        <v>17.28</v>
      </c>
      <c r="F162">
        <v>55.74</v>
      </c>
      <c r="G162">
        <v>11.75</v>
      </c>
      <c r="H162">
        <v>13.56</v>
      </c>
      <c r="I162">
        <v>4.0999999999999996</v>
      </c>
      <c r="J162">
        <v>12.68</v>
      </c>
      <c r="K162">
        <v>21.06</v>
      </c>
      <c r="L162">
        <v>17.28</v>
      </c>
      <c r="M162">
        <v>52.21</v>
      </c>
      <c r="N162">
        <v>33.69</v>
      </c>
      <c r="O162">
        <v>12.42</v>
      </c>
      <c r="P162">
        <v>12.92</v>
      </c>
      <c r="Q162">
        <v>4.0999999999999996</v>
      </c>
      <c r="R162">
        <v>12.68</v>
      </c>
      <c r="S162">
        <v>18.260000000000002</v>
      </c>
      <c r="T162">
        <v>52.21</v>
      </c>
      <c r="U162">
        <v>33.69</v>
      </c>
      <c r="V162">
        <v>12.42</v>
      </c>
      <c r="W162">
        <v>12.92</v>
      </c>
      <c r="X162">
        <v>4.0999999999999996</v>
      </c>
      <c r="Y162">
        <v>13.93</v>
      </c>
      <c r="Z162">
        <v>22.59</v>
      </c>
      <c r="AA162">
        <v>18.54</v>
      </c>
      <c r="AB162">
        <v>52.72</v>
      </c>
      <c r="AC162">
        <v>62.29</v>
      </c>
      <c r="AD162">
        <v>50.75</v>
      </c>
      <c r="AE162">
        <v>4.0999999999999996</v>
      </c>
      <c r="AF162">
        <v>12.68</v>
      </c>
      <c r="AG162">
        <v>22.59</v>
      </c>
      <c r="AH162">
        <v>18.54</v>
      </c>
      <c r="AI162">
        <v>34.119999999999997</v>
      </c>
      <c r="AJ162">
        <v>36.58</v>
      </c>
      <c r="AK162">
        <v>62.11</v>
      </c>
      <c r="AL162">
        <v>62.18</v>
      </c>
      <c r="AM162">
        <v>4.0999999999999996</v>
      </c>
      <c r="AN162">
        <v>12.68</v>
      </c>
      <c r="AO162">
        <v>19.59</v>
      </c>
      <c r="AP162">
        <v>34.119999999999997</v>
      </c>
      <c r="AQ162">
        <v>36.58</v>
      </c>
      <c r="AR162">
        <v>62.11</v>
      </c>
      <c r="AS162">
        <v>62.18</v>
      </c>
      <c r="AT162">
        <v>4.0999999999999996</v>
      </c>
      <c r="AU162">
        <v>12.68</v>
      </c>
      <c r="AV162">
        <v>153.61000000000001</v>
      </c>
      <c r="AW162">
        <v>182.56</v>
      </c>
      <c r="AX162">
        <v>18.54</v>
      </c>
      <c r="AY162">
        <v>61.21</v>
      </c>
      <c r="AZ162">
        <v>3.7</v>
      </c>
      <c r="BA162">
        <v>57.8</v>
      </c>
      <c r="BB162">
        <v>3.7</v>
      </c>
      <c r="BC162">
        <v>57.8</v>
      </c>
      <c r="BD162">
        <v>3.7</v>
      </c>
      <c r="BE162">
        <v>19.73</v>
      </c>
      <c r="BF162">
        <v>2.83</v>
      </c>
      <c r="BG162">
        <v>2.5299999999999998</v>
      </c>
      <c r="BH162">
        <v>63.68</v>
      </c>
      <c r="BI162">
        <v>3.7</v>
      </c>
      <c r="BJ162">
        <v>2</v>
      </c>
      <c r="BK162">
        <v>64.69</v>
      </c>
      <c r="BL162">
        <v>3.7</v>
      </c>
      <c r="BM162">
        <v>0</v>
      </c>
      <c r="BN162">
        <v>47.74</v>
      </c>
      <c r="BO162">
        <v>2.2200000000000002</v>
      </c>
      <c r="BP162">
        <v>0</v>
      </c>
      <c r="BQ162">
        <v>64.66</v>
      </c>
    </row>
    <row r="163" spans="1:69">
      <c r="A163" s="111">
        <v>42770</v>
      </c>
      <c r="B163" t="s">
        <v>1304</v>
      </c>
      <c r="C163">
        <v>16.86</v>
      </c>
      <c r="D163">
        <v>21.07</v>
      </c>
      <c r="E163">
        <v>17.309999999999999</v>
      </c>
      <c r="F163">
        <v>49.78</v>
      </c>
      <c r="G163">
        <v>10.75</v>
      </c>
      <c r="H163">
        <v>16.559999999999999</v>
      </c>
      <c r="I163">
        <v>4.0999999999999996</v>
      </c>
      <c r="J163">
        <v>16.86</v>
      </c>
      <c r="K163">
        <v>21.07</v>
      </c>
      <c r="L163">
        <v>17.309999999999999</v>
      </c>
      <c r="M163">
        <v>53.4</v>
      </c>
      <c r="N163">
        <v>33.96</v>
      </c>
      <c r="O163">
        <v>12.5</v>
      </c>
      <c r="P163">
        <v>14.44</v>
      </c>
      <c r="Q163">
        <v>4.0999999999999996</v>
      </c>
      <c r="R163">
        <v>16.86</v>
      </c>
      <c r="S163">
        <v>18.28</v>
      </c>
      <c r="T163">
        <v>53.4</v>
      </c>
      <c r="U163">
        <v>33.96</v>
      </c>
      <c r="V163">
        <v>12.5</v>
      </c>
      <c r="W163">
        <v>14.44</v>
      </c>
      <c r="X163">
        <v>4.0999999999999996</v>
      </c>
      <c r="Y163">
        <v>16.86</v>
      </c>
      <c r="Z163">
        <v>22.4</v>
      </c>
      <c r="AA163">
        <v>18.399999999999999</v>
      </c>
      <c r="AB163">
        <v>51.82</v>
      </c>
      <c r="AC163">
        <v>63.77</v>
      </c>
      <c r="AD163">
        <v>50.11</v>
      </c>
      <c r="AE163">
        <v>4.0999999999999996</v>
      </c>
      <c r="AF163">
        <v>16.86</v>
      </c>
      <c r="AG163">
        <v>22.4</v>
      </c>
      <c r="AH163">
        <v>18.399999999999999</v>
      </c>
      <c r="AI163">
        <v>32.630000000000003</v>
      </c>
      <c r="AJ163">
        <v>34.99</v>
      </c>
      <c r="AK163">
        <v>61.64</v>
      </c>
      <c r="AL163">
        <v>61.72</v>
      </c>
      <c r="AM163">
        <v>4.0999999999999996</v>
      </c>
      <c r="AN163">
        <v>16.86</v>
      </c>
      <c r="AO163">
        <v>19.440000000000001</v>
      </c>
      <c r="AP163">
        <v>32.630000000000003</v>
      </c>
      <c r="AQ163">
        <v>34.99</v>
      </c>
      <c r="AR163">
        <v>61.64</v>
      </c>
      <c r="AS163">
        <v>61.72</v>
      </c>
      <c r="AT163">
        <v>4.0999999999999996</v>
      </c>
      <c r="AU163">
        <v>16.86</v>
      </c>
      <c r="AV163">
        <v>150.55000000000001</v>
      </c>
      <c r="AW163">
        <v>178.87</v>
      </c>
      <c r="AX163">
        <v>18.399999999999999</v>
      </c>
      <c r="AY163">
        <v>61.21</v>
      </c>
      <c r="AZ163">
        <v>5.29</v>
      </c>
      <c r="BA163">
        <v>56.81</v>
      </c>
      <c r="BB163">
        <v>5.29</v>
      </c>
      <c r="BC163">
        <v>56.81</v>
      </c>
      <c r="BD163">
        <v>5.29</v>
      </c>
      <c r="BE163">
        <v>17.5</v>
      </c>
      <c r="BF163">
        <v>3.63</v>
      </c>
      <c r="BG163">
        <v>3.63</v>
      </c>
      <c r="BH163">
        <v>82.8</v>
      </c>
      <c r="BI163">
        <v>5.29</v>
      </c>
      <c r="BJ163">
        <v>2.86</v>
      </c>
      <c r="BK163">
        <v>84.13</v>
      </c>
      <c r="BL163">
        <v>5.29</v>
      </c>
      <c r="BM163">
        <v>0</v>
      </c>
      <c r="BN163">
        <v>60.8</v>
      </c>
      <c r="BO163">
        <v>2.2200000000000002</v>
      </c>
      <c r="BP163">
        <v>0</v>
      </c>
      <c r="BQ163">
        <v>84.11</v>
      </c>
    </row>
    <row r="164" spans="1:69">
      <c r="A164" s="111">
        <v>42770</v>
      </c>
      <c r="B164" t="s">
        <v>548</v>
      </c>
      <c r="C164">
        <v>13.93</v>
      </c>
      <c r="D164">
        <v>21.09</v>
      </c>
      <c r="E164">
        <v>17.32</v>
      </c>
      <c r="F164">
        <v>55.74</v>
      </c>
      <c r="G164">
        <v>11.75</v>
      </c>
      <c r="H164">
        <v>13.56</v>
      </c>
      <c r="I164">
        <v>4.0999999999999996</v>
      </c>
      <c r="J164">
        <v>12.68</v>
      </c>
      <c r="K164">
        <v>21.09</v>
      </c>
      <c r="L164">
        <v>17.32</v>
      </c>
      <c r="M164">
        <v>52.21</v>
      </c>
      <c r="N164">
        <v>33.69</v>
      </c>
      <c r="O164">
        <v>12.42</v>
      </c>
      <c r="P164">
        <v>12.92</v>
      </c>
      <c r="Q164">
        <v>4.0999999999999996</v>
      </c>
      <c r="R164">
        <v>12.68</v>
      </c>
      <c r="S164">
        <v>18.3</v>
      </c>
      <c r="T164">
        <v>52.21</v>
      </c>
      <c r="U164">
        <v>33.69</v>
      </c>
      <c r="V164">
        <v>12.42</v>
      </c>
      <c r="W164">
        <v>12.92</v>
      </c>
      <c r="X164">
        <v>4.0999999999999996</v>
      </c>
      <c r="Y164">
        <v>13.93</v>
      </c>
      <c r="Z164">
        <v>22.62</v>
      </c>
      <c r="AA164">
        <v>18.579999999999998</v>
      </c>
      <c r="AB164">
        <v>52.72</v>
      </c>
      <c r="AC164">
        <v>62.29</v>
      </c>
      <c r="AD164">
        <v>50.75</v>
      </c>
      <c r="AE164">
        <v>4.0999999999999996</v>
      </c>
      <c r="AF164">
        <v>12.68</v>
      </c>
      <c r="AG164">
        <v>22.62</v>
      </c>
      <c r="AH164">
        <v>18.579999999999998</v>
      </c>
      <c r="AI164">
        <v>34.119999999999997</v>
      </c>
      <c r="AJ164">
        <v>36.58</v>
      </c>
      <c r="AK164">
        <v>62.11</v>
      </c>
      <c r="AL164">
        <v>62.18</v>
      </c>
      <c r="AM164">
        <v>4.0999999999999996</v>
      </c>
      <c r="AN164">
        <v>12.68</v>
      </c>
      <c r="AO164">
        <v>19.63</v>
      </c>
      <c r="AP164">
        <v>34.119999999999997</v>
      </c>
      <c r="AQ164">
        <v>36.58</v>
      </c>
      <c r="AR164">
        <v>62.11</v>
      </c>
      <c r="AS164">
        <v>62.18</v>
      </c>
      <c r="AT164">
        <v>4.0999999999999996</v>
      </c>
      <c r="AU164">
        <v>12.68</v>
      </c>
      <c r="AV164">
        <v>153.65</v>
      </c>
      <c r="AW164">
        <v>182.59</v>
      </c>
      <c r="AX164">
        <v>18.579999999999998</v>
      </c>
      <c r="AY164">
        <v>61.21</v>
      </c>
      <c r="AZ164">
        <v>3.7</v>
      </c>
      <c r="BA164">
        <v>57.84</v>
      </c>
      <c r="BB164">
        <v>3.7</v>
      </c>
      <c r="BC164">
        <v>57.84</v>
      </c>
      <c r="BD164">
        <v>3.7</v>
      </c>
      <c r="BE164">
        <v>19.739999999999998</v>
      </c>
      <c r="BF164">
        <v>2.83</v>
      </c>
      <c r="BG164">
        <v>2.5299999999999998</v>
      </c>
      <c r="BH164">
        <v>63.72</v>
      </c>
      <c r="BI164">
        <v>3.7</v>
      </c>
      <c r="BJ164">
        <v>2</v>
      </c>
      <c r="BK164">
        <v>64.73</v>
      </c>
      <c r="BL164">
        <v>3.7</v>
      </c>
      <c r="BM164">
        <v>0</v>
      </c>
      <c r="BN164">
        <v>47.79</v>
      </c>
      <c r="BO164">
        <v>2.2200000000000002</v>
      </c>
      <c r="BP164">
        <v>0</v>
      </c>
      <c r="BQ164">
        <v>64.7</v>
      </c>
    </row>
    <row r="165" spans="1:69">
      <c r="A165" s="111">
        <v>42770</v>
      </c>
      <c r="B165" t="s">
        <v>536</v>
      </c>
      <c r="C165">
        <v>15.75</v>
      </c>
      <c r="D165">
        <v>21.22</v>
      </c>
      <c r="E165">
        <v>17.43</v>
      </c>
      <c r="F165">
        <v>52.01</v>
      </c>
      <c r="G165">
        <v>10.75</v>
      </c>
      <c r="H165">
        <v>16.559999999999999</v>
      </c>
      <c r="I165">
        <v>4.0999999999999996</v>
      </c>
      <c r="J165">
        <v>13.88</v>
      </c>
      <c r="K165">
        <v>21.22</v>
      </c>
      <c r="L165">
        <v>17.43</v>
      </c>
      <c r="M165">
        <v>52.84</v>
      </c>
      <c r="N165">
        <v>35.479999999999997</v>
      </c>
      <c r="O165">
        <v>13.13</v>
      </c>
      <c r="P165">
        <v>14.44</v>
      </c>
      <c r="Q165">
        <v>4.0999999999999996</v>
      </c>
      <c r="R165">
        <v>13.88</v>
      </c>
      <c r="S165">
        <v>18.41</v>
      </c>
      <c r="T165">
        <v>52.84</v>
      </c>
      <c r="U165">
        <v>35.479999999999997</v>
      </c>
      <c r="V165">
        <v>13.13</v>
      </c>
      <c r="W165">
        <v>14.44</v>
      </c>
      <c r="X165">
        <v>4.0999999999999996</v>
      </c>
      <c r="Y165">
        <v>15.75</v>
      </c>
      <c r="Z165">
        <v>22.61</v>
      </c>
      <c r="AA165">
        <v>18.57</v>
      </c>
      <c r="AB165">
        <v>54.47</v>
      </c>
      <c r="AC165">
        <v>63.84</v>
      </c>
      <c r="AD165">
        <v>50.11</v>
      </c>
      <c r="AE165">
        <v>4.0999999999999996</v>
      </c>
      <c r="AF165">
        <v>13.88</v>
      </c>
      <c r="AG165">
        <v>22.61</v>
      </c>
      <c r="AH165">
        <v>18.57</v>
      </c>
      <c r="AI165">
        <v>34.299999999999997</v>
      </c>
      <c r="AJ165">
        <v>36.78</v>
      </c>
      <c r="AK165">
        <v>61.68</v>
      </c>
      <c r="AL165">
        <v>61.75</v>
      </c>
      <c r="AM165">
        <v>4.0999999999999996</v>
      </c>
      <c r="AN165">
        <v>13.88</v>
      </c>
      <c r="AO165">
        <v>19.62</v>
      </c>
      <c r="AP165">
        <v>34.299999999999997</v>
      </c>
      <c r="AQ165">
        <v>36.78</v>
      </c>
      <c r="AR165">
        <v>61.68</v>
      </c>
      <c r="AS165">
        <v>61.75</v>
      </c>
      <c r="AT165">
        <v>4.0999999999999996</v>
      </c>
      <c r="AU165">
        <v>13.88</v>
      </c>
      <c r="AV165">
        <v>153.78</v>
      </c>
      <c r="AW165">
        <v>182.76</v>
      </c>
      <c r="AX165">
        <v>18.57</v>
      </c>
      <c r="AY165">
        <v>61.21</v>
      </c>
      <c r="AZ165">
        <v>4.01</v>
      </c>
      <c r="BA165">
        <v>57.88</v>
      </c>
      <c r="BB165">
        <v>4.01</v>
      </c>
      <c r="BC165">
        <v>57.88</v>
      </c>
      <c r="BD165">
        <v>4.01</v>
      </c>
      <c r="BE165">
        <v>18.91</v>
      </c>
      <c r="BF165">
        <v>2.83</v>
      </c>
      <c r="BG165">
        <v>2.5299999999999998</v>
      </c>
      <c r="BH165">
        <v>71.12</v>
      </c>
      <c r="BI165">
        <v>4.01</v>
      </c>
      <c r="BJ165">
        <v>2.16</v>
      </c>
      <c r="BK165">
        <v>72.19</v>
      </c>
      <c r="BL165">
        <v>4.01</v>
      </c>
      <c r="BM165">
        <v>0</v>
      </c>
      <c r="BN165">
        <v>53.2</v>
      </c>
      <c r="BO165">
        <v>2.2200000000000002</v>
      </c>
      <c r="BP165">
        <v>0</v>
      </c>
      <c r="BQ165">
        <v>72.16</v>
      </c>
    </row>
    <row r="166" spans="1:69">
      <c r="A166" s="111">
        <v>42770</v>
      </c>
      <c r="B166" t="s">
        <v>518</v>
      </c>
      <c r="C166">
        <v>6.34</v>
      </c>
      <c r="D166">
        <v>20.92</v>
      </c>
      <c r="E166">
        <v>17.190000000000001</v>
      </c>
      <c r="F166">
        <v>53.17</v>
      </c>
      <c r="G166">
        <v>11.59</v>
      </c>
      <c r="H166">
        <v>15.52</v>
      </c>
      <c r="I166">
        <v>4.0999999999999996</v>
      </c>
      <c r="J166">
        <v>6.34</v>
      </c>
      <c r="K166">
        <v>20.92</v>
      </c>
      <c r="L166">
        <v>17.190000000000001</v>
      </c>
      <c r="M166">
        <v>49.52</v>
      </c>
      <c r="N166">
        <v>24.45</v>
      </c>
      <c r="O166">
        <v>13.2</v>
      </c>
      <c r="P166">
        <v>14.4</v>
      </c>
      <c r="Q166">
        <v>4.0999999999999996</v>
      </c>
      <c r="R166">
        <v>6.34</v>
      </c>
      <c r="S166">
        <v>18.149999999999999</v>
      </c>
      <c r="T166">
        <v>49.52</v>
      </c>
      <c r="U166">
        <v>24.45</v>
      </c>
      <c r="V166">
        <v>13.2</v>
      </c>
      <c r="W166">
        <v>14.4</v>
      </c>
      <c r="X166">
        <v>4.0999999999999996</v>
      </c>
      <c r="Y166">
        <v>6.34</v>
      </c>
      <c r="Z166">
        <v>22.68</v>
      </c>
      <c r="AA166">
        <v>18.63</v>
      </c>
      <c r="AB166">
        <v>53.35</v>
      </c>
      <c r="AC166">
        <v>64.94</v>
      </c>
      <c r="AD166">
        <v>46.26</v>
      </c>
      <c r="AE166">
        <v>4.0999999999999996</v>
      </c>
      <c r="AF166">
        <v>6.34</v>
      </c>
      <c r="AG166">
        <v>22.68</v>
      </c>
      <c r="AH166">
        <v>18.63</v>
      </c>
      <c r="AI166">
        <v>45</v>
      </c>
      <c r="AJ166">
        <v>29.48</v>
      </c>
      <c r="AK166">
        <v>64.88</v>
      </c>
      <c r="AL166">
        <v>58.4</v>
      </c>
      <c r="AM166">
        <v>4.0999999999999996</v>
      </c>
      <c r="AN166">
        <v>6.34</v>
      </c>
      <c r="AO166">
        <v>19.68</v>
      </c>
      <c r="AP166">
        <v>45</v>
      </c>
      <c r="AQ166">
        <v>29.48</v>
      </c>
      <c r="AR166">
        <v>64.88</v>
      </c>
      <c r="AS166">
        <v>58.4</v>
      </c>
      <c r="AT166">
        <v>4.0999999999999996</v>
      </c>
      <c r="AU166">
        <v>6.34</v>
      </c>
      <c r="AV166">
        <v>154.29</v>
      </c>
      <c r="AW166">
        <v>183.36</v>
      </c>
      <c r="AX166">
        <v>18.63</v>
      </c>
      <c r="AY166">
        <v>62.28</v>
      </c>
      <c r="AZ166">
        <v>3.04</v>
      </c>
      <c r="BA166">
        <v>58.06</v>
      </c>
      <c r="BB166">
        <v>3.3</v>
      </c>
      <c r="BC166">
        <v>58.06</v>
      </c>
      <c r="BD166">
        <v>3.04</v>
      </c>
      <c r="BE166">
        <v>20.94</v>
      </c>
      <c r="BF166">
        <v>2.1800000000000002</v>
      </c>
      <c r="BG166">
        <v>2.1800000000000002</v>
      </c>
      <c r="BH166">
        <v>56.94</v>
      </c>
      <c r="BI166">
        <v>3.04</v>
      </c>
      <c r="BJ166">
        <v>0</v>
      </c>
      <c r="BK166">
        <v>57.85</v>
      </c>
      <c r="BL166">
        <v>3.04</v>
      </c>
      <c r="BM166">
        <v>0</v>
      </c>
      <c r="BN166">
        <v>43.51</v>
      </c>
      <c r="BO166">
        <v>2.21</v>
      </c>
      <c r="BP166">
        <v>0</v>
      </c>
      <c r="BQ166">
        <v>57.82</v>
      </c>
    </row>
    <row r="167" spans="1:69">
      <c r="A167" s="111">
        <v>42770</v>
      </c>
      <c r="B167" t="s">
        <v>545</v>
      </c>
      <c r="C167">
        <v>8.19</v>
      </c>
      <c r="D167">
        <v>21.01</v>
      </c>
      <c r="E167">
        <v>17.260000000000002</v>
      </c>
      <c r="F167">
        <v>53.15</v>
      </c>
      <c r="G167">
        <v>11.26</v>
      </c>
      <c r="H167">
        <v>14.15</v>
      </c>
      <c r="I167">
        <v>4.0999999999999996</v>
      </c>
      <c r="J167">
        <v>8.19</v>
      </c>
      <c r="K167">
        <v>21.01</v>
      </c>
      <c r="L167">
        <v>17.260000000000002</v>
      </c>
      <c r="M167">
        <v>45.84</v>
      </c>
      <c r="N167">
        <v>28.56</v>
      </c>
      <c r="O167">
        <v>12.87</v>
      </c>
      <c r="P167">
        <v>13.32</v>
      </c>
      <c r="Q167">
        <v>4.0999999999999996</v>
      </c>
      <c r="R167">
        <v>8.19</v>
      </c>
      <c r="S167">
        <v>18.23</v>
      </c>
      <c r="T167">
        <v>45.84</v>
      </c>
      <c r="U167">
        <v>28.56</v>
      </c>
      <c r="V167">
        <v>12.87</v>
      </c>
      <c r="W167">
        <v>13.32</v>
      </c>
      <c r="X167">
        <v>4.0999999999999996</v>
      </c>
      <c r="Y167">
        <v>8.19</v>
      </c>
      <c r="Z167">
        <v>22.81</v>
      </c>
      <c r="AA167">
        <v>18.739999999999998</v>
      </c>
      <c r="AB167">
        <v>54.56</v>
      </c>
      <c r="AC167">
        <v>64.14</v>
      </c>
      <c r="AD167">
        <v>50.11</v>
      </c>
      <c r="AE167">
        <v>4.0999999999999996</v>
      </c>
      <c r="AF167">
        <v>8.19</v>
      </c>
      <c r="AG167">
        <v>22.81</v>
      </c>
      <c r="AH167">
        <v>18.739999999999998</v>
      </c>
      <c r="AI167">
        <v>41.1</v>
      </c>
      <c r="AJ167">
        <v>36.840000000000003</v>
      </c>
      <c r="AK167">
        <v>64.63</v>
      </c>
      <c r="AL167">
        <v>61.92</v>
      </c>
      <c r="AM167">
        <v>4.0999999999999996</v>
      </c>
      <c r="AN167">
        <v>8.19</v>
      </c>
      <c r="AO167">
        <v>19.79</v>
      </c>
      <c r="AP167">
        <v>41.1</v>
      </c>
      <c r="AQ167">
        <v>36.840000000000003</v>
      </c>
      <c r="AR167">
        <v>64.63</v>
      </c>
      <c r="AS167">
        <v>61.92</v>
      </c>
      <c r="AT167">
        <v>4.0999999999999996</v>
      </c>
      <c r="AU167">
        <v>8.19</v>
      </c>
      <c r="AV167">
        <v>154.41999999999999</v>
      </c>
      <c r="AW167">
        <v>183.5</v>
      </c>
      <c r="AX167">
        <v>18.739999999999998</v>
      </c>
      <c r="AY167">
        <v>61.21</v>
      </c>
      <c r="AZ167">
        <v>3.14</v>
      </c>
      <c r="BA167">
        <v>58.18</v>
      </c>
      <c r="BB167">
        <v>5.54</v>
      </c>
      <c r="BC167">
        <v>58.18</v>
      </c>
      <c r="BD167">
        <v>3.14</v>
      </c>
      <c r="BE167">
        <v>20.81</v>
      </c>
      <c r="BF167">
        <v>2.19</v>
      </c>
      <c r="BG167">
        <v>2.19</v>
      </c>
      <c r="BH167">
        <v>58.1</v>
      </c>
      <c r="BI167">
        <v>3.14</v>
      </c>
      <c r="BJ167">
        <v>0</v>
      </c>
      <c r="BK167">
        <v>58.94</v>
      </c>
      <c r="BL167">
        <v>3.14</v>
      </c>
      <c r="BM167">
        <v>0</v>
      </c>
      <c r="BN167">
        <v>44.15</v>
      </c>
      <c r="BO167">
        <v>2.2200000000000002</v>
      </c>
      <c r="BP167">
        <v>0</v>
      </c>
      <c r="BQ167">
        <v>58.84</v>
      </c>
    </row>
    <row r="168" spans="1:69">
      <c r="A168" s="111">
        <v>42770</v>
      </c>
      <c r="B168" t="s">
        <v>521</v>
      </c>
      <c r="C168">
        <v>6.34</v>
      </c>
      <c r="D168">
        <v>20.83</v>
      </c>
      <c r="E168">
        <v>17.100000000000001</v>
      </c>
      <c r="F168">
        <v>53.17</v>
      </c>
      <c r="G168">
        <v>11.39</v>
      </c>
      <c r="H168">
        <v>15.25</v>
      </c>
      <c r="I168">
        <v>4.0999999999999996</v>
      </c>
      <c r="J168">
        <v>6.34</v>
      </c>
      <c r="K168">
        <v>20.83</v>
      </c>
      <c r="L168">
        <v>17.100000000000001</v>
      </c>
      <c r="M168">
        <v>49.52</v>
      </c>
      <c r="N168">
        <v>24.45</v>
      </c>
      <c r="O168">
        <v>12.97</v>
      </c>
      <c r="P168">
        <v>14.15</v>
      </c>
      <c r="Q168">
        <v>4.0999999999999996</v>
      </c>
      <c r="R168">
        <v>6.34</v>
      </c>
      <c r="S168">
        <v>18.07</v>
      </c>
      <c r="T168">
        <v>49.52</v>
      </c>
      <c r="U168">
        <v>24.45</v>
      </c>
      <c r="V168">
        <v>12.97</v>
      </c>
      <c r="W168">
        <v>14.15</v>
      </c>
      <c r="X168">
        <v>4.0999999999999996</v>
      </c>
      <c r="Y168">
        <v>6.34</v>
      </c>
      <c r="Z168">
        <v>22.58</v>
      </c>
      <c r="AA168">
        <v>18.54</v>
      </c>
      <c r="AB168">
        <v>53.35</v>
      </c>
      <c r="AC168">
        <v>63.82</v>
      </c>
      <c r="AD168">
        <v>45.46</v>
      </c>
      <c r="AE168">
        <v>4.0999999999999996</v>
      </c>
      <c r="AF168">
        <v>6.34</v>
      </c>
      <c r="AG168">
        <v>22.58</v>
      </c>
      <c r="AH168">
        <v>18.54</v>
      </c>
      <c r="AI168">
        <v>45</v>
      </c>
      <c r="AJ168">
        <v>29.48</v>
      </c>
      <c r="AK168">
        <v>63.76</v>
      </c>
      <c r="AL168">
        <v>57.39</v>
      </c>
      <c r="AM168">
        <v>4.0999999999999996</v>
      </c>
      <c r="AN168">
        <v>6.34</v>
      </c>
      <c r="AO168">
        <v>19.59</v>
      </c>
      <c r="AP168">
        <v>45</v>
      </c>
      <c r="AQ168">
        <v>29.48</v>
      </c>
      <c r="AR168">
        <v>63.76</v>
      </c>
      <c r="AS168">
        <v>57.39</v>
      </c>
      <c r="AT168">
        <v>4.0999999999999996</v>
      </c>
      <c r="AU168">
        <v>6.34</v>
      </c>
      <c r="AV168">
        <v>152.94</v>
      </c>
      <c r="AW168">
        <v>181.74</v>
      </c>
      <c r="AX168">
        <v>18.54</v>
      </c>
      <c r="AY168">
        <v>61.21</v>
      </c>
      <c r="AZ168">
        <v>3.04</v>
      </c>
      <c r="BA168">
        <v>57.61</v>
      </c>
      <c r="BB168">
        <v>3.3</v>
      </c>
      <c r="BC168">
        <v>57.61</v>
      </c>
      <c r="BD168">
        <v>3.04</v>
      </c>
      <c r="BE168">
        <v>20.78</v>
      </c>
      <c r="BF168">
        <v>2.1800000000000002</v>
      </c>
      <c r="BG168">
        <v>2.1800000000000002</v>
      </c>
      <c r="BH168">
        <v>56.5</v>
      </c>
      <c r="BI168">
        <v>3.04</v>
      </c>
      <c r="BJ168">
        <v>0</v>
      </c>
      <c r="BK168">
        <v>57.4</v>
      </c>
      <c r="BL168">
        <v>3.04</v>
      </c>
      <c r="BM168">
        <v>0</v>
      </c>
      <c r="BN168">
        <v>43.29</v>
      </c>
      <c r="BO168">
        <v>2.21</v>
      </c>
      <c r="BP168">
        <v>0</v>
      </c>
      <c r="BQ168">
        <v>57.37</v>
      </c>
    </row>
    <row r="169" spans="1:69">
      <c r="A169" s="111">
        <v>42770</v>
      </c>
      <c r="B169" t="s">
        <v>524</v>
      </c>
      <c r="C169">
        <v>6.34</v>
      </c>
      <c r="D169">
        <v>20.89</v>
      </c>
      <c r="E169">
        <v>17.14</v>
      </c>
      <c r="F169">
        <v>53.17</v>
      </c>
      <c r="G169">
        <v>11.59</v>
      </c>
      <c r="H169">
        <v>15.52</v>
      </c>
      <c r="I169">
        <v>4.0999999999999996</v>
      </c>
      <c r="J169">
        <v>6.34</v>
      </c>
      <c r="K169">
        <v>20.89</v>
      </c>
      <c r="L169">
        <v>17.14</v>
      </c>
      <c r="M169">
        <v>49.52</v>
      </c>
      <c r="N169">
        <v>24.45</v>
      </c>
      <c r="O169">
        <v>13.2</v>
      </c>
      <c r="P169">
        <v>14.4</v>
      </c>
      <c r="Q169">
        <v>4.0999999999999996</v>
      </c>
      <c r="R169">
        <v>6.34</v>
      </c>
      <c r="S169">
        <v>18.11</v>
      </c>
      <c r="T169">
        <v>49.52</v>
      </c>
      <c r="U169">
        <v>24.45</v>
      </c>
      <c r="V169">
        <v>13.2</v>
      </c>
      <c r="W169">
        <v>14.4</v>
      </c>
      <c r="X169">
        <v>4.0999999999999996</v>
      </c>
      <c r="Y169">
        <v>6.34</v>
      </c>
      <c r="Z169">
        <v>22.65</v>
      </c>
      <c r="AA169">
        <v>18.59</v>
      </c>
      <c r="AB169">
        <v>53.35</v>
      </c>
      <c r="AC169">
        <v>64.94</v>
      </c>
      <c r="AD169">
        <v>46.26</v>
      </c>
      <c r="AE169">
        <v>4.0999999999999996</v>
      </c>
      <c r="AF169">
        <v>6.34</v>
      </c>
      <c r="AG169">
        <v>22.65</v>
      </c>
      <c r="AH169">
        <v>18.59</v>
      </c>
      <c r="AI169">
        <v>45</v>
      </c>
      <c r="AJ169">
        <v>29.48</v>
      </c>
      <c r="AK169">
        <v>64.88</v>
      </c>
      <c r="AL169">
        <v>58.4</v>
      </c>
      <c r="AM169">
        <v>4.0999999999999996</v>
      </c>
      <c r="AN169">
        <v>6.34</v>
      </c>
      <c r="AO169">
        <v>19.64</v>
      </c>
      <c r="AP169">
        <v>45</v>
      </c>
      <c r="AQ169">
        <v>29.48</v>
      </c>
      <c r="AR169">
        <v>64.88</v>
      </c>
      <c r="AS169">
        <v>58.4</v>
      </c>
      <c r="AT169">
        <v>4.0999999999999996</v>
      </c>
      <c r="AU169">
        <v>6.34</v>
      </c>
      <c r="AV169">
        <v>154.25</v>
      </c>
      <c r="AW169">
        <v>183.33</v>
      </c>
      <c r="AX169">
        <v>18.59</v>
      </c>
      <c r="AY169">
        <v>62.28</v>
      </c>
      <c r="AZ169">
        <v>3.04</v>
      </c>
      <c r="BA169">
        <v>58.02</v>
      </c>
      <c r="BB169">
        <v>3.3</v>
      </c>
      <c r="BC169">
        <v>58.02</v>
      </c>
      <c r="BD169">
        <v>3.04</v>
      </c>
      <c r="BE169">
        <v>20.93</v>
      </c>
      <c r="BF169">
        <v>2.1800000000000002</v>
      </c>
      <c r="BG169">
        <v>2.1800000000000002</v>
      </c>
      <c r="BH169">
        <v>56.9</v>
      </c>
      <c r="BI169">
        <v>3.04</v>
      </c>
      <c r="BJ169">
        <v>0</v>
      </c>
      <c r="BK169">
        <v>57.81</v>
      </c>
      <c r="BL169">
        <v>3.04</v>
      </c>
      <c r="BM169">
        <v>0</v>
      </c>
      <c r="BN169">
        <v>43.47</v>
      </c>
      <c r="BO169">
        <v>2.21</v>
      </c>
      <c r="BP169">
        <v>0</v>
      </c>
      <c r="BQ169">
        <v>57.78</v>
      </c>
    </row>
    <row r="170" spans="1:69">
      <c r="A170" s="111">
        <v>42770</v>
      </c>
      <c r="B170" t="s">
        <v>551</v>
      </c>
      <c r="C170">
        <v>8.19</v>
      </c>
      <c r="D170">
        <v>20.98</v>
      </c>
      <c r="E170">
        <v>17.22</v>
      </c>
      <c r="F170">
        <v>53.15</v>
      </c>
      <c r="G170">
        <v>11.26</v>
      </c>
      <c r="H170">
        <v>14.15</v>
      </c>
      <c r="I170">
        <v>4.0999999999999996</v>
      </c>
      <c r="J170">
        <v>8.19</v>
      </c>
      <c r="K170">
        <v>20.98</v>
      </c>
      <c r="L170">
        <v>17.22</v>
      </c>
      <c r="M170">
        <v>45.84</v>
      </c>
      <c r="N170">
        <v>28.56</v>
      </c>
      <c r="O170">
        <v>12.87</v>
      </c>
      <c r="P170">
        <v>13.32</v>
      </c>
      <c r="Q170">
        <v>4.0999999999999996</v>
      </c>
      <c r="R170">
        <v>8.19</v>
      </c>
      <c r="S170">
        <v>18.190000000000001</v>
      </c>
      <c r="T170">
        <v>45.84</v>
      </c>
      <c r="U170">
        <v>28.56</v>
      </c>
      <c r="V170">
        <v>12.87</v>
      </c>
      <c r="W170">
        <v>13.32</v>
      </c>
      <c r="X170">
        <v>4.0999999999999996</v>
      </c>
      <c r="Y170">
        <v>8.19</v>
      </c>
      <c r="Z170">
        <v>22.78</v>
      </c>
      <c r="AA170">
        <v>18.690000000000001</v>
      </c>
      <c r="AB170">
        <v>54.56</v>
      </c>
      <c r="AC170">
        <v>64.14</v>
      </c>
      <c r="AD170">
        <v>50.11</v>
      </c>
      <c r="AE170">
        <v>4.0999999999999996</v>
      </c>
      <c r="AF170">
        <v>8.19</v>
      </c>
      <c r="AG170">
        <v>22.78</v>
      </c>
      <c r="AH170">
        <v>18.690000000000001</v>
      </c>
      <c r="AI170">
        <v>41.1</v>
      </c>
      <c r="AJ170">
        <v>36.840000000000003</v>
      </c>
      <c r="AK170">
        <v>64.63</v>
      </c>
      <c r="AL170">
        <v>61.92</v>
      </c>
      <c r="AM170">
        <v>4.0999999999999996</v>
      </c>
      <c r="AN170">
        <v>8.19</v>
      </c>
      <c r="AO170">
        <v>19.75</v>
      </c>
      <c r="AP170">
        <v>41.1</v>
      </c>
      <c r="AQ170">
        <v>36.840000000000003</v>
      </c>
      <c r="AR170">
        <v>64.63</v>
      </c>
      <c r="AS170">
        <v>61.92</v>
      </c>
      <c r="AT170">
        <v>4.0999999999999996</v>
      </c>
      <c r="AU170">
        <v>8.19</v>
      </c>
      <c r="AV170">
        <v>154.38999999999999</v>
      </c>
      <c r="AW170">
        <v>183.46</v>
      </c>
      <c r="AX170">
        <v>18.690000000000001</v>
      </c>
      <c r="AY170">
        <v>61.21</v>
      </c>
      <c r="AZ170">
        <v>3.14</v>
      </c>
      <c r="BA170">
        <v>58.14</v>
      </c>
      <c r="BB170">
        <v>5.54</v>
      </c>
      <c r="BC170">
        <v>58.14</v>
      </c>
      <c r="BD170">
        <v>3.14</v>
      </c>
      <c r="BE170">
        <v>20.79</v>
      </c>
      <c r="BF170">
        <v>2.19</v>
      </c>
      <c r="BG170">
        <v>2.19</v>
      </c>
      <c r="BH170">
        <v>58.06</v>
      </c>
      <c r="BI170">
        <v>3.14</v>
      </c>
      <c r="BJ170">
        <v>0</v>
      </c>
      <c r="BK170">
        <v>58.9</v>
      </c>
      <c r="BL170">
        <v>3.14</v>
      </c>
      <c r="BM170">
        <v>0</v>
      </c>
      <c r="BN170">
        <v>44.11</v>
      </c>
      <c r="BO170">
        <v>2.2200000000000002</v>
      </c>
      <c r="BP170">
        <v>0</v>
      </c>
      <c r="BQ170">
        <v>58.79</v>
      </c>
    </row>
    <row r="171" spans="1:69">
      <c r="A171" s="111">
        <v>42770</v>
      </c>
      <c r="B171" t="s">
        <v>563</v>
      </c>
      <c r="C171">
        <v>6.34</v>
      </c>
      <c r="D171">
        <v>20.89</v>
      </c>
      <c r="E171">
        <v>17.14</v>
      </c>
      <c r="F171">
        <v>53.17</v>
      </c>
      <c r="G171">
        <v>11.39</v>
      </c>
      <c r="H171">
        <v>15.25</v>
      </c>
      <c r="I171">
        <v>4.0999999999999996</v>
      </c>
      <c r="J171">
        <v>6.34</v>
      </c>
      <c r="K171">
        <v>20.89</v>
      </c>
      <c r="L171">
        <v>17.14</v>
      </c>
      <c r="M171">
        <v>49.52</v>
      </c>
      <c r="N171">
        <v>24.45</v>
      </c>
      <c r="O171">
        <v>12.97</v>
      </c>
      <c r="P171">
        <v>14.15</v>
      </c>
      <c r="Q171">
        <v>4.0999999999999996</v>
      </c>
      <c r="R171">
        <v>6.34</v>
      </c>
      <c r="S171">
        <v>18.11</v>
      </c>
      <c r="T171">
        <v>49.52</v>
      </c>
      <c r="U171">
        <v>24.45</v>
      </c>
      <c r="V171">
        <v>12.97</v>
      </c>
      <c r="W171">
        <v>14.15</v>
      </c>
      <c r="X171">
        <v>4.0999999999999996</v>
      </c>
      <c r="Y171">
        <v>6.34</v>
      </c>
      <c r="Z171">
        <v>22.65</v>
      </c>
      <c r="AA171">
        <v>18.59</v>
      </c>
      <c r="AB171">
        <v>53.35</v>
      </c>
      <c r="AC171">
        <v>63.82</v>
      </c>
      <c r="AD171">
        <v>45.46</v>
      </c>
      <c r="AE171">
        <v>4.0999999999999996</v>
      </c>
      <c r="AF171">
        <v>6.34</v>
      </c>
      <c r="AG171">
        <v>22.65</v>
      </c>
      <c r="AH171">
        <v>18.59</v>
      </c>
      <c r="AI171">
        <v>45</v>
      </c>
      <c r="AJ171">
        <v>29.48</v>
      </c>
      <c r="AK171">
        <v>63.76</v>
      </c>
      <c r="AL171">
        <v>57.39</v>
      </c>
      <c r="AM171">
        <v>4.0999999999999996</v>
      </c>
      <c r="AN171">
        <v>6.34</v>
      </c>
      <c r="AO171">
        <v>19.64</v>
      </c>
      <c r="AP171">
        <v>45</v>
      </c>
      <c r="AQ171">
        <v>29.48</v>
      </c>
      <c r="AR171">
        <v>63.76</v>
      </c>
      <c r="AS171">
        <v>57.39</v>
      </c>
      <c r="AT171">
        <v>4.0999999999999996</v>
      </c>
      <c r="AU171">
        <v>6.34</v>
      </c>
      <c r="AV171">
        <v>153.01</v>
      </c>
      <c r="AW171">
        <v>181.81</v>
      </c>
      <c r="AX171">
        <v>18.59</v>
      </c>
      <c r="AY171">
        <v>61.21</v>
      </c>
      <c r="AZ171">
        <v>3.04</v>
      </c>
      <c r="BA171">
        <v>57.66</v>
      </c>
      <c r="BB171">
        <v>3.3</v>
      </c>
      <c r="BC171">
        <v>57.66</v>
      </c>
      <c r="BD171">
        <v>3.04</v>
      </c>
      <c r="BE171">
        <v>20.8</v>
      </c>
      <c r="BF171">
        <v>2.1800000000000002</v>
      </c>
      <c r="BG171">
        <v>2.1800000000000002</v>
      </c>
      <c r="BH171">
        <v>56.55</v>
      </c>
      <c r="BI171">
        <v>3.04</v>
      </c>
      <c r="BJ171">
        <v>0</v>
      </c>
      <c r="BK171">
        <v>57.45</v>
      </c>
      <c r="BL171">
        <v>3.04</v>
      </c>
      <c r="BM171">
        <v>0</v>
      </c>
      <c r="BN171">
        <v>43.34</v>
      </c>
      <c r="BO171">
        <v>2.21</v>
      </c>
      <c r="BP171">
        <v>0</v>
      </c>
      <c r="BQ171">
        <v>57.42</v>
      </c>
    </row>
    <row r="172" spans="1:69">
      <c r="A172" s="111">
        <v>42770</v>
      </c>
      <c r="B172" t="s">
        <v>560</v>
      </c>
      <c r="C172">
        <v>6.34</v>
      </c>
      <c r="D172">
        <v>20.92</v>
      </c>
      <c r="E172">
        <v>17.190000000000001</v>
      </c>
      <c r="F172">
        <v>53.17</v>
      </c>
      <c r="G172">
        <v>11.59</v>
      </c>
      <c r="H172">
        <v>15.52</v>
      </c>
      <c r="I172">
        <v>4.0999999999999996</v>
      </c>
      <c r="J172">
        <v>6.34</v>
      </c>
      <c r="K172">
        <v>20.92</v>
      </c>
      <c r="L172">
        <v>17.190000000000001</v>
      </c>
      <c r="M172">
        <v>49.52</v>
      </c>
      <c r="N172">
        <v>24.45</v>
      </c>
      <c r="O172">
        <v>13.2</v>
      </c>
      <c r="P172">
        <v>14.4</v>
      </c>
      <c r="Q172">
        <v>4.0999999999999996</v>
      </c>
      <c r="R172">
        <v>6.34</v>
      </c>
      <c r="S172">
        <v>18.149999999999999</v>
      </c>
      <c r="T172">
        <v>49.52</v>
      </c>
      <c r="U172">
        <v>24.45</v>
      </c>
      <c r="V172">
        <v>13.2</v>
      </c>
      <c r="W172">
        <v>14.4</v>
      </c>
      <c r="X172">
        <v>4.0999999999999996</v>
      </c>
      <c r="Y172">
        <v>6.34</v>
      </c>
      <c r="Z172">
        <v>22.68</v>
      </c>
      <c r="AA172">
        <v>18.63</v>
      </c>
      <c r="AB172">
        <v>53.35</v>
      </c>
      <c r="AC172">
        <v>64.94</v>
      </c>
      <c r="AD172">
        <v>46.26</v>
      </c>
      <c r="AE172">
        <v>4.0999999999999996</v>
      </c>
      <c r="AF172">
        <v>6.34</v>
      </c>
      <c r="AG172">
        <v>22.68</v>
      </c>
      <c r="AH172">
        <v>18.63</v>
      </c>
      <c r="AI172">
        <v>45</v>
      </c>
      <c r="AJ172">
        <v>29.48</v>
      </c>
      <c r="AK172">
        <v>64.88</v>
      </c>
      <c r="AL172">
        <v>58.4</v>
      </c>
      <c r="AM172">
        <v>4.0999999999999996</v>
      </c>
      <c r="AN172">
        <v>6.34</v>
      </c>
      <c r="AO172">
        <v>19.68</v>
      </c>
      <c r="AP172">
        <v>45</v>
      </c>
      <c r="AQ172">
        <v>29.48</v>
      </c>
      <c r="AR172">
        <v>64.88</v>
      </c>
      <c r="AS172">
        <v>58.4</v>
      </c>
      <c r="AT172">
        <v>4.0999999999999996</v>
      </c>
      <c r="AU172">
        <v>6.34</v>
      </c>
      <c r="AV172">
        <v>154.29</v>
      </c>
      <c r="AW172">
        <v>183.36</v>
      </c>
      <c r="AX172">
        <v>18.63</v>
      </c>
      <c r="AY172">
        <v>62.28</v>
      </c>
      <c r="AZ172">
        <v>3.04</v>
      </c>
      <c r="BA172">
        <v>58.06</v>
      </c>
      <c r="BB172">
        <v>3.3</v>
      </c>
      <c r="BC172">
        <v>58.06</v>
      </c>
      <c r="BD172">
        <v>3.04</v>
      </c>
      <c r="BE172">
        <v>20.94</v>
      </c>
      <c r="BF172">
        <v>2.1800000000000002</v>
      </c>
      <c r="BG172">
        <v>2.1800000000000002</v>
      </c>
      <c r="BH172">
        <v>56.94</v>
      </c>
      <c r="BI172">
        <v>3.04</v>
      </c>
      <c r="BJ172">
        <v>0</v>
      </c>
      <c r="BK172">
        <v>57.85</v>
      </c>
      <c r="BL172">
        <v>3.04</v>
      </c>
      <c r="BM172">
        <v>0</v>
      </c>
      <c r="BN172">
        <v>43.51</v>
      </c>
      <c r="BO172">
        <v>2.21</v>
      </c>
      <c r="BP172">
        <v>0</v>
      </c>
      <c r="BQ172">
        <v>57.82</v>
      </c>
    </row>
    <row r="173" spans="1:69">
      <c r="A173" s="111">
        <v>42770</v>
      </c>
      <c r="B173" t="s">
        <v>566</v>
      </c>
      <c r="C173">
        <v>6.34</v>
      </c>
      <c r="D173">
        <v>20.92</v>
      </c>
      <c r="E173">
        <v>17.190000000000001</v>
      </c>
      <c r="F173">
        <v>53.17</v>
      </c>
      <c r="G173">
        <v>11.59</v>
      </c>
      <c r="H173">
        <v>15.52</v>
      </c>
      <c r="I173">
        <v>4.0999999999999996</v>
      </c>
      <c r="J173">
        <v>6.34</v>
      </c>
      <c r="K173">
        <v>20.92</v>
      </c>
      <c r="L173">
        <v>17.190000000000001</v>
      </c>
      <c r="M173">
        <v>49.52</v>
      </c>
      <c r="N173">
        <v>24.45</v>
      </c>
      <c r="O173">
        <v>13.2</v>
      </c>
      <c r="P173">
        <v>14.4</v>
      </c>
      <c r="Q173">
        <v>4.0999999999999996</v>
      </c>
      <c r="R173">
        <v>6.34</v>
      </c>
      <c r="S173">
        <v>18.149999999999999</v>
      </c>
      <c r="T173">
        <v>49.52</v>
      </c>
      <c r="U173">
        <v>24.45</v>
      </c>
      <c r="V173">
        <v>13.2</v>
      </c>
      <c r="W173">
        <v>14.4</v>
      </c>
      <c r="X173">
        <v>4.0999999999999996</v>
      </c>
      <c r="Y173">
        <v>6.34</v>
      </c>
      <c r="Z173">
        <v>22.68</v>
      </c>
      <c r="AA173">
        <v>18.63</v>
      </c>
      <c r="AB173">
        <v>53.35</v>
      </c>
      <c r="AC173">
        <v>64.94</v>
      </c>
      <c r="AD173">
        <v>46.26</v>
      </c>
      <c r="AE173">
        <v>4.0999999999999996</v>
      </c>
      <c r="AF173">
        <v>6.34</v>
      </c>
      <c r="AG173">
        <v>22.68</v>
      </c>
      <c r="AH173">
        <v>18.63</v>
      </c>
      <c r="AI173">
        <v>45</v>
      </c>
      <c r="AJ173">
        <v>29.48</v>
      </c>
      <c r="AK173">
        <v>64.88</v>
      </c>
      <c r="AL173">
        <v>58.4</v>
      </c>
      <c r="AM173">
        <v>4.0999999999999996</v>
      </c>
      <c r="AN173">
        <v>6.34</v>
      </c>
      <c r="AO173">
        <v>19.68</v>
      </c>
      <c r="AP173">
        <v>45</v>
      </c>
      <c r="AQ173">
        <v>29.48</v>
      </c>
      <c r="AR173">
        <v>64.88</v>
      </c>
      <c r="AS173">
        <v>58.4</v>
      </c>
      <c r="AT173">
        <v>4.0999999999999996</v>
      </c>
      <c r="AU173">
        <v>6.34</v>
      </c>
      <c r="AV173">
        <v>154.29</v>
      </c>
      <c r="AW173">
        <v>183.36</v>
      </c>
      <c r="AX173">
        <v>18.63</v>
      </c>
      <c r="AY173">
        <v>62.28</v>
      </c>
      <c r="AZ173">
        <v>3.04</v>
      </c>
      <c r="BA173">
        <v>58.06</v>
      </c>
      <c r="BB173">
        <v>3.3</v>
      </c>
      <c r="BC173">
        <v>58.06</v>
      </c>
      <c r="BD173">
        <v>3.04</v>
      </c>
      <c r="BE173">
        <v>20.94</v>
      </c>
      <c r="BF173">
        <v>2.1800000000000002</v>
      </c>
      <c r="BG173">
        <v>2.1800000000000002</v>
      </c>
      <c r="BH173">
        <v>56.94</v>
      </c>
      <c r="BI173">
        <v>3.04</v>
      </c>
      <c r="BJ173">
        <v>0</v>
      </c>
      <c r="BK173">
        <v>57.85</v>
      </c>
      <c r="BL173">
        <v>3.04</v>
      </c>
      <c r="BM173">
        <v>0</v>
      </c>
      <c r="BN173">
        <v>43.51</v>
      </c>
      <c r="BO173">
        <v>2.21</v>
      </c>
      <c r="BP173">
        <v>0</v>
      </c>
      <c r="BQ173">
        <v>57.82</v>
      </c>
    </row>
    <row r="174" spans="1:69">
      <c r="A174" s="111">
        <v>42770</v>
      </c>
      <c r="B174" t="s">
        <v>652</v>
      </c>
      <c r="C174">
        <v>17.36</v>
      </c>
      <c r="D174">
        <v>20.03</v>
      </c>
      <c r="E174">
        <v>20.03</v>
      </c>
      <c r="F174">
        <v>25.87</v>
      </c>
      <c r="G174">
        <v>14.69</v>
      </c>
      <c r="H174">
        <v>19.25</v>
      </c>
      <c r="I174">
        <v>4.0999999999999996</v>
      </c>
      <c r="J174">
        <v>17.36</v>
      </c>
      <c r="K174">
        <v>20.03</v>
      </c>
      <c r="L174">
        <v>20.03</v>
      </c>
      <c r="M174">
        <v>27.75</v>
      </c>
      <c r="N174">
        <v>17.649999999999999</v>
      </c>
      <c r="O174">
        <v>16.850000000000001</v>
      </c>
      <c r="P174">
        <v>18</v>
      </c>
      <c r="Q174">
        <v>4.0999999999999996</v>
      </c>
      <c r="R174">
        <v>17.36</v>
      </c>
      <c r="S174">
        <v>20.03</v>
      </c>
      <c r="T174">
        <v>27.75</v>
      </c>
      <c r="U174">
        <v>17.649999999999999</v>
      </c>
      <c r="V174">
        <v>16.850000000000001</v>
      </c>
      <c r="W174">
        <v>18</v>
      </c>
      <c r="X174">
        <v>4.0999999999999996</v>
      </c>
      <c r="Y174">
        <v>17.36</v>
      </c>
      <c r="Z174">
        <v>21.29</v>
      </c>
      <c r="AA174">
        <v>21.29</v>
      </c>
      <c r="AB174">
        <v>26.92</v>
      </c>
      <c r="AC174">
        <v>72.92</v>
      </c>
      <c r="AD174">
        <v>53.64</v>
      </c>
      <c r="AE174">
        <v>4.0999999999999996</v>
      </c>
      <c r="AF174">
        <v>17.36</v>
      </c>
      <c r="AG174">
        <v>21.29</v>
      </c>
      <c r="AH174">
        <v>21.29</v>
      </c>
      <c r="AI174">
        <v>16.96</v>
      </c>
      <c r="AJ174">
        <v>18.18</v>
      </c>
      <c r="AK174">
        <v>68.58</v>
      </c>
      <c r="AL174">
        <v>68.67</v>
      </c>
      <c r="AM174">
        <v>4.0999999999999996</v>
      </c>
      <c r="AN174">
        <v>17.36</v>
      </c>
      <c r="AO174">
        <v>21.29</v>
      </c>
      <c r="AP174">
        <v>16.96</v>
      </c>
      <c r="AQ174">
        <v>18.18</v>
      </c>
      <c r="AR174">
        <v>68.58</v>
      </c>
      <c r="AS174">
        <v>68.67</v>
      </c>
      <c r="AT174">
        <v>4.0999999999999996</v>
      </c>
      <c r="AU174">
        <v>17.36</v>
      </c>
      <c r="AV174">
        <v>131.99</v>
      </c>
      <c r="AW174">
        <v>156.44</v>
      </c>
      <c r="AX174">
        <v>21.29</v>
      </c>
      <c r="AY174">
        <v>67.08</v>
      </c>
      <c r="AZ174">
        <v>5.45</v>
      </c>
      <c r="BA174">
        <v>53.58</v>
      </c>
      <c r="BB174">
        <v>5.45</v>
      </c>
      <c r="BC174">
        <v>53.58</v>
      </c>
      <c r="BD174">
        <v>5.45</v>
      </c>
      <c r="BE174">
        <v>16.05</v>
      </c>
      <c r="BF174">
        <v>3.74</v>
      </c>
      <c r="BG174">
        <v>3.74</v>
      </c>
      <c r="BH174">
        <v>75.92</v>
      </c>
      <c r="BI174">
        <v>5.45</v>
      </c>
      <c r="BJ174">
        <v>2.92</v>
      </c>
      <c r="BK174">
        <v>77.17</v>
      </c>
      <c r="BL174">
        <v>5.45</v>
      </c>
      <c r="BM174">
        <v>0</v>
      </c>
      <c r="BN174">
        <v>51.67</v>
      </c>
      <c r="BO174">
        <v>2.29</v>
      </c>
      <c r="BP174">
        <v>0</v>
      </c>
      <c r="BQ174">
        <v>77.16</v>
      </c>
    </row>
    <row r="175" spans="1:69">
      <c r="A175" s="111">
        <v>42770</v>
      </c>
      <c r="B175" t="s">
        <v>595</v>
      </c>
      <c r="C175">
        <v>14.34</v>
      </c>
      <c r="D175">
        <v>20.04</v>
      </c>
      <c r="E175">
        <v>20.04</v>
      </c>
      <c r="F175">
        <v>28.96</v>
      </c>
      <c r="G175">
        <v>16.059999999999999</v>
      </c>
      <c r="H175">
        <v>15.76</v>
      </c>
      <c r="I175">
        <v>4.0999999999999996</v>
      </c>
      <c r="J175">
        <v>13.06</v>
      </c>
      <c r="K175">
        <v>20.04</v>
      </c>
      <c r="L175">
        <v>20.04</v>
      </c>
      <c r="M175">
        <v>27.13</v>
      </c>
      <c r="N175">
        <v>17.5</v>
      </c>
      <c r="O175">
        <v>16.53</v>
      </c>
      <c r="P175">
        <v>16.2</v>
      </c>
      <c r="Q175">
        <v>4.0999999999999996</v>
      </c>
      <c r="R175">
        <v>13.06</v>
      </c>
      <c r="S175">
        <v>20.04</v>
      </c>
      <c r="T175">
        <v>27.13</v>
      </c>
      <c r="U175">
        <v>17.5</v>
      </c>
      <c r="V175">
        <v>16.53</v>
      </c>
      <c r="W175">
        <v>16.2</v>
      </c>
      <c r="X175">
        <v>4.0999999999999996</v>
      </c>
      <c r="Y175">
        <v>14.34</v>
      </c>
      <c r="Z175">
        <v>21.5</v>
      </c>
      <c r="AA175">
        <v>21.5</v>
      </c>
      <c r="AB175">
        <v>27.4</v>
      </c>
      <c r="AC175">
        <v>71.27</v>
      </c>
      <c r="AD175">
        <v>54.32</v>
      </c>
      <c r="AE175">
        <v>4.0999999999999996</v>
      </c>
      <c r="AF175">
        <v>13.06</v>
      </c>
      <c r="AG175">
        <v>21.5</v>
      </c>
      <c r="AH175">
        <v>21.5</v>
      </c>
      <c r="AI175">
        <v>17.73</v>
      </c>
      <c r="AJ175">
        <v>19.010000000000002</v>
      </c>
      <c r="AK175">
        <v>69.11</v>
      </c>
      <c r="AL175">
        <v>69.2</v>
      </c>
      <c r="AM175">
        <v>4.0999999999999996</v>
      </c>
      <c r="AN175">
        <v>13.06</v>
      </c>
      <c r="AO175">
        <v>21.5</v>
      </c>
      <c r="AP175">
        <v>17.73</v>
      </c>
      <c r="AQ175">
        <v>19.010000000000002</v>
      </c>
      <c r="AR175">
        <v>69.11</v>
      </c>
      <c r="AS175">
        <v>69.2</v>
      </c>
      <c r="AT175">
        <v>4.0999999999999996</v>
      </c>
      <c r="AU175">
        <v>13.06</v>
      </c>
      <c r="AV175">
        <v>133.91</v>
      </c>
      <c r="AW175">
        <v>158.74</v>
      </c>
      <c r="AX175">
        <v>21.5</v>
      </c>
      <c r="AY175">
        <v>67.08</v>
      </c>
      <c r="AZ175">
        <v>3.81</v>
      </c>
      <c r="BA175">
        <v>54.29</v>
      </c>
      <c r="BB175">
        <v>3.81</v>
      </c>
      <c r="BC175">
        <v>54.29</v>
      </c>
      <c r="BD175">
        <v>3.81</v>
      </c>
      <c r="BE175">
        <v>18.36</v>
      </c>
      <c r="BF175">
        <v>2.91</v>
      </c>
      <c r="BG175">
        <v>2.61</v>
      </c>
      <c r="BH175">
        <v>59.23</v>
      </c>
      <c r="BI175">
        <v>3.81</v>
      </c>
      <c r="BJ175">
        <v>2.04</v>
      </c>
      <c r="BK175">
        <v>60.2</v>
      </c>
      <c r="BL175">
        <v>3.81</v>
      </c>
      <c r="BM175">
        <v>0</v>
      </c>
      <c r="BN175">
        <v>41.96</v>
      </c>
      <c r="BO175">
        <v>2.2799999999999998</v>
      </c>
      <c r="BP175">
        <v>0</v>
      </c>
      <c r="BQ175">
        <v>60.17</v>
      </c>
    </row>
    <row r="176" spans="1:69">
      <c r="A176" s="111">
        <v>42770</v>
      </c>
      <c r="B176" t="s">
        <v>601</v>
      </c>
      <c r="C176">
        <v>14.34</v>
      </c>
      <c r="D176">
        <v>26.97</v>
      </c>
      <c r="E176">
        <v>22.36</v>
      </c>
      <c r="F176">
        <v>67.33</v>
      </c>
      <c r="G176">
        <v>16.059999999999999</v>
      </c>
      <c r="H176">
        <v>15.76</v>
      </c>
      <c r="I176">
        <v>4.0999999999999996</v>
      </c>
      <c r="J176">
        <v>13.06</v>
      </c>
      <c r="K176">
        <v>26.97</v>
      </c>
      <c r="L176">
        <v>22.36</v>
      </c>
      <c r="M176">
        <v>63.06</v>
      </c>
      <c r="N176">
        <v>40.69</v>
      </c>
      <c r="O176">
        <v>16.53</v>
      </c>
      <c r="P176">
        <v>16.2</v>
      </c>
      <c r="Q176">
        <v>4.0999999999999996</v>
      </c>
      <c r="R176">
        <v>13.06</v>
      </c>
      <c r="S176">
        <v>23.52</v>
      </c>
      <c r="T176">
        <v>63.06</v>
      </c>
      <c r="U176">
        <v>40.69</v>
      </c>
      <c r="V176">
        <v>16.53</v>
      </c>
      <c r="W176">
        <v>16.2</v>
      </c>
      <c r="X176">
        <v>4.0999999999999996</v>
      </c>
      <c r="Y176">
        <v>14.34</v>
      </c>
      <c r="Z176">
        <v>28.93</v>
      </c>
      <c r="AA176">
        <v>23.99</v>
      </c>
      <c r="AB176">
        <v>63.68</v>
      </c>
      <c r="AC176">
        <v>71.27</v>
      </c>
      <c r="AD176">
        <v>54.32</v>
      </c>
      <c r="AE176">
        <v>4.0999999999999996</v>
      </c>
      <c r="AF176">
        <v>13.06</v>
      </c>
      <c r="AG176">
        <v>28.93</v>
      </c>
      <c r="AH176">
        <v>23.99</v>
      </c>
      <c r="AI176">
        <v>41.21</v>
      </c>
      <c r="AJ176">
        <v>44.18</v>
      </c>
      <c r="AK176">
        <v>69.11</v>
      </c>
      <c r="AL176">
        <v>69.2</v>
      </c>
      <c r="AM176">
        <v>4.0999999999999996</v>
      </c>
      <c r="AN176">
        <v>13.06</v>
      </c>
      <c r="AO176">
        <v>25.23</v>
      </c>
      <c r="AP176">
        <v>41.21</v>
      </c>
      <c r="AQ176">
        <v>44.18</v>
      </c>
      <c r="AR176">
        <v>69.11</v>
      </c>
      <c r="AS176">
        <v>69.2</v>
      </c>
      <c r="AT176">
        <v>4.0999999999999996</v>
      </c>
      <c r="AU176">
        <v>13.06</v>
      </c>
      <c r="AV176">
        <v>182.68</v>
      </c>
      <c r="AW176">
        <v>216.65</v>
      </c>
      <c r="AX176">
        <v>23.99</v>
      </c>
      <c r="AY176">
        <v>67.08</v>
      </c>
      <c r="AZ176">
        <v>3.81</v>
      </c>
      <c r="BA176">
        <v>70.08</v>
      </c>
      <c r="BB176">
        <v>3.81</v>
      </c>
      <c r="BC176">
        <v>70.08</v>
      </c>
      <c r="BD176">
        <v>3.81</v>
      </c>
      <c r="BE176">
        <v>23.84</v>
      </c>
      <c r="BF176">
        <v>2.91</v>
      </c>
      <c r="BG176">
        <v>2.61</v>
      </c>
      <c r="BH176">
        <v>76.94</v>
      </c>
      <c r="BI176">
        <v>3.81</v>
      </c>
      <c r="BJ176">
        <v>2.04</v>
      </c>
      <c r="BK176">
        <v>78.16</v>
      </c>
      <c r="BL176">
        <v>3.81</v>
      </c>
      <c r="BM176">
        <v>0</v>
      </c>
      <c r="BN176">
        <v>59.34</v>
      </c>
      <c r="BO176">
        <v>2.2799999999999998</v>
      </c>
      <c r="BP176">
        <v>0</v>
      </c>
      <c r="BQ176">
        <v>78.12</v>
      </c>
    </row>
    <row r="177" spans="1:69">
      <c r="A177" s="111">
        <v>42770</v>
      </c>
      <c r="B177" t="s">
        <v>634</v>
      </c>
      <c r="C177">
        <v>14.34</v>
      </c>
      <c r="D177">
        <v>26.97</v>
      </c>
      <c r="E177">
        <v>22.36</v>
      </c>
      <c r="F177">
        <v>67.33</v>
      </c>
      <c r="G177">
        <v>16.059999999999999</v>
      </c>
      <c r="H177">
        <v>15.76</v>
      </c>
      <c r="I177">
        <v>4.0999999999999996</v>
      </c>
      <c r="J177">
        <v>13.06</v>
      </c>
      <c r="K177">
        <v>26.97</v>
      </c>
      <c r="L177">
        <v>22.36</v>
      </c>
      <c r="M177">
        <v>63.06</v>
      </c>
      <c r="N177">
        <v>40.69</v>
      </c>
      <c r="O177">
        <v>16.53</v>
      </c>
      <c r="P177">
        <v>16.2</v>
      </c>
      <c r="Q177">
        <v>4.0999999999999996</v>
      </c>
      <c r="R177">
        <v>13.06</v>
      </c>
      <c r="S177">
        <v>23.52</v>
      </c>
      <c r="T177">
        <v>63.06</v>
      </c>
      <c r="U177">
        <v>40.69</v>
      </c>
      <c r="V177">
        <v>16.53</v>
      </c>
      <c r="W177">
        <v>16.2</v>
      </c>
      <c r="X177">
        <v>4.0999999999999996</v>
      </c>
      <c r="Y177">
        <v>14.34</v>
      </c>
      <c r="Z177">
        <v>28.93</v>
      </c>
      <c r="AA177">
        <v>23.99</v>
      </c>
      <c r="AB177">
        <v>63.68</v>
      </c>
      <c r="AC177">
        <v>71.27</v>
      </c>
      <c r="AD177">
        <v>54.32</v>
      </c>
      <c r="AE177">
        <v>4.0999999999999996</v>
      </c>
      <c r="AF177">
        <v>13.06</v>
      </c>
      <c r="AG177">
        <v>28.93</v>
      </c>
      <c r="AH177">
        <v>23.99</v>
      </c>
      <c r="AI177">
        <v>41.21</v>
      </c>
      <c r="AJ177">
        <v>44.18</v>
      </c>
      <c r="AK177">
        <v>69.11</v>
      </c>
      <c r="AL177">
        <v>69.2</v>
      </c>
      <c r="AM177">
        <v>4.0999999999999996</v>
      </c>
      <c r="AN177">
        <v>13.06</v>
      </c>
      <c r="AO177">
        <v>25.23</v>
      </c>
      <c r="AP177">
        <v>41.21</v>
      </c>
      <c r="AQ177">
        <v>44.18</v>
      </c>
      <c r="AR177">
        <v>69.11</v>
      </c>
      <c r="AS177">
        <v>69.2</v>
      </c>
      <c r="AT177">
        <v>4.0999999999999996</v>
      </c>
      <c r="AU177">
        <v>13.06</v>
      </c>
      <c r="AV177">
        <v>182.68</v>
      </c>
      <c r="AW177">
        <v>216.65</v>
      </c>
      <c r="AX177">
        <v>23.99</v>
      </c>
      <c r="AY177">
        <v>67.08</v>
      </c>
      <c r="AZ177">
        <v>3.81</v>
      </c>
      <c r="BA177">
        <v>70.08</v>
      </c>
      <c r="BB177">
        <v>3.81</v>
      </c>
      <c r="BC177">
        <v>70.08</v>
      </c>
      <c r="BD177">
        <v>3.81</v>
      </c>
      <c r="BE177">
        <v>23.84</v>
      </c>
      <c r="BF177">
        <v>2.91</v>
      </c>
      <c r="BG177">
        <v>2.61</v>
      </c>
      <c r="BH177">
        <v>76.94</v>
      </c>
      <c r="BI177">
        <v>3.81</v>
      </c>
      <c r="BJ177">
        <v>2.04</v>
      </c>
      <c r="BK177">
        <v>78.16</v>
      </c>
      <c r="BL177">
        <v>3.81</v>
      </c>
      <c r="BM177">
        <v>0</v>
      </c>
      <c r="BN177">
        <v>59.34</v>
      </c>
      <c r="BO177">
        <v>2.2799999999999998</v>
      </c>
      <c r="BP177">
        <v>0</v>
      </c>
      <c r="BQ177">
        <v>78.12</v>
      </c>
    </row>
    <row r="178" spans="1:69">
      <c r="A178" s="111">
        <v>42770</v>
      </c>
      <c r="B178" t="s">
        <v>643</v>
      </c>
      <c r="C178">
        <v>14.34</v>
      </c>
      <c r="D178">
        <v>26.97</v>
      </c>
      <c r="E178">
        <v>22.36</v>
      </c>
      <c r="F178">
        <v>67.33</v>
      </c>
      <c r="G178">
        <v>16.059999999999999</v>
      </c>
      <c r="H178">
        <v>15.76</v>
      </c>
      <c r="I178">
        <v>4.0999999999999996</v>
      </c>
      <c r="J178">
        <v>13.06</v>
      </c>
      <c r="K178">
        <v>26.97</v>
      </c>
      <c r="L178">
        <v>22.36</v>
      </c>
      <c r="M178">
        <v>63.06</v>
      </c>
      <c r="N178">
        <v>40.69</v>
      </c>
      <c r="O178">
        <v>16.53</v>
      </c>
      <c r="P178">
        <v>16.2</v>
      </c>
      <c r="Q178">
        <v>4.0999999999999996</v>
      </c>
      <c r="R178">
        <v>13.06</v>
      </c>
      <c r="S178">
        <v>23.52</v>
      </c>
      <c r="T178">
        <v>63.06</v>
      </c>
      <c r="U178">
        <v>40.69</v>
      </c>
      <c r="V178">
        <v>16.53</v>
      </c>
      <c r="W178">
        <v>16.2</v>
      </c>
      <c r="X178">
        <v>4.0999999999999996</v>
      </c>
      <c r="Y178">
        <v>14.34</v>
      </c>
      <c r="Z178">
        <v>28.93</v>
      </c>
      <c r="AA178">
        <v>23.99</v>
      </c>
      <c r="AB178">
        <v>63.68</v>
      </c>
      <c r="AC178">
        <v>71.27</v>
      </c>
      <c r="AD178">
        <v>54.32</v>
      </c>
      <c r="AE178">
        <v>4.0999999999999996</v>
      </c>
      <c r="AF178">
        <v>13.06</v>
      </c>
      <c r="AG178">
        <v>28.93</v>
      </c>
      <c r="AH178">
        <v>23.99</v>
      </c>
      <c r="AI178">
        <v>41.21</v>
      </c>
      <c r="AJ178">
        <v>44.18</v>
      </c>
      <c r="AK178">
        <v>69.11</v>
      </c>
      <c r="AL178">
        <v>69.2</v>
      </c>
      <c r="AM178">
        <v>4.0999999999999996</v>
      </c>
      <c r="AN178">
        <v>13.06</v>
      </c>
      <c r="AO178">
        <v>25.23</v>
      </c>
      <c r="AP178">
        <v>41.21</v>
      </c>
      <c r="AQ178">
        <v>44.18</v>
      </c>
      <c r="AR178">
        <v>69.11</v>
      </c>
      <c r="AS178">
        <v>69.2</v>
      </c>
      <c r="AT178">
        <v>4.0999999999999996</v>
      </c>
      <c r="AU178">
        <v>13.06</v>
      </c>
      <c r="AV178">
        <v>182.68</v>
      </c>
      <c r="AW178">
        <v>216.65</v>
      </c>
      <c r="AX178">
        <v>23.99</v>
      </c>
      <c r="AY178">
        <v>67.08</v>
      </c>
      <c r="AZ178">
        <v>3.81</v>
      </c>
      <c r="BA178">
        <v>70.08</v>
      </c>
      <c r="BB178">
        <v>3.81</v>
      </c>
      <c r="BC178">
        <v>70.08</v>
      </c>
      <c r="BD178">
        <v>3.81</v>
      </c>
      <c r="BE178">
        <v>23.84</v>
      </c>
      <c r="BF178">
        <v>2.91</v>
      </c>
      <c r="BG178">
        <v>2.61</v>
      </c>
      <c r="BH178">
        <v>76.94</v>
      </c>
      <c r="BI178">
        <v>3.81</v>
      </c>
      <c r="BJ178">
        <v>2.04</v>
      </c>
      <c r="BK178">
        <v>78.16</v>
      </c>
      <c r="BL178">
        <v>3.81</v>
      </c>
      <c r="BM178">
        <v>0</v>
      </c>
      <c r="BN178">
        <v>59.34</v>
      </c>
      <c r="BO178">
        <v>2.2799999999999998</v>
      </c>
      <c r="BP178">
        <v>0</v>
      </c>
      <c r="BQ178">
        <v>78.12</v>
      </c>
    </row>
    <row r="179" spans="1:69">
      <c r="A179" s="111">
        <v>42770</v>
      </c>
      <c r="B179" t="s">
        <v>649</v>
      </c>
      <c r="C179">
        <v>14.34</v>
      </c>
      <c r="D179">
        <v>26.97</v>
      </c>
      <c r="E179">
        <v>22.36</v>
      </c>
      <c r="F179">
        <v>67.33</v>
      </c>
      <c r="G179">
        <v>16.059999999999999</v>
      </c>
      <c r="H179">
        <v>15.76</v>
      </c>
      <c r="I179">
        <v>4.0999999999999996</v>
      </c>
      <c r="J179">
        <v>13.06</v>
      </c>
      <c r="K179">
        <v>26.97</v>
      </c>
      <c r="L179">
        <v>22.36</v>
      </c>
      <c r="M179">
        <v>63.06</v>
      </c>
      <c r="N179">
        <v>40.69</v>
      </c>
      <c r="O179">
        <v>16.53</v>
      </c>
      <c r="P179">
        <v>16.2</v>
      </c>
      <c r="Q179">
        <v>4.0999999999999996</v>
      </c>
      <c r="R179">
        <v>13.06</v>
      </c>
      <c r="S179">
        <v>23.52</v>
      </c>
      <c r="T179">
        <v>63.06</v>
      </c>
      <c r="U179">
        <v>40.69</v>
      </c>
      <c r="V179">
        <v>16.53</v>
      </c>
      <c r="W179">
        <v>16.2</v>
      </c>
      <c r="X179">
        <v>4.0999999999999996</v>
      </c>
      <c r="Y179">
        <v>14.34</v>
      </c>
      <c r="Z179">
        <v>28.93</v>
      </c>
      <c r="AA179">
        <v>23.99</v>
      </c>
      <c r="AB179">
        <v>63.68</v>
      </c>
      <c r="AC179">
        <v>71.27</v>
      </c>
      <c r="AD179">
        <v>54.32</v>
      </c>
      <c r="AE179">
        <v>4.0999999999999996</v>
      </c>
      <c r="AF179">
        <v>13.06</v>
      </c>
      <c r="AG179">
        <v>28.93</v>
      </c>
      <c r="AH179">
        <v>23.99</v>
      </c>
      <c r="AI179">
        <v>41.21</v>
      </c>
      <c r="AJ179">
        <v>44.18</v>
      </c>
      <c r="AK179">
        <v>69.11</v>
      </c>
      <c r="AL179">
        <v>69.2</v>
      </c>
      <c r="AM179">
        <v>4.0999999999999996</v>
      </c>
      <c r="AN179">
        <v>13.06</v>
      </c>
      <c r="AO179">
        <v>25.23</v>
      </c>
      <c r="AP179">
        <v>41.21</v>
      </c>
      <c r="AQ179">
        <v>44.18</v>
      </c>
      <c r="AR179">
        <v>69.11</v>
      </c>
      <c r="AS179">
        <v>69.2</v>
      </c>
      <c r="AT179">
        <v>4.0999999999999996</v>
      </c>
      <c r="AU179">
        <v>13.06</v>
      </c>
      <c r="AV179">
        <v>182.68</v>
      </c>
      <c r="AW179">
        <v>216.65</v>
      </c>
      <c r="AX179">
        <v>23.99</v>
      </c>
      <c r="AY179">
        <v>67.08</v>
      </c>
      <c r="AZ179">
        <v>3.81</v>
      </c>
      <c r="BA179">
        <v>70.08</v>
      </c>
      <c r="BB179">
        <v>3.81</v>
      </c>
      <c r="BC179">
        <v>70.08</v>
      </c>
      <c r="BD179">
        <v>3.81</v>
      </c>
      <c r="BE179">
        <v>23.84</v>
      </c>
      <c r="BF179">
        <v>2.91</v>
      </c>
      <c r="BG179">
        <v>2.61</v>
      </c>
      <c r="BH179">
        <v>76.94</v>
      </c>
      <c r="BI179">
        <v>3.81</v>
      </c>
      <c r="BJ179">
        <v>2.04</v>
      </c>
      <c r="BK179">
        <v>78.16</v>
      </c>
      <c r="BL179">
        <v>3.81</v>
      </c>
      <c r="BM179">
        <v>0</v>
      </c>
      <c r="BN179">
        <v>59.34</v>
      </c>
      <c r="BO179">
        <v>2.2799999999999998</v>
      </c>
      <c r="BP179">
        <v>0</v>
      </c>
      <c r="BQ179">
        <v>78.12</v>
      </c>
    </row>
    <row r="180" spans="1:69">
      <c r="A180" s="111">
        <v>42770</v>
      </c>
      <c r="B180" t="s">
        <v>592</v>
      </c>
      <c r="C180">
        <v>8.44</v>
      </c>
      <c r="D180">
        <v>26.87</v>
      </c>
      <c r="E180">
        <v>22.28</v>
      </c>
      <c r="F180">
        <v>64.209999999999994</v>
      </c>
      <c r="G180">
        <v>15.39</v>
      </c>
      <c r="H180">
        <v>16.45</v>
      </c>
      <c r="I180">
        <v>4.0999999999999996</v>
      </c>
      <c r="J180">
        <v>8.44</v>
      </c>
      <c r="K180">
        <v>26.87</v>
      </c>
      <c r="L180">
        <v>22.28</v>
      </c>
      <c r="M180">
        <v>55.37</v>
      </c>
      <c r="N180">
        <v>34.5</v>
      </c>
      <c r="O180">
        <v>16.600000000000001</v>
      </c>
      <c r="P180">
        <v>16.55</v>
      </c>
      <c r="Q180">
        <v>4.0999999999999996</v>
      </c>
      <c r="R180">
        <v>8.44</v>
      </c>
      <c r="S180">
        <v>23.44</v>
      </c>
      <c r="T180">
        <v>55.37</v>
      </c>
      <c r="U180">
        <v>34.5</v>
      </c>
      <c r="V180">
        <v>16.600000000000001</v>
      </c>
      <c r="W180">
        <v>16.55</v>
      </c>
      <c r="X180">
        <v>4.0999999999999996</v>
      </c>
      <c r="Y180">
        <v>8.44</v>
      </c>
      <c r="Z180">
        <v>29.17</v>
      </c>
      <c r="AA180">
        <v>24.18</v>
      </c>
      <c r="AB180">
        <v>65.91</v>
      </c>
      <c r="AC180">
        <v>73.430000000000007</v>
      </c>
      <c r="AD180">
        <v>53.64</v>
      </c>
      <c r="AE180">
        <v>4.0999999999999996</v>
      </c>
      <c r="AF180">
        <v>8.44</v>
      </c>
      <c r="AG180">
        <v>29.17</v>
      </c>
      <c r="AH180">
        <v>24.18</v>
      </c>
      <c r="AI180">
        <v>49.64</v>
      </c>
      <c r="AJ180">
        <v>44.5</v>
      </c>
      <c r="AK180">
        <v>72.459999999999994</v>
      </c>
      <c r="AL180">
        <v>68.959999999999994</v>
      </c>
      <c r="AM180">
        <v>4.0999999999999996</v>
      </c>
      <c r="AN180">
        <v>8.44</v>
      </c>
      <c r="AO180">
        <v>25.44</v>
      </c>
      <c r="AP180">
        <v>49.64</v>
      </c>
      <c r="AQ180">
        <v>44.5</v>
      </c>
      <c r="AR180">
        <v>72.459999999999994</v>
      </c>
      <c r="AS180">
        <v>68.959999999999994</v>
      </c>
      <c r="AT180">
        <v>4.0999999999999996</v>
      </c>
      <c r="AU180">
        <v>8.44</v>
      </c>
      <c r="AV180">
        <v>183.65</v>
      </c>
      <c r="AW180">
        <v>217.78</v>
      </c>
      <c r="AX180">
        <v>24.18</v>
      </c>
      <c r="AY180">
        <v>67.08</v>
      </c>
      <c r="AZ180">
        <v>3.24</v>
      </c>
      <c r="BA180">
        <v>70.5</v>
      </c>
      <c r="BB180">
        <v>5.7</v>
      </c>
      <c r="BC180">
        <v>70.5</v>
      </c>
      <c r="BD180">
        <v>3.24</v>
      </c>
      <c r="BE180">
        <v>25.2</v>
      </c>
      <c r="BF180">
        <v>2.25</v>
      </c>
      <c r="BG180">
        <v>2.25</v>
      </c>
      <c r="BH180">
        <v>70.38</v>
      </c>
      <c r="BI180">
        <v>3.24</v>
      </c>
      <c r="BJ180">
        <v>0</v>
      </c>
      <c r="BK180">
        <v>71.39</v>
      </c>
      <c r="BL180">
        <v>3.24</v>
      </c>
      <c r="BM180">
        <v>0</v>
      </c>
      <c r="BN180">
        <v>54.96</v>
      </c>
      <c r="BO180">
        <v>2.2799999999999998</v>
      </c>
      <c r="BP180">
        <v>0</v>
      </c>
      <c r="BQ180">
        <v>71.260000000000005</v>
      </c>
    </row>
    <row r="181" spans="1:69">
      <c r="A181" s="111">
        <v>42770</v>
      </c>
      <c r="B181" t="s">
        <v>598</v>
      </c>
      <c r="C181">
        <v>8.44</v>
      </c>
      <c r="D181">
        <v>19.97</v>
      </c>
      <c r="E181">
        <v>19.97</v>
      </c>
      <c r="F181">
        <v>27.62</v>
      </c>
      <c r="G181">
        <v>15.39</v>
      </c>
      <c r="H181">
        <v>16.45</v>
      </c>
      <c r="I181">
        <v>4.0999999999999996</v>
      </c>
      <c r="J181">
        <v>8.44</v>
      </c>
      <c r="K181">
        <v>19.97</v>
      </c>
      <c r="L181">
        <v>19.97</v>
      </c>
      <c r="M181">
        <v>23.82</v>
      </c>
      <c r="N181">
        <v>14.84</v>
      </c>
      <c r="O181">
        <v>16.600000000000001</v>
      </c>
      <c r="P181">
        <v>16.55</v>
      </c>
      <c r="Q181">
        <v>4.0999999999999996</v>
      </c>
      <c r="R181">
        <v>8.44</v>
      </c>
      <c r="S181">
        <v>19.97</v>
      </c>
      <c r="T181">
        <v>23.82</v>
      </c>
      <c r="U181">
        <v>14.84</v>
      </c>
      <c r="V181">
        <v>16.600000000000001</v>
      </c>
      <c r="W181">
        <v>16.55</v>
      </c>
      <c r="X181">
        <v>4.0999999999999996</v>
      </c>
      <c r="Y181">
        <v>8.44</v>
      </c>
      <c r="Z181">
        <v>21.68</v>
      </c>
      <c r="AA181">
        <v>21.68</v>
      </c>
      <c r="AB181">
        <v>28.35</v>
      </c>
      <c r="AC181">
        <v>73.430000000000007</v>
      </c>
      <c r="AD181">
        <v>53.64</v>
      </c>
      <c r="AE181">
        <v>4.0999999999999996</v>
      </c>
      <c r="AF181">
        <v>8.44</v>
      </c>
      <c r="AG181">
        <v>21.68</v>
      </c>
      <c r="AH181">
        <v>21.68</v>
      </c>
      <c r="AI181">
        <v>21.35</v>
      </c>
      <c r="AJ181">
        <v>19.14</v>
      </c>
      <c r="AK181">
        <v>72.459999999999994</v>
      </c>
      <c r="AL181">
        <v>68.959999999999994</v>
      </c>
      <c r="AM181">
        <v>4.0999999999999996</v>
      </c>
      <c r="AN181">
        <v>8.44</v>
      </c>
      <c r="AO181">
        <v>21.68</v>
      </c>
      <c r="AP181">
        <v>21.35</v>
      </c>
      <c r="AQ181">
        <v>19.14</v>
      </c>
      <c r="AR181">
        <v>72.459999999999994</v>
      </c>
      <c r="AS181">
        <v>68.959999999999994</v>
      </c>
      <c r="AT181">
        <v>4.0999999999999996</v>
      </c>
      <c r="AU181">
        <v>8.44</v>
      </c>
      <c r="AV181">
        <v>134.52000000000001</v>
      </c>
      <c r="AW181">
        <v>159.44999999999999</v>
      </c>
      <c r="AX181">
        <v>21.68</v>
      </c>
      <c r="AY181">
        <v>67.08</v>
      </c>
      <c r="AZ181">
        <v>3.24</v>
      </c>
      <c r="BA181">
        <v>54.59</v>
      </c>
      <c r="BB181">
        <v>5.7</v>
      </c>
      <c r="BC181">
        <v>54.59</v>
      </c>
      <c r="BD181">
        <v>3.24</v>
      </c>
      <c r="BE181">
        <v>19.5</v>
      </c>
      <c r="BF181">
        <v>2.25</v>
      </c>
      <c r="BG181">
        <v>2.25</v>
      </c>
      <c r="BH181">
        <v>54.46</v>
      </c>
      <c r="BI181">
        <v>3.24</v>
      </c>
      <c r="BJ181">
        <v>0</v>
      </c>
      <c r="BK181">
        <v>55.24</v>
      </c>
      <c r="BL181">
        <v>3.24</v>
      </c>
      <c r="BM181">
        <v>0</v>
      </c>
      <c r="BN181">
        <v>39.36</v>
      </c>
      <c r="BO181">
        <v>2.2799999999999998</v>
      </c>
      <c r="BP181">
        <v>0</v>
      </c>
      <c r="BQ181">
        <v>55.16</v>
      </c>
    </row>
    <row r="182" spans="1:69">
      <c r="A182" s="111">
        <v>42770</v>
      </c>
      <c r="B182" t="s">
        <v>577</v>
      </c>
      <c r="C182">
        <v>6.53</v>
      </c>
      <c r="D182">
        <v>19.89</v>
      </c>
      <c r="E182">
        <v>19.89</v>
      </c>
      <c r="F182">
        <v>27.63</v>
      </c>
      <c r="G182">
        <v>15.56</v>
      </c>
      <c r="H182">
        <v>17.73</v>
      </c>
      <c r="I182">
        <v>4.0999999999999996</v>
      </c>
      <c r="J182">
        <v>6.53</v>
      </c>
      <c r="K182">
        <v>19.89</v>
      </c>
      <c r="L182">
        <v>19.89</v>
      </c>
      <c r="M182">
        <v>25.73</v>
      </c>
      <c r="N182">
        <v>12.7</v>
      </c>
      <c r="O182">
        <v>16.940000000000001</v>
      </c>
      <c r="P182">
        <v>17.350000000000001</v>
      </c>
      <c r="Q182">
        <v>4.0999999999999996</v>
      </c>
      <c r="R182">
        <v>6.53</v>
      </c>
      <c r="S182">
        <v>19.89</v>
      </c>
      <c r="T182">
        <v>25.73</v>
      </c>
      <c r="U182">
        <v>12.7</v>
      </c>
      <c r="V182">
        <v>16.940000000000001</v>
      </c>
      <c r="W182">
        <v>17.350000000000001</v>
      </c>
      <c r="X182">
        <v>4.0999999999999996</v>
      </c>
      <c r="Y182">
        <v>6.53</v>
      </c>
      <c r="Z182">
        <v>21.56</v>
      </c>
      <c r="AA182">
        <v>21.56</v>
      </c>
      <c r="AB182">
        <v>27.72</v>
      </c>
      <c r="AC182">
        <v>73.040000000000006</v>
      </c>
      <c r="AD182">
        <v>48.67</v>
      </c>
      <c r="AE182">
        <v>4.0999999999999996</v>
      </c>
      <c r="AF182">
        <v>6.53</v>
      </c>
      <c r="AG182">
        <v>21.56</v>
      </c>
      <c r="AH182">
        <v>21.56</v>
      </c>
      <c r="AI182">
        <v>23.38</v>
      </c>
      <c r="AJ182">
        <v>15.32</v>
      </c>
      <c r="AK182">
        <v>71.72</v>
      </c>
      <c r="AL182">
        <v>63.69</v>
      </c>
      <c r="AM182">
        <v>4.0999999999999996</v>
      </c>
      <c r="AN182">
        <v>6.53</v>
      </c>
      <c r="AO182">
        <v>21.56</v>
      </c>
      <c r="AP182">
        <v>23.38</v>
      </c>
      <c r="AQ182">
        <v>15.32</v>
      </c>
      <c r="AR182">
        <v>71.72</v>
      </c>
      <c r="AS182">
        <v>63.69</v>
      </c>
      <c r="AT182">
        <v>4.0999999999999996</v>
      </c>
      <c r="AU182">
        <v>6.53</v>
      </c>
      <c r="AV182">
        <v>133.66</v>
      </c>
      <c r="AW182">
        <v>158.41999999999999</v>
      </c>
      <c r="AX182">
        <v>21.56</v>
      </c>
      <c r="AY182">
        <v>67.08</v>
      </c>
      <c r="AZ182">
        <v>3.13</v>
      </c>
      <c r="BA182">
        <v>54.25</v>
      </c>
      <c r="BB182">
        <v>3.39</v>
      </c>
      <c r="BC182">
        <v>54.25</v>
      </c>
      <c r="BD182">
        <v>3.13</v>
      </c>
      <c r="BE182">
        <v>19.57</v>
      </c>
      <c r="BF182">
        <v>2.2400000000000002</v>
      </c>
      <c r="BG182">
        <v>2.2400000000000002</v>
      </c>
      <c r="BH182">
        <v>53.21</v>
      </c>
      <c r="BI182">
        <v>3.13</v>
      </c>
      <c r="BJ182">
        <v>0</v>
      </c>
      <c r="BK182">
        <v>54.07</v>
      </c>
      <c r="BL182">
        <v>3.13</v>
      </c>
      <c r="BM182">
        <v>0</v>
      </c>
      <c r="BN182">
        <v>38.799999999999997</v>
      </c>
      <c r="BO182">
        <v>2.27</v>
      </c>
      <c r="BP182">
        <v>0</v>
      </c>
      <c r="BQ182">
        <v>54.04</v>
      </c>
    </row>
    <row r="183" spans="1:69">
      <c r="A183" s="111">
        <v>42770</v>
      </c>
      <c r="B183" t="s">
        <v>580</v>
      </c>
      <c r="C183">
        <v>6.53</v>
      </c>
      <c r="D183">
        <v>19.89</v>
      </c>
      <c r="E183">
        <v>19.89</v>
      </c>
      <c r="F183">
        <v>27.63</v>
      </c>
      <c r="G183">
        <v>15.56</v>
      </c>
      <c r="H183">
        <v>17.73</v>
      </c>
      <c r="I183">
        <v>4.0999999999999996</v>
      </c>
      <c r="J183">
        <v>6.53</v>
      </c>
      <c r="K183">
        <v>19.89</v>
      </c>
      <c r="L183">
        <v>19.89</v>
      </c>
      <c r="M183">
        <v>25.73</v>
      </c>
      <c r="N183">
        <v>12.7</v>
      </c>
      <c r="O183">
        <v>16.940000000000001</v>
      </c>
      <c r="P183">
        <v>17.350000000000001</v>
      </c>
      <c r="Q183">
        <v>4.0999999999999996</v>
      </c>
      <c r="R183">
        <v>6.53</v>
      </c>
      <c r="S183">
        <v>19.89</v>
      </c>
      <c r="T183">
        <v>25.73</v>
      </c>
      <c r="U183">
        <v>12.7</v>
      </c>
      <c r="V183">
        <v>16.940000000000001</v>
      </c>
      <c r="W183">
        <v>17.350000000000001</v>
      </c>
      <c r="X183">
        <v>4.0999999999999996</v>
      </c>
      <c r="Y183">
        <v>6.53</v>
      </c>
      <c r="Z183">
        <v>21.56</v>
      </c>
      <c r="AA183">
        <v>21.56</v>
      </c>
      <c r="AB183">
        <v>27.72</v>
      </c>
      <c r="AC183">
        <v>73.040000000000006</v>
      </c>
      <c r="AD183">
        <v>48.67</v>
      </c>
      <c r="AE183">
        <v>4.0999999999999996</v>
      </c>
      <c r="AF183">
        <v>6.53</v>
      </c>
      <c r="AG183">
        <v>21.56</v>
      </c>
      <c r="AH183">
        <v>21.56</v>
      </c>
      <c r="AI183">
        <v>23.38</v>
      </c>
      <c r="AJ183">
        <v>15.32</v>
      </c>
      <c r="AK183">
        <v>71.72</v>
      </c>
      <c r="AL183">
        <v>63.69</v>
      </c>
      <c r="AM183">
        <v>4.0999999999999996</v>
      </c>
      <c r="AN183">
        <v>6.53</v>
      </c>
      <c r="AO183">
        <v>21.56</v>
      </c>
      <c r="AP183">
        <v>23.38</v>
      </c>
      <c r="AQ183">
        <v>15.32</v>
      </c>
      <c r="AR183">
        <v>71.72</v>
      </c>
      <c r="AS183">
        <v>63.69</v>
      </c>
      <c r="AT183">
        <v>4.0999999999999996</v>
      </c>
      <c r="AU183">
        <v>6.53</v>
      </c>
      <c r="AV183">
        <v>133.66</v>
      </c>
      <c r="AW183">
        <v>158.41999999999999</v>
      </c>
      <c r="AX183">
        <v>21.56</v>
      </c>
      <c r="AY183">
        <v>67.08</v>
      </c>
      <c r="AZ183">
        <v>3.13</v>
      </c>
      <c r="BA183">
        <v>54.25</v>
      </c>
      <c r="BB183">
        <v>3.39</v>
      </c>
      <c r="BC183">
        <v>54.25</v>
      </c>
      <c r="BD183">
        <v>3.13</v>
      </c>
      <c r="BE183">
        <v>19.57</v>
      </c>
      <c r="BF183">
        <v>2.2400000000000002</v>
      </c>
      <c r="BG183">
        <v>2.2400000000000002</v>
      </c>
      <c r="BH183">
        <v>53.21</v>
      </c>
      <c r="BI183">
        <v>3.13</v>
      </c>
      <c r="BJ183">
        <v>0</v>
      </c>
      <c r="BK183">
        <v>54.07</v>
      </c>
      <c r="BL183">
        <v>3.13</v>
      </c>
      <c r="BM183">
        <v>0</v>
      </c>
      <c r="BN183">
        <v>38.799999999999997</v>
      </c>
      <c r="BO183">
        <v>2.27</v>
      </c>
      <c r="BP183">
        <v>0</v>
      </c>
      <c r="BQ183">
        <v>54.04</v>
      </c>
    </row>
    <row r="184" spans="1:69">
      <c r="A184" s="111">
        <v>42770</v>
      </c>
      <c r="B184" t="s">
        <v>583</v>
      </c>
      <c r="C184">
        <v>6.53</v>
      </c>
      <c r="D184">
        <v>19.89</v>
      </c>
      <c r="E184">
        <v>19.89</v>
      </c>
      <c r="F184">
        <v>27.63</v>
      </c>
      <c r="G184">
        <v>12.97</v>
      </c>
      <c r="H184">
        <v>14.78</v>
      </c>
      <c r="I184">
        <v>4.0999999999999996</v>
      </c>
      <c r="J184">
        <v>6.53</v>
      </c>
      <c r="K184">
        <v>19.89</v>
      </c>
      <c r="L184">
        <v>19.89</v>
      </c>
      <c r="M184">
        <v>25.73</v>
      </c>
      <c r="N184">
        <v>12.7</v>
      </c>
      <c r="O184">
        <v>14.12</v>
      </c>
      <c r="P184">
        <v>14.46</v>
      </c>
      <c r="Q184">
        <v>4.0999999999999996</v>
      </c>
      <c r="R184">
        <v>6.53</v>
      </c>
      <c r="S184">
        <v>19.89</v>
      </c>
      <c r="T184">
        <v>25.73</v>
      </c>
      <c r="U184">
        <v>12.7</v>
      </c>
      <c r="V184">
        <v>14.12</v>
      </c>
      <c r="W184">
        <v>14.46</v>
      </c>
      <c r="X184">
        <v>4.0999999999999996</v>
      </c>
      <c r="Y184">
        <v>6.53</v>
      </c>
      <c r="Z184">
        <v>21.56</v>
      </c>
      <c r="AA184">
        <v>21.56</v>
      </c>
      <c r="AB184">
        <v>27.72</v>
      </c>
      <c r="AC184">
        <v>60.88</v>
      </c>
      <c r="AD184">
        <v>40.57</v>
      </c>
      <c r="AE184">
        <v>4.0999999999999996</v>
      </c>
      <c r="AF184">
        <v>6.53</v>
      </c>
      <c r="AG184">
        <v>21.56</v>
      </c>
      <c r="AH184">
        <v>21.56</v>
      </c>
      <c r="AI184">
        <v>23.38</v>
      </c>
      <c r="AJ184">
        <v>15.32</v>
      </c>
      <c r="AK184">
        <v>59.79</v>
      </c>
      <c r="AL184">
        <v>53.1</v>
      </c>
      <c r="AM184">
        <v>4.0999999999999996</v>
      </c>
      <c r="AN184">
        <v>6.53</v>
      </c>
      <c r="AO184">
        <v>21.56</v>
      </c>
      <c r="AP184">
        <v>23.38</v>
      </c>
      <c r="AQ184">
        <v>15.32</v>
      </c>
      <c r="AR184">
        <v>59.79</v>
      </c>
      <c r="AS184">
        <v>53.1</v>
      </c>
      <c r="AT184">
        <v>4.0999999999999996</v>
      </c>
      <c r="AU184">
        <v>6.53</v>
      </c>
      <c r="AV184">
        <v>120.14</v>
      </c>
      <c r="AW184">
        <v>141.91999999999999</v>
      </c>
      <c r="AX184">
        <v>21.56</v>
      </c>
      <c r="AY184">
        <v>55.92</v>
      </c>
      <c r="AZ184">
        <v>3.13</v>
      </c>
      <c r="BA184">
        <v>50.31</v>
      </c>
      <c r="BB184">
        <v>3.39</v>
      </c>
      <c r="BC184">
        <v>50.31</v>
      </c>
      <c r="BD184">
        <v>3.13</v>
      </c>
      <c r="BE184">
        <v>18.149999999999999</v>
      </c>
      <c r="BF184">
        <v>2.2400000000000002</v>
      </c>
      <c r="BG184">
        <v>2.2400000000000002</v>
      </c>
      <c r="BH184">
        <v>49.36</v>
      </c>
      <c r="BI184">
        <v>3.13</v>
      </c>
      <c r="BJ184">
        <v>0</v>
      </c>
      <c r="BK184">
        <v>50.15</v>
      </c>
      <c r="BL184">
        <v>3.13</v>
      </c>
      <c r="BM184">
        <v>0</v>
      </c>
      <c r="BN184">
        <v>37.32</v>
      </c>
      <c r="BO184">
        <v>2.27</v>
      </c>
      <c r="BP184">
        <v>0</v>
      </c>
      <c r="BQ184">
        <v>50.12</v>
      </c>
    </row>
    <row r="185" spans="1:69">
      <c r="A185" s="111">
        <v>42770</v>
      </c>
      <c r="B185" t="s">
        <v>586</v>
      </c>
      <c r="C185">
        <v>8.44</v>
      </c>
      <c r="D185">
        <v>19.97</v>
      </c>
      <c r="E185">
        <v>19.97</v>
      </c>
      <c r="F185">
        <v>27.62</v>
      </c>
      <c r="G185">
        <v>15.39</v>
      </c>
      <c r="H185">
        <v>16.45</v>
      </c>
      <c r="I185">
        <v>4.0999999999999996</v>
      </c>
      <c r="J185">
        <v>8.44</v>
      </c>
      <c r="K185">
        <v>19.97</v>
      </c>
      <c r="L185">
        <v>19.97</v>
      </c>
      <c r="M185">
        <v>23.82</v>
      </c>
      <c r="N185">
        <v>14.84</v>
      </c>
      <c r="O185">
        <v>16.600000000000001</v>
      </c>
      <c r="P185">
        <v>16.55</v>
      </c>
      <c r="Q185">
        <v>4.0999999999999996</v>
      </c>
      <c r="R185">
        <v>8.44</v>
      </c>
      <c r="S185">
        <v>19.97</v>
      </c>
      <c r="T185">
        <v>23.82</v>
      </c>
      <c r="U185">
        <v>14.84</v>
      </c>
      <c r="V185">
        <v>16.600000000000001</v>
      </c>
      <c r="W185">
        <v>16.55</v>
      </c>
      <c r="X185">
        <v>4.0999999999999996</v>
      </c>
      <c r="Y185">
        <v>8.44</v>
      </c>
      <c r="Z185">
        <v>21.68</v>
      </c>
      <c r="AA185">
        <v>21.68</v>
      </c>
      <c r="AB185">
        <v>28.35</v>
      </c>
      <c r="AC185">
        <v>73.430000000000007</v>
      </c>
      <c r="AD185">
        <v>53.64</v>
      </c>
      <c r="AE185">
        <v>4.0999999999999996</v>
      </c>
      <c r="AF185">
        <v>8.44</v>
      </c>
      <c r="AG185">
        <v>21.68</v>
      </c>
      <c r="AH185">
        <v>21.68</v>
      </c>
      <c r="AI185">
        <v>21.35</v>
      </c>
      <c r="AJ185">
        <v>19.14</v>
      </c>
      <c r="AK185">
        <v>72.459999999999994</v>
      </c>
      <c r="AL185">
        <v>68.959999999999994</v>
      </c>
      <c r="AM185">
        <v>4.0999999999999996</v>
      </c>
      <c r="AN185">
        <v>8.44</v>
      </c>
      <c r="AO185">
        <v>21.68</v>
      </c>
      <c r="AP185">
        <v>21.35</v>
      </c>
      <c r="AQ185">
        <v>19.14</v>
      </c>
      <c r="AR185">
        <v>72.459999999999994</v>
      </c>
      <c r="AS185">
        <v>68.959999999999994</v>
      </c>
      <c r="AT185">
        <v>4.0999999999999996</v>
      </c>
      <c r="AU185">
        <v>8.44</v>
      </c>
      <c r="AV185">
        <v>134.52000000000001</v>
      </c>
      <c r="AW185">
        <v>159.44999999999999</v>
      </c>
      <c r="AX185">
        <v>21.68</v>
      </c>
      <c r="AY185">
        <v>67.08</v>
      </c>
      <c r="AZ185">
        <v>3.24</v>
      </c>
      <c r="BA185">
        <v>54.59</v>
      </c>
      <c r="BB185">
        <v>5.7</v>
      </c>
      <c r="BC185">
        <v>54.59</v>
      </c>
      <c r="BD185">
        <v>3.24</v>
      </c>
      <c r="BE185">
        <v>19.5</v>
      </c>
      <c r="BF185">
        <v>2.25</v>
      </c>
      <c r="BG185">
        <v>2.25</v>
      </c>
      <c r="BH185">
        <v>54.46</v>
      </c>
      <c r="BI185">
        <v>3.24</v>
      </c>
      <c r="BJ185">
        <v>0</v>
      </c>
      <c r="BK185">
        <v>55.24</v>
      </c>
      <c r="BL185">
        <v>3.24</v>
      </c>
      <c r="BM185">
        <v>0</v>
      </c>
      <c r="BN185">
        <v>39.36</v>
      </c>
      <c r="BO185">
        <v>2.2799999999999998</v>
      </c>
      <c r="BP185">
        <v>0</v>
      </c>
      <c r="BQ185">
        <v>55.16</v>
      </c>
    </row>
    <row r="186" spans="1:69">
      <c r="A186" s="111">
        <v>42770</v>
      </c>
      <c r="B186" t="s">
        <v>589</v>
      </c>
      <c r="C186">
        <v>8.44</v>
      </c>
      <c r="D186">
        <v>19.97</v>
      </c>
      <c r="E186">
        <v>19.97</v>
      </c>
      <c r="F186">
        <v>27.62</v>
      </c>
      <c r="G186">
        <v>15.39</v>
      </c>
      <c r="H186">
        <v>16.45</v>
      </c>
      <c r="I186">
        <v>4.0999999999999996</v>
      </c>
      <c r="J186">
        <v>8.44</v>
      </c>
      <c r="K186">
        <v>19.97</v>
      </c>
      <c r="L186">
        <v>19.97</v>
      </c>
      <c r="M186">
        <v>23.82</v>
      </c>
      <c r="N186">
        <v>14.84</v>
      </c>
      <c r="O186">
        <v>16.600000000000001</v>
      </c>
      <c r="P186">
        <v>16.55</v>
      </c>
      <c r="Q186">
        <v>4.0999999999999996</v>
      </c>
      <c r="R186">
        <v>8.44</v>
      </c>
      <c r="S186">
        <v>19.97</v>
      </c>
      <c r="T186">
        <v>23.82</v>
      </c>
      <c r="U186">
        <v>14.84</v>
      </c>
      <c r="V186">
        <v>16.600000000000001</v>
      </c>
      <c r="W186">
        <v>16.55</v>
      </c>
      <c r="X186">
        <v>4.0999999999999996</v>
      </c>
      <c r="Y186">
        <v>8.44</v>
      </c>
      <c r="Z186">
        <v>21.68</v>
      </c>
      <c r="AA186">
        <v>21.68</v>
      </c>
      <c r="AB186">
        <v>28.35</v>
      </c>
      <c r="AC186">
        <v>73.430000000000007</v>
      </c>
      <c r="AD186">
        <v>53.64</v>
      </c>
      <c r="AE186">
        <v>4.0999999999999996</v>
      </c>
      <c r="AF186">
        <v>8.44</v>
      </c>
      <c r="AG186">
        <v>21.68</v>
      </c>
      <c r="AH186">
        <v>21.68</v>
      </c>
      <c r="AI186">
        <v>21.35</v>
      </c>
      <c r="AJ186">
        <v>19.14</v>
      </c>
      <c r="AK186">
        <v>72.459999999999994</v>
      </c>
      <c r="AL186">
        <v>68.959999999999994</v>
      </c>
      <c r="AM186">
        <v>4.0999999999999996</v>
      </c>
      <c r="AN186">
        <v>8.44</v>
      </c>
      <c r="AO186">
        <v>21.68</v>
      </c>
      <c r="AP186">
        <v>21.35</v>
      </c>
      <c r="AQ186">
        <v>19.14</v>
      </c>
      <c r="AR186">
        <v>72.459999999999994</v>
      </c>
      <c r="AS186">
        <v>68.959999999999994</v>
      </c>
      <c r="AT186">
        <v>4.0999999999999996</v>
      </c>
      <c r="AU186">
        <v>8.44</v>
      </c>
      <c r="AV186">
        <v>134.52000000000001</v>
      </c>
      <c r="AW186">
        <v>159.44999999999999</v>
      </c>
      <c r="AX186">
        <v>21.68</v>
      </c>
      <c r="AY186">
        <v>67.08</v>
      </c>
      <c r="AZ186">
        <v>3.24</v>
      </c>
      <c r="BA186">
        <v>54.59</v>
      </c>
      <c r="BB186">
        <v>5.7</v>
      </c>
      <c r="BC186">
        <v>54.59</v>
      </c>
      <c r="BD186">
        <v>3.24</v>
      </c>
      <c r="BE186">
        <v>19.5</v>
      </c>
      <c r="BF186">
        <v>2.25</v>
      </c>
      <c r="BG186">
        <v>2.25</v>
      </c>
      <c r="BH186">
        <v>54.46</v>
      </c>
      <c r="BI186">
        <v>3.24</v>
      </c>
      <c r="BJ186">
        <v>0</v>
      </c>
      <c r="BK186">
        <v>55.24</v>
      </c>
      <c r="BL186">
        <v>3.24</v>
      </c>
      <c r="BM186">
        <v>0</v>
      </c>
      <c r="BN186">
        <v>39.36</v>
      </c>
      <c r="BO186">
        <v>2.2799999999999998</v>
      </c>
      <c r="BP186">
        <v>0</v>
      </c>
      <c r="BQ186">
        <v>55.16</v>
      </c>
    </row>
    <row r="187" spans="1:69">
      <c r="A187" s="111">
        <v>42770</v>
      </c>
      <c r="B187" t="s">
        <v>637</v>
      </c>
      <c r="C187">
        <v>6.53</v>
      </c>
      <c r="D187">
        <v>26.76</v>
      </c>
      <c r="E187">
        <v>22.18</v>
      </c>
      <c r="F187">
        <v>64.23</v>
      </c>
      <c r="G187">
        <v>12.97</v>
      </c>
      <c r="H187">
        <v>14.78</v>
      </c>
      <c r="I187">
        <v>4.0999999999999996</v>
      </c>
      <c r="J187">
        <v>6.53</v>
      </c>
      <c r="K187">
        <v>26.76</v>
      </c>
      <c r="L187">
        <v>22.18</v>
      </c>
      <c r="M187">
        <v>59.82</v>
      </c>
      <c r="N187">
        <v>29.53</v>
      </c>
      <c r="O187">
        <v>14.12</v>
      </c>
      <c r="P187">
        <v>14.46</v>
      </c>
      <c r="Q187">
        <v>4.0999999999999996</v>
      </c>
      <c r="R187">
        <v>6.53</v>
      </c>
      <c r="S187">
        <v>23.34</v>
      </c>
      <c r="T187">
        <v>59.82</v>
      </c>
      <c r="U187">
        <v>29.53</v>
      </c>
      <c r="V187">
        <v>14.12</v>
      </c>
      <c r="W187">
        <v>14.46</v>
      </c>
      <c r="X187">
        <v>4.0999999999999996</v>
      </c>
      <c r="Y187">
        <v>6.53</v>
      </c>
      <c r="Z187">
        <v>29.01</v>
      </c>
      <c r="AA187">
        <v>24.05</v>
      </c>
      <c r="AB187">
        <v>64.44</v>
      </c>
      <c r="AC187">
        <v>60.88</v>
      </c>
      <c r="AD187">
        <v>40.57</v>
      </c>
      <c r="AE187">
        <v>4.0999999999999996</v>
      </c>
      <c r="AF187">
        <v>6.53</v>
      </c>
      <c r="AG187">
        <v>29.01</v>
      </c>
      <c r="AH187">
        <v>24.05</v>
      </c>
      <c r="AI187">
        <v>54.35</v>
      </c>
      <c r="AJ187">
        <v>35.61</v>
      </c>
      <c r="AK187">
        <v>59.79</v>
      </c>
      <c r="AL187">
        <v>53.1</v>
      </c>
      <c r="AM187">
        <v>4.0999999999999996</v>
      </c>
      <c r="AN187">
        <v>6.53</v>
      </c>
      <c r="AO187">
        <v>25.3</v>
      </c>
      <c r="AP187">
        <v>54.35</v>
      </c>
      <c r="AQ187">
        <v>35.61</v>
      </c>
      <c r="AR187">
        <v>59.79</v>
      </c>
      <c r="AS187">
        <v>53.1</v>
      </c>
      <c r="AT187">
        <v>4.0999999999999996</v>
      </c>
      <c r="AU187">
        <v>6.53</v>
      </c>
      <c r="AV187">
        <v>168.44</v>
      </c>
      <c r="AW187">
        <v>199.25</v>
      </c>
      <c r="AX187">
        <v>24.05</v>
      </c>
      <c r="AY187">
        <v>55.92</v>
      </c>
      <c r="AZ187">
        <v>3.13</v>
      </c>
      <c r="BA187">
        <v>65.97</v>
      </c>
      <c r="BB187">
        <v>3.39</v>
      </c>
      <c r="BC187">
        <v>65.97</v>
      </c>
      <c r="BD187">
        <v>3.13</v>
      </c>
      <c r="BE187">
        <v>23.8</v>
      </c>
      <c r="BF187">
        <v>2.2400000000000002</v>
      </c>
      <c r="BG187">
        <v>2.2400000000000002</v>
      </c>
      <c r="BH187">
        <v>64.73</v>
      </c>
      <c r="BI187">
        <v>3.13</v>
      </c>
      <c r="BJ187">
        <v>0</v>
      </c>
      <c r="BK187">
        <v>65.739999999999995</v>
      </c>
      <c r="BL187">
        <v>3.13</v>
      </c>
      <c r="BM187">
        <v>0</v>
      </c>
      <c r="BN187">
        <v>52.53</v>
      </c>
      <c r="BO187">
        <v>2.27</v>
      </c>
      <c r="BP187">
        <v>0</v>
      </c>
      <c r="BQ187">
        <v>65.7</v>
      </c>
    </row>
    <row r="188" spans="1:69">
      <c r="A188" s="111">
        <v>42770</v>
      </c>
      <c r="B188" t="s">
        <v>646</v>
      </c>
      <c r="C188">
        <v>8.44</v>
      </c>
      <c r="D188">
        <v>26.87</v>
      </c>
      <c r="E188">
        <v>22.28</v>
      </c>
      <c r="F188">
        <v>64.209999999999994</v>
      </c>
      <c r="G188">
        <v>15.39</v>
      </c>
      <c r="H188">
        <v>16.45</v>
      </c>
      <c r="I188">
        <v>4.0999999999999996</v>
      </c>
      <c r="J188">
        <v>8.44</v>
      </c>
      <c r="K188">
        <v>26.87</v>
      </c>
      <c r="L188">
        <v>22.28</v>
      </c>
      <c r="M188">
        <v>55.37</v>
      </c>
      <c r="N188">
        <v>34.5</v>
      </c>
      <c r="O188">
        <v>16.600000000000001</v>
      </c>
      <c r="P188">
        <v>16.55</v>
      </c>
      <c r="Q188">
        <v>4.0999999999999996</v>
      </c>
      <c r="R188">
        <v>8.44</v>
      </c>
      <c r="S188">
        <v>23.44</v>
      </c>
      <c r="T188">
        <v>55.37</v>
      </c>
      <c r="U188">
        <v>34.5</v>
      </c>
      <c r="V188">
        <v>16.600000000000001</v>
      </c>
      <c r="W188">
        <v>16.55</v>
      </c>
      <c r="X188">
        <v>4.0999999999999996</v>
      </c>
      <c r="Y188">
        <v>8.44</v>
      </c>
      <c r="Z188">
        <v>29.17</v>
      </c>
      <c r="AA188">
        <v>24.18</v>
      </c>
      <c r="AB188">
        <v>65.91</v>
      </c>
      <c r="AC188">
        <v>73.430000000000007</v>
      </c>
      <c r="AD188">
        <v>53.64</v>
      </c>
      <c r="AE188">
        <v>4.0999999999999996</v>
      </c>
      <c r="AF188">
        <v>8.44</v>
      </c>
      <c r="AG188">
        <v>29.17</v>
      </c>
      <c r="AH188">
        <v>24.18</v>
      </c>
      <c r="AI188">
        <v>49.64</v>
      </c>
      <c r="AJ188">
        <v>44.5</v>
      </c>
      <c r="AK188">
        <v>72.459999999999994</v>
      </c>
      <c r="AL188">
        <v>68.959999999999994</v>
      </c>
      <c r="AM188">
        <v>4.0999999999999996</v>
      </c>
      <c r="AN188">
        <v>8.44</v>
      </c>
      <c r="AO188">
        <v>25.44</v>
      </c>
      <c r="AP188">
        <v>49.64</v>
      </c>
      <c r="AQ188">
        <v>44.5</v>
      </c>
      <c r="AR188">
        <v>72.459999999999994</v>
      </c>
      <c r="AS188">
        <v>68.959999999999994</v>
      </c>
      <c r="AT188">
        <v>4.0999999999999996</v>
      </c>
      <c r="AU188">
        <v>8.44</v>
      </c>
      <c r="AV188">
        <v>183.65</v>
      </c>
      <c r="AW188">
        <v>217.78</v>
      </c>
      <c r="AX188">
        <v>24.18</v>
      </c>
      <c r="AY188">
        <v>67.08</v>
      </c>
      <c r="AZ188">
        <v>3.24</v>
      </c>
      <c r="BA188">
        <v>70.5</v>
      </c>
      <c r="BB188">
        <v>5.7</v>
      </c>
      <c r="BC188">
        <v>70.5</v>
      </c>
      <c r="BD188">
        <v>3.24</v>
      </c>
      <c r="BE188">
        <v>25.2</v>
      </c>
      <c r="BF188">
        <v>2.25</v>
      </c>
      <c r="BG188">
        <v>2.25</v>
      </c>
      <c r="BH188">
        <v>70.38</v>
      </c>
      <c r="BI188">
        <v>3.24</v>
      </c>
      <c r="BJ188">
        <v>0</v>
      </c>
      <c r="BK188">
        <v>71.39</v>
      </c>
      <c r="BL188">
        <v>3.24</v>
      </c>
      <c r="BM188">
        <v>0</v>
      </c>
      <c r="BN188">
        <v>54.96</v>
      </c>
      <c r="BO188">
        <v>2.2799999999999998</v>
      </c>
      <c r="BP188">
        <v>0</v>
      </c>
      <c r="BQ188">
        <v>71.260000000000005</v>
      </c>
    </row>
    <row r="189" spans="1:69">
      <c r="A189" s="111">
        <v>42770</v>
      </c>
      <c r="B189" t="s">
        <v>744</v>
      </c>
      <c r="C189">
        <v>16.86</v>
      </c>
      <c r="D189">
        <v>22.1</v>
      </c>
      <c r="E189">
        <v>18.29</v>
      </c>
      <c r="F189">
        <v>49.75</v>
      </c>
      <c r="G189">
        <v>16.7</v>
      </c>
      <c r="H189">
        <v>21.24</v>
      </c>
      <c r="I189">
        <v>4.0999999999999996</v>
      </c>
      <c r="J189">
        <v>16.86</v>
      </c>
      <c r="K189">
        <v>22.1</v>
      </c>
      <c r="L189">
        <v>18.29</v>
      </c>
      <c r="M189">
        <v>53.37</v>
      </c>
      <c r="N189">
        <v>33.94</v>
      </c>
      <c r="O189">
        <v>19.11</v>
      </c>
      <c r="P189">
        <v>20.13</v>
      </c>
      <c r="Q189">
        <v>4.0999999999999996</v>
      </c>
      <c r="R189">
        <v>16.86</v>
      </c>
      <c r="S189">
        <v>19.329999999999998</v>
      </c>
      <c r="T189">
        <v>53.37</v>
      </c>
      <c r="U189">
        <v>33.94</v>
      </c>
      <c r="V189">
        <v>19.11</v>
      </c>
      <c r="W189">
        <v>20.13</v>
      </c>
      <c r="X189">
        <v>4.0999999999999996</v>
      </c>
      <c r="Y189">
        <v>16.86</v>
      </c>
      <c r="Z189">
        <v>23.5</v>
      </c>
      <c r="AA189">
        <v>19.440000000000001</v>
      </c>
      <c r="AB189">
        <v>51.79</v>
      </c>
      <c r="AC189">
        <v>74.66</v>
      </c>
      <c r="AD189">
        <v>53.21</v>
      </c>
      <c r="AE189">
        <v>4.0999999999999996</v>
      </c>
      <c r="AF189">
        <v>16.86</v>
      </c>
      <c r="AG189">
        <v>23.5</v>
      </c>
      <c r="AH189">
        <v>19.440000000000001</v>
      </c>
      <c r="AI189">
        <v>32.619999999999997</v>
      </c>
      <c r="AJ189">
        <v>34.97</v>
      </c>
      <c r="AK189">
        <v>69.319999999999993</v>
      </c>
      <c r="AL189">
        <v>69.42</v>
      </c>
      <c r="AM189">
        <v>4.0999999999999996</v>
      </c>
      <c r="AN189">
        <v>16.86</v>
      </c>
      <c r="AO189">
        <v>20.55</v>
      </c>
      <c r="AP189">
        <v>32.619999999999997</v>
      </c>
      <c r="AQ189">
        <v>34.97</v>
      </c>
      <c r="AR189">
        <v>69.319999999999993</v>
      </c>
      <c r="AS189">
        <v>69.42</v>
      </c>
      <c r="AT189">
        <v>4.0999999999999996</v>
      </c>
      <c r="AU189">
        <v>16.86</v>
      </c>
      <c r="AV189">
        <v>163.68</v>
      </c>
      <c r="AW189">
        <v>194.66</v>
      </c>
      <c r="AX189">
        <v>19.440000000000001</v>
      </c>
      <c r="AY189">
        <v>66.67</v>
      </c>
      <c r="AZ189">
        <v>5.29</v>
      </c>
      <c r="BA189">
        <v>61.44</v>
      </c>
      <c r="BB189">
        <v>5.29</v>
      </c>
      <c r="BC189">
        <v>61.44</v>
      </c>
      <c r="BD189">
        <v>5.29</v>
      </c>
      <c r="BE189">
        <v>18.989999999999998</v>
      </c>
      <c r="BF189">
        <v>3.63</v>
      </c>
      <c r="BG189">
        <v>3.63</v>
      </c>
      <c r="BH189">
        <v>89.86</v>
      </c>
      <c r="BI189">
        <v>5.29</v>
      </c>
      <c r="BJ189">
        <v>2.86</v>
      </c>
      <c r="BK189">
        <v>91.32</v>
      </c>
      <c r="BL189">
        <v>5.29</v>
      </c>
      <c r="BM189">
        <v>0</v>
      </c>
      <c r="BN189">
        <v>65.569999999999993</v>
      </c>
      <c r="BO189">
        <v>2.2200000000000002</v>
      </c>
      <c r="BP189">
        <v>0</v>
      </c>
      <c r="BQ189">
        <v>91.3</v>
      </c>
    </row>
    <row r="190" spans="1:69">
      <c r="A190" s="111">
        <v>42770</v>
      </c>
      <c r="B190" t="s">
        <v>735</v>
      </c>
      <c r="C190">
        <v>16.86</v>
      </c>
      <c r="D190">
        <v>22.07</v>
      </c>
      <c r="E190">
        <v>18.34</v>
      </c>
      <c r="F190">
        <v>49.75</v>
      </c>
      <c r="G190">
        <v>16.7</v>
      </c>
      <c r="H190">
        <v>21.24</v>
      </c>
      <c r="I190">
        <v>4.0999999999999996</v>
      </c>
      <c r="J190">
        <v>16.86</v>
      </c>
      <c r="K190">
        <v>22.07</v>
      </c>
      <c r="L190">
        <v>18.34</v>
      </c>
      <c r="M190">
        <v>53.37</v>
      </c>
      <c r="N190">
        <v>33.94</v>
      </c>
      <c r="O190">
        <v>19.11</v>
      </c>
      <c r="P190">
        <v>20.13</v>
      </c>
      <c r="Q190">
        <v>4.0999999999999996</v>
      </c>
      <c r="R190">
        <v>16.86</v>
      </c>
      <c r="S190">
        <v>19.36</v>
      </c>
      <c r="T190">
        <v>53.37</v>
      </c>
      <c r="U190">
        <v>33.94</v>
      </c>
      <c r="V190">
        <v>19.11</v>
      </c>
      <c r="W190">
        <v>20.13</v>
      </c>
      <c r="X190">
        <v>4.0999999999999996</v>
      </c>
      <c r="Y190">
        <v>16.86</v>
      </c>
      <c r="Z190">
        <v>23.46</v>
      </c>
      <c r="AA190">
        <v>19.489999999999998</v>
      </c>
      <c r="AB190">
        <v>51.79</v>
      </c>
      <c r="AC190">
        <v>74.66</v>
      </c>
      <c r="AD190">
        <v>53.21</v>
      </c>
      <c r="AE190">
        <v>4.0999999999999996</v>
      </c>
      <c r="AF190">
        <v>16.86</v>
      </c>
      <c r="AG190">
        <v>23.46</v>
      </c>
      <c r="AH190">
        <v>19.489999999999998</v>
      </c>
      <c r="AI190">
        <v>32.619999999999997</v>
      </c>
      <c r="AJ190">
        <v>34.97</v>
      </c>
      <c r="AK190">
        <v>69.319999999999993</v>
      </c>
      <c r="AL190">
        <v>69.42</v>
      </c>
      <c r="AM190">
        <v>4.0999999999999996</v>
      </c>
      <c r="AN190">
        <v>16.86</v>
      </c>
      <c r="AO190">
        <v>20.58</v>
      </c>
      <c r="AP190">
        <v>32.619999999999997</v>
      </c>
      <c r="AQ190">
        <v>34.97</v>
      </c>
      <c r="AR190">
        <v>69.319999999999993</v>
      </c>
      <c r="AS190">
        <v>69.42</v>
      </c>
      <c r="AT190">
        <v>4.0999999999999996</v>
      </c>
      <c r="AU190">
        <v>16.86</v>
      </c>
      <c r="AV190">
        <v>163.65</v>
      </c>
      <c r="AW190">
        <v>194.62</v>
      </c>
      <c r="AX190">
        <v>19.489999999999998</v>
      </c>
      <c r="AY190">
        <v>66.67</v>
      </c>
      <c r="AZ190">
        <v>5.29</v>
      </c>
      <c r="BA190">
        <v>61.47</v>
      </c>
      <c r="BB190">
        <v>5.29</v>
      </c>
      <c r="BC190">
        <v>61.47</v>
      </c>
      <c r="BD190">
        <v>5.29</v>
      </c>
      <c r="BE190">
        <v>19</v>
      </c>
      <c r="BF190">
        <v>3.63</v>
      </c>
      <c r="BG190">
        <v>3.63</v>
      </c>
      <c r="BH190">
        <v>89.89</v>
      </c>
      <c r="BI190">
        <v>5.29</v>
      </c>
      <c r="BJ190">
        <v>2.86</v>
      </c>
      <c r="BK190">
        <v>91.35</v>
      </c>
      <c r="BL190">
        <v>5.29</v>
      </c>
      <c r="BM190">
        <v>0</v>
      </c>
      <c r="BN190">
        <v>65.599999999999994</v>
      </c>
      <c r="BO190">
        <v>2.2200000000000002</v>
      </c>
      <c r="BP190">
        <v>0</v>
      </c>
      <c r="BQ190">
        <v>91.33</v>
      </c>
    </row>
    <row r="191" spans="1:69">
      <c r="A191" s="111">
        <v>42770</v>
      </c>
      <c r="B191" t="s">
        <v>738</v>
      </c>
      <c r="C191">
        <v>16.86</v>
      </c>
      <c r="D191">
        <v>21.73</v>
      </c>
      <c r="E191">
        <v>17.95</v>
      </c>
      <c r="F191">
        <v>49.75</v>
      </c>
      <c r="G191">
        <v>16.7</v>
      </c>
      <c r="H191">
        <v>21.24</v>
      </c>
      <c r="I191">
        <v>4.0999999999999996</v>
      </c>
      <c r="J191">
        <v>16.86</v>
      </c>
      <c r="K191">
        <v>21.73</v>
      </c>
      <c r="L191">
        <v>17.95</v>
      </c>
      <c r="M191">
        <v>53.37</v>
      </c>
      <c r="N191">
        <v>33.94</v>
      </c>
      <c r="O191">
        <v>19.11</v>
      </c>
      <c r="P191">
        <v>20.13</v>
      </c>
      <c r="Q191">
        <v>4.0999999999999996</v>
      </c>
      <c r="R191">
        <v>16.86</v>
      </c>
      <c r="S191">
        <v>18.989999999999998</v>
      </c>
      <c r="T191">
        <v>53.37</v>
      </c>
      <c r="U191">
        <v>33.94</v>
      </c>
      <c r="V191">
        <v>19.11</v>
      </c>
      <c r="W191">
        <v>20.13</v>
      </c>
      <c r="X191">
        <v>4.0999999999999996</v>
      </c>
      <c r="Y191">
        <v>16.86</v>
      </c>
      <c r="Z191">
        <v>23.1</v>
      </c>
      <c r="AA191">
        <v>19.079999999999998</v>
      </c>
      <c r="AB191">
        <v>51.79</v>
      </c>
      <c r="AC191">
        <v>74.66</v>
      </c>
      <c r="AD191">
        <v>53.21</v>
      </c>
      <c r="AE191">
        <v>4.0999999999999996</v>
      </c>
      <c r="AF191">
        <v>16.86</v>
      </c>
      <c r="AG191">
        <v>23.1</v>
      </c>
      <c r="AH191">
        <v>19.079999999999998</v>
      </c>
      <c r="AI191">
        <v>32.619999999999997</v>
      </c>
      <c r="AJ191">
        <v>34.97</v>
      </c>
      <c r="AK191">
        <v>69.319999999999993</v>
      </c>
      <c r="AL191">
        <v>69.42</v>
      </c>
      <c r="AM191">
        <v>4.0999999999999996</v>
      </c>
      <c r="AN191">
        <v>16.86</v>
      </c>
      <c r="AO191">
        <v>20.18</v>
      </c>
      <c r="AP191">
        <v>32.619999999999997</v>
      </c>
      <c r="AQ191">
        <v>34.97</v>
      </c>
      <c r="AR191">
        <v>69.319999999999993</v>
      </c>
      <c r="AS191">
        <v>69.42</v>
      </c>
      <c r="AT191">
        <v>4.0999999999999996</v>
      </c>
      <c r="AU191">
        <v>16.86</v>
      </c>
      <c r="AV191">
        <v>163.29</v>
      </c>
      <c r="AW191">
        <v>194.26</v>
      </c>
      <c r="AX191">
        <v>19.079999999999998</v>
      </c>
      <c r="AY191">
        <v>66.67</v>
      </c>
      <c r="AZ191">
        <v>5.29</v>
      </c>
      <c r="BA191">
        <v>61.07</v>
      </c>
      <c r="BB191">
        <v>5.29</v>
      </c>
      <c r="BC191">
        <v>61.07</v>
      </c>
      <c r="BD191">
        <v>5.29</v>
      </c>
      <c r="BE191">
        <v>18.920000000000002</v>
      </c>
      <c r="BF191">
        <v>3.63</v>
      </c>
      <c r="BG191">
        <v>3.63</v>
      </c>
      <c r="BH191">
        <v>89.5</v>
      </c>
      <c r="BI191">
        <v>5.29</v>
      </c>
      <c r="BJ191">
        <v>2.86</v>
      </c>
      <c r="BK191">
        <v>90.95</v>
      </c>
      <c r="BL191">
        <v>5.29</v>
      </c>
      <c r="BM191">
        <v>0</v>
      </c>
      <c r="BN191">
        <v>65.209999999999994</v>
      </c>
      <c r="BO191">
        <v>2.2200000000000002</v>
      </c>
      <c r="BP191">
        <v>0</v>
      </c>
      <c r="BQ191">
        <v>90.93</v>
      </c>
    </row>
    <row r="192" spans="1:69">
      <c r="A192" s="111">
        <v>42770</v>
      </c>
      <c r="B192" t="s">
        <v>741</v>
      </c>
      <c r="C192">
        <v>16.86</v>
      </c>
      <c r="D192">
        <v>21.97</v>
      </c>
      <c r="E192">
        <v>18.12</v>
      </c>
      <c r="F192">
        <v>49.75</v>
      </c>
      <c r="G192">
        <v>16.7</v>
      </c>
      <c r="H192">
        <v>21.24</v>
      </c>
      <c r="I192">
        <v>4.0999999999999996</v>
      </c>
      <c r="J192">
        <v>16.86</v>
      </c>
      <c r="K192">
        <v>21.97</v>
      </c>
      <c r="L192">
        <v>18.12</v>
      </c>
      <c r="M192">
        <v>53.37</v>
      </c>
      <c r="N192">
        <v>33.94</v>
      </c>
      <c r="O192">
        <v>19.11</v>
      </c>
      <c r="P192">
        <v>20.13</v>
      </c>
      <c r="Q192">
        <v>4.0999999999999996</v>
      </c>
      <c r="R192">
        <v>16.86</v>
      </c>
      <c r="S192">
        <v>19.170000000000002</v>
      </c>
      <c r="T192">
        <v>53.37</v>
      </c>
      <c r="U192">
        <v>33.94</v>
      </c>
      <c r="V192">
        <v>19.11</v>
      </c>
      <c r="W192">
        <v>20.13</v>
      </c>
      <c r="X192">
        <v>4.0999999999999996</v>
      </c>
      <c r="Y192">
        <v>16.86</v>
      </c>
      <c r="Z192">
        <v>23.35</v>
      </c>
      <c r="AA192">
        <v>19.260000000000002</v>
      </c>
      <c r="AB192">
        <v>51.79</v>
      </c>
      <c r="AC192">
        <v>74.66</v>
      </c>
      <c r="AD192">
        <v>53.21</v>
      </c>
      <c r="AE192">
        <v>4.0999999999999996</v>
      </c>
      <c r="AF192">
        <v>16.86</v>
      </c>
      <c r="AG192">
        <v>23.35</v>
      </c>
      <c r="AH192">
        <v>19.260000000000002</v>
      </c>
      <c r="AI192">
        <v>32.619999999999997</v>
      </c>
      <c r="AJ192">
        <v>34.97</v>
      </c>
      <c r="AK192">
        <v>69.319999999999993</v>
      </c>
      <c r="AL192">
        <v>69.42</v>
      </c>
      <c r="AM192">
        <v>4.0999999999999996</v>
      </c>
      <c r="AN192">
        <v>16.86</v>
      </c>
      <c r="AO192">
        <v>20.38</v>
      </c>
      <c r="AP192">
        <v>32.619999999999997</v>
      </c>
      <c r="AQ192">
        <v>34.97</v>
      </c>
      <c r="AR192">
        <v>69.319999999999993</v>
      </c>
      <c r="AS192">
        <v>69.42</v>
      </c>
      <c r="AT192">
        <v>4.0999999999999996</v>
      </c>
      <c r="AU192">
        <v>16.86</v>
      </c>
      <c r="AV192">
        <v>163.54</v>
      </c>
      <c r="AW192">
        <v>194.51</v>
      </c>
      <c r="AX192">
        <v>19.260000000000002</v>
      </c>
      <c r="AY192">
        <v>66.67</v>
      </c>
      <c r="AZ192">
        <v>5.29</v>
      </c>
      <c r="BA192">
        <v>61.27</v>
      </c>
      <c r="BB192">
        <v>5.29</v>
      </c>
      <c r="BC192">
        <v>61.27</v>
      </c>
      <c r="BD192">
        <v>5.29</v>
      </c>
      <c r="BE192">
        <v>18.96</v>
      </c>
      <c r="BF192">
        <v>3.63</v>
      </c>
      <c r="BG192">
        <v>3.63</v>
      </c>
      <c r="BH192">
        <v>89.69</v>
      </c>
      <c r="BI192">
        <v>5.29</v>
      </c>
      <c r="BJ192">
        <v>2.86</v>
      </c>
      <c r="BK192">
        <v>91.15</v>
      </c>
      <c r="BL192">
        <v>5.29</v>
      </c>
      <c r="BM192">
        <v>0</v>
      </c>
      <c r="BN192">
        <v>65.41</v>
      </c>
      <c r="BO192">
        <v>2.2200000000000002</v>
      </c>
      <c r="BP192">
        <v>0</v>
      </c>
      <c r="BQ192">
        <v>91.13</v>
      </c>
    </row>
    <row r="193" spans="1:69">
      <c r="A193" s="111">
        <v>42770</v>
      </c>
      <c r="B193" t="s">
        <v>720</v>
      </c>
      <c r="C193">
        <v>15.75</v>
      </c>
      <c r="D193">
        <v>22.23</v>
      </c>
      <c r="E193">
        <v>18.47</v>
      </c>
      <c r="F193">
        <v>51.98</v>
      </c>
      <c r="G193">
        <v>16.7</v>
      </c>
      <c r="H193">
        <v>21.24</v>
      </c>
      <c r="I193">
        <v>4.0999999999999996</v>
      </c>
      <c r="J193">
        <v>13.88</v>
      </c>
      <c r="K193">
        <v>22.23</v>
      </c>
      <c r="L193">
        <v>18.47</v>
      </c>
      <c r="M193">
        <v>52.81</v>
      </c>
      <c r="N193">
        <v>35.46</v>
      </c>
      <c r="O193">
        <v>19.440000000000001</v>
      </c>
      <c r="P193">
        <v>20.13</v>
      </c>
      <c r="Q193">
        <v>4.0999999999999996</v>
      </c>
      <c r="R193">
        <v>13.88</v>
      </c>
      <c r="S193">
        <v>19.5</v>
      </c>
      <c r="T193">
        <v>52.81</v>
      </c>
      <c r="U193">
        <v>35.46</v>
      </c>
      <c r="V193">
        <v>19.440000000000001</v>
      </c>
      <c r="W193">
        <v>20.13</v>
      </c>
      <c r="X193">
        <v>4.0999999999999996</v>
      </c>
      <c r="Y193">
        <v>15.75</v>
      </c>
      <c r="Z193">
        <v>23.68</v>
      </c>
      <c r="AA193">
        <v>19.68</v>
      </c>
      <c r="AB193">
        <v>54.44</v>
      </c>
      <c r="AC193">
        <v>74.760000000000005</v>
      </c>
      <c r="AD193">
        <v>53.21</v>
      </c>
      <c r="AE193">
        <v>4.0999999999999996</v>
      </c>
      <c r="AF193">
        <v>13.88</v>
      </c>
      <c r="AG193">
        <v>23.68</v>
      </c>
      <c r="AH193">
        <v>19.68</v>
      </c>
      <c r="AI193">
        <v>34.28</v>
      </c>
      <c r="AJ193">
        <v>36.76</v>
      </c>
      <c r="AK193">
        <v>69.38</v>
      </c>
      <c r="AL193">
        <v>69.48</v>
      </c>
      <c r="AM193">
        <v>4.0999999999999996</v>
      </c>
      <c r="AN193">
        <v>13.88</v>
      </c>
      <c r="AO193">
        <v>20.77</v>
      </c>
      <c r="AP193">
        <v>34.28</v>
      </c>
      <c r="AQ193">
        <v>36.76</v>
      </c>
      <c r="AR193">
        <v>69.38</v>
      </c>
      <c r="AS193">
        <v>69.48</v>
      </c>
      <c r="AT193">
        <v>4.0999999999999996</v>
      </c>
      <c r="AU193">
        <v>13.88</v>
      </c>
      <c r="AV193">
        <v>166.93</v>
      </c>
      <c r="AW193">
        <v>198.58</v>
      </c>
      <c r="AX193">
        <v>19.68</v>
      </c>
      <c r="AY193">
        <v>66.67</v>
      </c>
      <c r="AZ193">
        <v>4.01</v>
      </c>
      <c r="BA193">
        <v>62.55</v>
      </c>
      <c r="BB193">
        <v>4.01</v>
      </c>
      <c r="BC193">
        <v>62.55</v>
      </c>
      <c r="BD193">
        <v>4.01</v>
      </c>
      <c r="BE193">
        <v>20.48</v>
      </c>
      <c r="BF193">
        <v>2.83</v>
      </c>
      <c r="BG193">
        <v>2.5299999999999998</v>
      </c>
      <c r="BH193">
        <v>77.02</v>
      </c>
      <c r="BI193">
        <v>4.01</v>
      </c>
      <c r="BJ193">
        <v>2.16</v>
      </c>
      <c r="BK193">
        <v>78.180000000000007</v>
      </c>
      <c r="BL193">
        <v>4.01</v>
      </c>
      <c r="BM193">
        <v>0</v>
      </c>
      <c r="BN193">
        <v>57.23</v>
      </c>
      <c r="BO193">
        <v>2.2200000000000002</v>
      </c>
      <c r="BP193">
        <v>0</v>
      </c>
      <c r="BQ193">
        <v>78.150000000000006</v>
      </c>
    </row>
    <row r="194" spans="1:69">
      <c r="A194" s="111">
        <v>42770</v>
      </c>
      <c r="B194" t="s">
        <v>1305</v>
      </c>
      <c r="C194">
        <v>15.35</v>
      </c>
      <c r="D194">
        <v>22.46</v>
      </c>
      <c r="E194">
        <v>18.66</v>
      </c>
      <c r="F194">
        <v>52.31</v>
      </c>
      <c r="G194">
        <v>16.7</v>
      </c>
      <c r="H194">
        <v>21.86</v>
      </c>
      <c r="I194">
        <v>4.0999999999999996</v>
      </c>
      <c r="J194">
        <v>13.66</v>
      </c>
      <c r="K194">
        <v>22.46</v>
      </c>
      <c r="L194">
        <v>18.66</v>
      </c>
      <c r="M194">
        <v>54.27</v>
      </c>
      <c r="N194">
        <v>34.56</v>
      </c>
      <c r="O194">
        <v>19.78</v>
      </c>
      <c r="P194">
        <v>20.48</v>
      </c>
      <c r="Q194">
        <v>4.0999999999999996</v>
      </c>
      <c r="R194">
        <v>13.66</v>
      </c>
      <c r="S194">
        <v>19.7</v>
      </c>
      <c r="T194">
        <v>54.27</v>
      </c>
      <c r="U194">
        <v>34.56</v>
      </c>
      <c r="V194">
        <v>19.78</v>
      </c>
      <c r="W194">
        <v>20.48</v>
      </c>
      <c r="X194">
        <v>4.0999999999999996</v>
      </c>
      <c r="Y194">
        <v>15.35</v>
      </c>
      <c r="Z194">
        <v>23.96</v>
      </c>
      <c r="AA194">
        <v>19.91</v>
      </c>
      <c r="AB194">
        <v>54.73</v>
      </c>
      <c r="AC194">
        <v>74.75</v>
      </c>
      <c r="AD194">
        <v>53.21</v>
      </c>
      <c r="AE194">
        <v>4.0999999999999996</v>
      </c>
      <c r="AF194">
        <v>13.66</v>
      </c>
      <c r="AG194">
        <v>23.96</v>
      </c>
      <c r="AH194">
        <v>19.91</v>
      </c>
      <c r="AI194">
        <v>34.47</v>
      </c>
      <c r="AJ194">
        <v>36.950000000000003</v>
      </c>
      <c r="AK194">
        <v>69.37</v>
      </c>
      <c r="AL194">
        <v>69.47</v>
      </c>
      <c r="AM194">
        <v>4.0999999999999996</v>
      </c>
      <c r="AN194">
        <v>13.66</v>
      </c>
      <c r="AO194">
        <v>21.02</v>
      </c>
      <c r="AP194">
        <v>34.47</v>
      </c>
      <c r="AQ194">
        <v>36.950000000000003</v>
      </c>
      <c r="AR194">
        <v>69.37</v>
      </c>
      <c r="AS194">
        <v>69.47</v>
      </c>
      <c r="AT194">
        <v>4.0999999999999996</v>
      </c>
      <c r="AU194">
        <v>13.66</v>
      </c>
      <c r="AV194">
        <v>167.51</v>
      </c>
      <c r="AW194">
        <v>199.22</v>
      </c>
      <c r="AX194">
        <v>19.91</v>
      </c>
      <c r="AY194">
        <v>66.67</v>
      </c>
      <c r="AZ194">
        <v>3.96</v>
      </c>
      <c r="BA194">
        <v>62.89</v>
      </c>
      <c r="BB194">
        <v>3.96</v>
      </c>
      <c r="BC194">
        <v>62.89</v>
      </c>
      <c r="BD194">
        <v>3.96</v>
      </c>
      <c r="BE194">
        <v>20.58</v>
      </c>
      <c r="BF194">
        <v>2.83</v>
      </c>
      <c r="BG194">
        <v>2.5299999999999998</v>
      </c>
      <c r="BH194">
        <v>77.25</v>
      </c>
      <c r="BI194">
        <v>3.96</v>
      </c>
      <c r="BJ194">
        <v>2.14</v>
      </c>
      <c r="BK194">
        <v>78.55</v>
      </c>
      <c r="BL194">
        <v>3.96</v>
      </c>
      <c r="BM194">
        <v>0</v>
      </c>
      <c r="BN194">
        <v>57.54</v>
      </c>
      <c r="BO194">
        <v>2.2200000000000002</v>
      </c>
      <c r="BP194">
        <v>0</v>
      </c>
      <c r="BQ194">
        <v>78.52</v>
      </c>
    </row>
    <row r="195" spans="1:69">
      <c r="A195" s="111">
        <v>42770</v>
      </c>
      <c r="B195" t="s">
        <v>723</v>
      </c>
      <c r="C195">
        <v>15.35</v>
      </c>
      <c r="D195">
        <v>21.31</v>
      </c>
      <c r="E195">
        <v>17.649999999999999</v>
      </c>
      <c r="F195">
        <v>52.31</v>
      </c>
      <c r="G195">
        <v>16.7</v>
      </c>
      <c r="H195">
        <v>21.86</v>
      </c>
      <c r="I195">
        <v>4.0999999999999996</v>
      </c>
      <c r="J195">
        <v>13.66</v>
      </c>
      <c r="K195">
        <v>21.31</v>
      </c>
      <c r="L195">
        <v>17.649999999999999</v>
      </c>
      <c r="M195">
        <v>54.27</v>
      </c>
      <c r="N195">
        <v>34.56</v>
      </c>
      <c r="O195">
        <v>19.78</v>
      </c>
      <c r="P195">
        <v>20.48</v>
      </c>
      <c r="Q195">
        <v>4.0999999999999996</v>
      </c>
      <c r="R195">
        <v>13.66</v>
      </c>
      <c r="S195">
        <v>18.649999999999999</v>
      </c>
      <c r="T195">
        <v>54.27</v>
      </c>
      <c r="U195">
        <v>34.56</v>
      </c>
      <c r="V195">
        <v>19.78</v>
      </c>
      <c r="W195">
        <v>20.48</v>
      </c>
      <c r="X195">
        <v>4.0999999999999996</v>
      </c>
      <c r="Y195">
        <v>15.35</v>
      </c>
      <c r="Z195">
        <v>22.73</v>
      </c>
      <c r="AA195">
        <v>18.84</v>
      </c>
      <c r="AB195">
        <v>54.73</v>
      </c>
      <c r="AC195">
        <v>74.75</v>
      </c>
      <c r="AD195">
        <v>53.21</v>
      </c>
      <c r="AE195">
        <v>4.0999999999999996</v>
      </c>
      <c r="AF195">
        <v>13.66</v>
      </c>
      <c r="AG195">
        <v>22.73</v>
      </c>
      <c r="AH195">
        <v>18.84</v>
      </c>
      <c r="AI195">
        <v>34.47</v>
      </c>
      <c r="AJ195">
        <v>36.950000000000003</v>
      </c>
      <c r="AK195">
        <v>69.37</v>
      </c>
      <c r="AL195">
        <v>69.47</v>
      </c>
      <c r="AM195">
        <v>4.0999999999999996</v>
      </c>
      <c r="AN195">
        <v>13.66</v>
      </c>
      <c r="AO195">
        <v>19.91</v>
      </c>
      <c r="AP195">
        <v>34.47</v>
      </c>
      <c r="AQ195">
        <v>36.950000000000003</v>
      </c>
      <c r="AR195">
        <v>69.37</v>
      </c>
      <c r="AS195">
        <v>69.47</v>
      </c>
      <c r="AT195">
        <v>4.0999999999999996</v>
      </c>
      <c r="AU195">
        <v>13.66</v>
      </c>
      <c r="AV195">
        <v>166.28</v>
      </c>
      <c r="AW195">
        <v>198</v>
      </c>
      <c r="AX195">
        <v>18.84</v>
      </c>
      <c r="AY195">
        <v>66.67</v>
      </c>
      <c r="AZ195">
        <v>3.96</v>
      </c>
      <c r="BA195">
        <v>61.77</v>
      </c>
      <c r="BB195">
        <v>3.96</v>
      </c>
      <c r="BC195">
        <v>61.77</v>
      </c>
      <c r="BD195">
        <v>3.96</v>
      </c>
      <c r="BE195">
        <v>20.29</v>
      </c>
      <c r="BF195">
        <v>2.83</v>
      </c>
      <c r="BG195">
        <v>2.5299999999999998</v>
      </c>
      <c r="BH195">
        <v>76.150000000000006</v>
      </c>
      <c r="BI195">
        <v>3.96</v>
      </c>
      <c r="BJ195">
        <v>2.14</v>
      </c>
      <c r="BK195">
        <v>77.430000000000007</v>
      </c>
      <c r="BL195">
        <v>3.96</v>
      </c>
      <c r="BM195">
        <v>0</v>
      </c>
      <c r="BN195">
        <v>56.43</v>
      </c>
      <c r="BO195">
        <v>2.2200000000000002</v>
      </c>
      <c r="BP195">
        <v>0</v>
      </c>
      <c r="BQ195">
        <v>77.400000000000006</v>
      </c>
    </row>
    <row r="196" spans="1:69">
      <c r="A196" s="111">
        <v>42770</v>
      </c>
      <c r="B196" t="s">
        <v>726</v>
      </c>
      <c r="C196">
        <v>15.35</v>
      </c>
      <c r="D196">
        <v>22.11</v>
      </c>
      <c r="E196">
        <v>18.260000000000002</v>
      </c>
      <c r="F196">
        <v>52.31</v>
      </c>
      <c r="G196">
        <v>16.7</v>
      </c>
      <c r="H196">
        <v>21.86</v>
      </c>
      <c r="I196">
        <v>4.0999999999999996</v>
      </c>
      <c r="J196">
        <v>13.66</v>
      </c>
      <c r="K196">
        <v>22.11</v>
      </c>
      <c r="L196">
        <v>18.260000000000002</v>
      </c>
      <c r="M196">
        <v>54.27</v>
      </c>
      <c r="N196">
        <v>34.56</v>
      </c>
      <c r="O196">
        <v>19.78</v>
      </c>
      <c r="P196">
        <v>20.48</v>
      </c>
      <c r="Q196">
        <v>4.0999999999999996</v>
      </c>
      <c r="R196">
        <v>13.66</v>
      </c>
      <c r="S196">
        <v>19.32</v>
      </c>
      <c r="T196">
        <v>54.27</v>
      </c>
      <c r="U196">
        <v>34.56</v>
      </c>
      <c r="V196">
        <v>19.78</v>
      </c>
      <c r="W196">
        <v>20.48</v>
      </c>
      <c r="X196">
        <v>4.0999999999999996</v>
      </c>
      <c r="Y196">
        <v>15.35</v>
      </c>
      <c r="Z196">
        <v>23.59</v>
      </c>
      <c r="AA196">
        <v>19.489999999999998</v>
      </c>
      <c r="AB196">
        <v>54.73</v>
      </c>
      <c r="AC196">
        <v>74.75</v>
      </c>
      <c r="AD196">
        <v>53.21</v>
      </c>
      <c r="AE196">
        <v>4.0999999999999996</v>
      </c>
      <c r="AF196">
        <v>13.66</v>
      </c>
      <c r="AG196">
        <v>23.59</v>
      </c>
      <c r="AH196">
        <v>19.489999999999998</v>
      </c>
      <c r="AI196">
        <v>34.47</v>
      </c>
      <c r="AJ196">
        <v>36.950000000000003</v>
      </c>
      <c r="AK196">
        <v>69.37</v>
      </c>
      <c r="AL196">
        <v>69.47</v>
      </c>
      <c r="AM196">
        <v>4.0999999999999996</v>
      </c>
      <c r="AN196">
        <v>13.66</v>
      </c>
      <c r="AO196">
        <v>20.61</v>
      </c>
      <c r="AP196">
        <v>34.47</v>
      </c>
      <c r="AQ196">
        <v>36.950000000000003</v>
      </c>
      <c r="AR196">
        <v>69.37</v>
      </c>
      <c r="AS196">
        <v>69.47</v>
      </c>
      <c r="AT196">
        <v>4.0999999999999996</v>
      </c>
      <c r="AU196">
        <v>13.66</v>
      </c>
      <c r="AV196">
        <v>167.14</v>
      </c>
      <c r="AW196">
        <v>198.85</v>
      </c>
      <c r="AX196">
        <v>19.489999999999998</v>
      </c>
      <c r="AY196">
        <v>66.67</v>
      </c>
      <c r="AZ196">
        <v>3.96</v>
      </c>
      <c r="BA196">
        <v>62.48</v>
      </c>
      <c r="BB196">
        <v>3.96</v>
      </c>
      <c r="BC196">
        <v>62.48</v>
      </c>
      <c r="BD196">
        <v>3.96</v>
      </c>
      <c r="BE196">
        <v>20.47</v>
      </c>
      <c r="BF196">
        <v>2.83</v>
      </c>
      <c r="BG196">
        <v>2.5299999999999998</v>
      </c>
      <c r="BH196">
        <v>76.849999999999994</v>
      </c>
      <c r="BI196">
        <v>3.96</v>
      </c>
      <c r="BJ196">
        <v>2.14</v>
      </c>
      <c r="BK196">
        <v>78.14</v>
      </c>
      <c r="BL196">
        <v>3.96</v>
      </c>
      <c r="BM196">
        <v>0</v>
      </c>
      <c r="BN196">
        <v>57.14</v>
      </c>
      <c r="BO196">
        <v>2.2200000000000002</v>
      </c>
      <c r="BP196">
        <v>0</v>
      </c>
      <c r="BQ196">
        <v>78.11</v>
      </c>
    </row>
    <row r="197" spans="1:69">
      <c r="A197" s="111">
        <v>42770</v>
      </c>
      <c r="B197" t="s">
        <v>729</v>
      </c>
      <c r="C197">
        <v>15.75</v>
      </c>
      <c r="D197">
        <v>22.26</v>
      </c>
      <c r="E197">
        <v>18.420000000000002</v>
      </c>
      <c r="F197">
        <v>51.98</v>
      </c>
      <c r="G197">
        <v>16.7</v>
      </c>
      <c r="H197">
        <v>21.24</v>
      </c>
      <c r="I197">
        <v>4.0999999999999996</v>
      </c>
      <c r="J197">
        <v>13.88</v>
      </c>
      <c r="K197">
        <v>22.26</v>
      </c>
      <c r="L197">
        <v>18.420000000000002</v>
      </c>
      <c r="M197">
        <v>52.81</v>
      </c>
      <c r="N197">
        <v>35.46</v>
      </c>
      <c r="O197">
        <v>19.440000000000001</v>
      </c>
      <c r="P197">
        <v>20.13</v>
      </c>
      <c r="Q197">
        <v>4.0999999999999996</v>
      </c>
      <c r="R197">
        <v>13.88</v>
      </c>
      <c r="S197">
        <v>19.47</v>
      </c>
      <c r="T197">
        <v>52.81</v>
      </c>
      <c r="U197">
        <v>35.46</v>
      </c>
      <c r="V197">
        <v>19.440000000000001</v>
      </c>
      <c r="W197">
        <v>20.13</v>
      </c>
      <c r="X197">
        <v>4.0999999999999996</v>
      </c>
      <c r="Y197">
        <v>15.75</v>
      </c>
      <c r="Z197">
        <v>23.72</v>
      </c>
      <c r="AA197">
        <v>19.62</v>
      </c>
      <c r="AB197">
        <v>54.44</v>
      </c>
      <c r="AC197">
        <v>74.760000000000005</v>
      </c>
      <c r="AD197">
        <v>53.21</v>
      </c>
      <c r="AE197">
        <v>4.0999999999999996</v>
      </c>
      <c r="AF197">
        <v>13.88</v>
      </c>
      <c r="AG197">
        <v>23.72</v>
      </c>
      <c r="AH197">
        <v>19.62</v>
      </c>
      <c r="AI197">
        <v>34.28</v>
      </c>
      <c r="AJ197">
        <v>36.76</v>
      </c>
      <c r="AK197">
        <v>69.38</v>
      </c>
      <c r="AL197">
        <v>69.48</v>
      </c>
      <c r="AM197">
        <v>4.0999999999999996</v>
      </c>
      <c r="AN197">
        <v>13.88</v>
      </c>
      <c r="AO197">
        <v>20.74</v>
      </c>
      <c r="AP197">
        <v>34.28</v>
      </c>
      <c r="AQ197">
        <v>36.76</v>
      </c>
      <c r="AR197">
        <v>69.38</v>
      </c>
      <c r="AS197">
        <v>69.48</v>
      </c>
      <c r="AT197">
        <v>4.0999999999999996</v>
      </c>
      <c r="AU197">
        <v>13.88</v>
      </c>
      <c r="AV197">
        <v>166.96</v>
      </c>
      <c r="AW197">
        <v>198.61</v>
      </c>
      <c r="AX197">
        <v>19.62</v>
      </c>
      <c r="AY197">
        <v>66.67</v>
      </c>
      <c r="AZ197">
        <v>4.01</v>
      </c>
      <c r="BA197">
        <v>62.52</v>
      </c>
      <c r="BB197">
        <v>4.01</v>
      </c>
      <c r="BC197">
        <v>62.52</v>
      </c>
      <c r="BD197">
        <v>4.01</v>
      </c>
      <c r="BE197">
        <v>20.48</v>
      </c>
      <c r="BF197">
        <v>2.83</v>
      </c>
      <c r="BG197">
        <v>2.5299999999999998</v>
      </c>
      <c r="BH197">
        <v>76.989999999999995</v>
      </c>
      <c r="BI197">
        <v>4.01</v>
      </c>
      <c r="BJ197">
        <v>2.16</v>
      </c>
      <c r="BK197">
        <v>78.150000000000006</v>
      </c>
      <c r="BL197">
        <v>4.01</v>
      </c>
      <c r="BM197">
        <v>0</v>
      </c>
      <c r="BN197">
        <v>57.2</v>
      </c>
      <c r="BO197">
        <v>2.2200000000000002</v>
      </c>
      <c r="BP197">
        <v>0</v>
      </c>
      <c r="BQ197">
        <v>78.12</v>
      </c>
    </row>
    <row r="198" spans="1:69">
      <c r="A198" s="111">
        <v>42770</v>
      </c>
      <c r="B198" t="s">
        <v>711</v>
      </c>
      <c r="C198">
        <v>8.19</v>
      </c>
      <c r="D198">
        <v>21.67</v>
      </c>
      <c r="E198">
        <v>17.899999999999999</v>
      </c>
      <c r="F198">
        <v>53.12</v>
      </c>
      <c r="G198">
        <v>17.5</v>
      </c>
      <c r="H198">
        <v>18.16</v>
      </c>
      <c r="I198">
        <v>4.0999999999999996</v>
      </c>
      <c r="J198">
        <v>8.19</v>
      </c>
      <c r="K198">
        <v>21.67</v>
      </c>
      <c r="L198">
        <v>17.899999999999999</v>
      </c>
      <c r="M198">
        <v>45.81</v>
      </c>
      <c r="N198">
        <v>28.55</v>
      </c>
      <c r="O198">
        <v>18.68</v>
      </c>
      <c r="P198">
        <v>18.5</v>
      </c>
      <c r="Q198">
        <v>4.0999999999999996</v>
      </c>
      <c r="R198">
        <v>8.19</v>
      </c>
      <c r="S198">
        <v>18.93</v>
      </c>
      <c r="T198">
        <v>45.81</v>
      </c>
      <c r="U198">
        <v>28.55</v>
      </c>
      <c r="V198">
        <v>18.68</v>
      </c>
      <c r="W198">
        <v>18.5</v>
      </c>
      <c r="X198">
        <v>4.0999999999999996</v>
      </c>
      <c r="Y198">
        <v>8.19</v>
      </c>
      <c r="Z198">
        <v>23.52</v>
      </c>
      <c r="AA198">
        <v>19.43</v>
      </c>
      <c r="AB198">
        <v>54.53</v>
      </c>
      <c r="AC198">
        <v>75.23</v>
      </c>
      <c r="AD198">
        <v>53.21</v>
      </c>
      <c r="AE198">
        <v>4.0999999999999996</v>
      </c>
      <c r="AF198">
        <v>8.19</v>
      </c>
      <c r="AG198">
        <v>23.52</v>
      </c>
      <c r="AH198">
        <v>19.43</v>
      </c>
      <c r="AI198">
        <v>41.07</v>
      </c>
      <c r="AJ198">
        <v>36.82</v>
      </c>
      <c r="AK198">
        <v>73.53</v>
      </c>
      <c r="AL198">
        <v>69.739999999999995</v>
      </c>
      <c r="AM198">
        <v>4.0999999999999996</v>
      </c>
      <c r="AN198">
        <v>8.19</v>
      </c>
      <c r="AO198">
        <v>20.55</v>
      </c>
      <c r="AP198">
        <v>41.07</v>
      </c>
      <c r="AQ198">
        <v>36.82</v>
      </c>
      <c r="AR198">
        <v>73.53</v>
      </c>
      <c r="AS198">
        <v>69.739999999999995</v>
      </c>
      <c r="AT198">
        <v>4.0999999999999996</v>
      </c>
      <c r="AU198">
        <v>8.19</v>
      </c>
      <c r="AV198">
        <v>167.39</v>
      </c>
      <c r="AW198">
        <v>199.18</v>
      </c>
      <c r="AX198">
        <v>19.43</v>
      </c>
      <c r="AY198">
        <v>66.67</v>
      </c>
      <c r="AZ198">
        <v>3.14</v>
      </c>
      <c r="BA198">
        <v>62.52</v>
      </c>
      <c r="BB198">
        <v>5.54</v>
      </c>
      <c r="BC198">
        <v>62.52</v>
      </c>
      <c r="BD198">
        <v>3.14</v>
      </c>
      <c r="BE198">
        <v>22.36</v>
      </c>
      <c r="BF198">
        <v>2.19</v>
      </c>
      <c r="BG198">
        <v>2.19</v>
      </c>
      <c r="BH198">
        <v>62.45</v>
      </c>
      <c r="BI198">
        <v>3.14</v>
      </c>
      <c r="BJ198">
        <v>0</v>
      </c>
      <c r="BK198">
        <v>63.35</v>
      </c>
      <c r="BL198">
        <v>3.14</v>
      </c>
      <c r="BM198">
        <v>0</v>
      </c>
      <c r="BN198">
        <v>47.06</v>
      </c>
      <c r="BO198">
        <v>2.2200000000000002</v>
      </c>
      <c r="BP198">
        <v>0</v>
      </c>
      <c r="BQ198">
        <v>63.24</v>
      </c>
    </row>
    <row r="199" spans="1:69">
      <c r="A199" s="111">
        <v>42770</v>
      </c>
      <c r="B199" t="s">
        <v>714</v>
      </c>
      <c r="C199">
        <v>13.93</v>
      </c>
      <c r="D199">
        <v>21.75</v>
      </c>
      <c r="E199">
        <v>17.97</v>
      </c>
      <c r="F199">
        <v>55.71</v>
      </c>
      <c r="G199">
        <v>18.260000000000002</v>
      </c>
      <c r="H199">
        <v>17.39</v>
      </c>
      <c r="I199">
        <v>4.0999999999999996</v>
      </c>
      <c r="J199">
        <v>12.68</v>
      </c>
      <c r="K199">
        <v>21.75</v>
      </c>
      <c r="L199">
        <v>17.97</v>
      </c>
      <c r="M199">
        <v>52.18</v>
      </c>
      <c r="N199">
        <v>33.67</v>
      </c>
      <c r="O199">
        <v>18.71</v>
      </c>
      <c r="P199">
        <v>18.14</v>
      </c>
      <c r="Q199">
        <v>4.0999999999999996</v>
      </c>
      <c r="R199">
        <v>12.68</v>
      </c>
      <c r="S199">
        <v>19</v>
      </c>
      <c r="T199">
        <v>52.18</v>
      </c>
      <c r="U199">
        <v>33.67</v>
      </c>
      <c r="V199">
        <v>18.71</v>
      </c>
      <c r="W199">
        <v>18.14</v>
      </c>
      <c r="X199">
        <v>4.0999999999999996</v>
      </c>
      <c r="Y199">
        <v>13.93</v>
      </c>
      <c r="Z199">
        <v>23.33</v>
      </c>
      <c r="AA199">
        <v>19.27</v>
      </c>
      <c r="AB199">
        <v>52.69</v>
      </c>
      <c r="AC199">
        <v>73.010000000000005</v>
      </c>
      <c r="AD199">
        <v>53.89</v>
      </c>
      <c r="AE199">
        <v>4.0999999999999996</v>
      </c>
      <c r="AF199">
        <v>12.68</v>
      </c>
      <c r="AG199">
        <v>23.33</v>
      </c>
      <c r="AH199">
        <v>19.27</v>
      </c>
      <c r="AI199">
        <v>34.1</v>
      </c>
      <c r="AJ199">
        <v>36.56</v>
      </c>
      <c r="AK199">
        <v>69.87</v>
      </c>
      <c r="AL199">
        <v>69.97</v>
      </c>
      <c r="AM199">
        <v>4.0999999999999996</v>
      </c>
      <c r="AN199">
        <v>12.68</v>
      </c>
      <c r="AO199">
        <v>20.38</v>
      </c>
      <c r="AP199">
        <v>34.1</v>
      </c>
      <c r="AQ199">
        <v>36.56</v>
      </c>
      <c r="AR199">
        <v>69.87</v>
      </c>
      <c r="AS199">
        <v>69.97</v>
      </c>
      <c r="AT199">
        <v>4.0999999999999996</v>
      </c>
      <c r="AU199">
        <v>12.68</v>
      </c>
      <c r="AV199">
        <v>166.53</v>
      </c>
      <c r="AW199">
        <v>198.16</v>
      </c>
      <c r="AX199">
        <v>19.27</v>
      </c>
      <c r="AY199">
        <v>66.67</v>
      </c>
      <c r="AZ199">
        <v>3.7</v>
      </c>
      <c r="BA199">
        <v>62.15</v>
      </c>
      <c r="BB199">
        <v>3.7</v>
      </c>
      <c r="BC199">
        <v>62.15</v>
      </c>
      <c r="BD199">
        <v>3.7</v>
      </c>
      <c r="BE199">
        <v>21.25</v>
      </c>
      <c r="BF199">
        <v>2.83</v>
      </c>
      <c r="BG199">
        <v>2.5299999999999998</v>
      </c>
      <c r="BH199">
        <v>68.58</v>
      </c>
      <c r="BI199">
        <v>3.7</v>
      </c>
      <c r="BJ199">
        <v>2</v>
      </c>
      <c r="BK199">
        <v>69.680000000000007</v>
      </c>
      <c r="BL199">
        <v>3.7</v>
      </c>
      <c r="BM199">
        <v>0</v>
      </c>
      <c r="BN199">
        <v>51.01</v>
      </c>
      <c r="BO199">
        <v>2.2200000000000002</v>
      </c>
      <c r="BP199">
        <v>0</v>
      </c>
      <c r="BQ199">
        <v>69.650000000000006</v>
      </c>
    </row>
    <row r="200" spans="1:69">
      <c r="A200" s="111">
        <v>42770</v>
      </c>
      <c r="B200" t="s">
        <v>717</v>
      </c>
      <c r="C200">
        <v>13.93</v>
      </c>
      <c r="D200">
        <v>21.98</v>
      </c>
      <c r="E200">
        <v>18.13</v>
      </c>
      <c r="F200">
        <v>55.71</v>
      </c>
      <c r="G200">
        <v>18.260000000000002</v>
      </c>
      <c r="H200">
        <v>17.39</v>
      </c>
      <c r="I200">
        <v>4.0999999999999996</v>
      </c>
      <c r="J200">
        <v>12.68</v>
      </c>
      <c r="K200">
        <v>21.98</v>
      </c>
      <c r="L200">
        <v>18.13</v>
      </c>
      <c r="M200">
        <v>52.18</v>
      </c>
      <c r="N200">
        <v>33.67</v>
      </c>
      <c r="O200">
        <v>18.71</v>
      </c>
      <c r="P200">
        <v>18.14</v>
      </c>
      <c r="Q200">
        <v>4.0999999999999996</v>
      </c>
      <c r="R200">
        <v>12.68</v>
      </c>
      <c r="S200">
        <v>19.190000000000001</v>
      </c>
      <c r="T200">
        <v>52.18</v>
      </c>
      <c r="U200">
        <v>33.67</v>
      </c>
      <c r="V200">
        <v>18.71</v>
      </c>
      <c r="W200">
        <v>18.14</v>
      </c>
      <c r="X200">
        <v>4.0999999999999996</v>
      </c>
      <c r="Y200">
        <v>13.93</v>
      </c>
      <c r="Z200">
        <v>23.58</v>
      </c>
      <c r="AA200">
        <v>19.45</v>
      </c>
      <c r="AB200">
        <v>52.69</v>
      </c>
      <c r="AC200">
        <v>73.010000000000005</v>
      </c>
      <c r="AD200">
        <v>53.89</v>
      </c>
      <c r="AE200">
        <v>4.0999999999999996</v>
      </c>
      <c r="AF200">
        <v>12.68</v>
      </c>
      <c r="AG200">
        <v>23.58</v>
      </c>
      <c r="AH200">
        <v>19.45</v>
      </c>
      <c r="AI200">
        <v>34.1</v>
      </c>
      <c r="AJ200">
        <v>36.56</v>
      </c>
      <c r="AK200">
        <v>69.87</v>
      </c>
      <c r="AL200">
        <v>69.97</v>
      </c>
      <c r="AM200">
        <v>4.0999999999999996</v>
      </c>
      <c r="AN200">
        <v>12.68</v>
      </c>
      <c r="AO200">
        <v>20.58</v>
      </c>
      <c r="AP200">
        <v>34.1</v>
      </c>
      <c r="AQ200">
        <v>36.56</v>
      </c>
      <c r="AR200">
        <v>69.87</v>
      </c>
      <c r="AS200">
        <v>69.97</v>
      </c>
      <c r="AT200">
        <v>4.0999999999999996</v>
      </c>
      <c r="AU200">
        <v>12.68</v>
      </c>
      <c r="AV200">
        <v>166.78</v>
      </c>
      <c r="AW200">
        <v>198.42</v>
      </c>
      <c r="AX200">
        <v>19.45</v>
      </c>
      <c r="AY200">
        <v>66.67</v>
      </c>
      <c r="AZ200">
        <v>3.7</v>
      </c>
      <c r="BA200">
        <v>62.35</v>
      </c>
      <c r="BB200">
        <v>3.7</v>
      </c>
      <c r="BC200">
        <v>62.35</v>
      </c>
      <c r="BD200">
        <v>3.7</v>
      </c>
      <c r="BE200">
        <v>21.31</v>
      </c>
      <c r="BF200">
        <v>2.83</v>
      </c>
      <c r="BG200">
        <v>2.5299999999999998</v>
      </c>
      <c r="BH200">
        <v>68.78</v>
      </c>
      <c r="BI200">
        <v>3.7</v>
      </c>
      <c r="BJ200">
        <v>2</v>
      </c>
      <c r="BK200">
        <v>69.88</v>
      </c>
      <c r="BL200">
        <v>3.7</v>
      </c>
      <c r="BM200">
        <v>0</v>
      </c>
      <c r="BN200">
        <v>51.2</v>
      </c>
      <c r="BO200">
        <v>2.2200000000000002</v>
      </c>
      <c r="BP200">
        <v>0</v>
      </c>
      <c r="BQ200">
        <v>69.84</v>
      </c>
    </row>
    <row r="201" spans="1:69">
      <c r="A201" s="111">
        <v>42770</v>
      </c>
      <c r="B201" t="s">
        <v>732</v>
      </c>
      <c r="C201">
        <v>15.35</v>
      </c>
      <c r="D201">
        <v>22.46</v>
      </c>
      <c r="E201">
        <v>18.66</v>
      </c>
      <c r="F201">
        <v>52.31</v>
      </c>
      <c r="G201">
        <v>16.7</v>
      </c>
      <c r="H201">
        <v>21.86</v>
      </c>
      <c r="I201">
        <v>4.0999999999999996</v>
      </c>
      <c r="J201">
        <v>13.66</v>
      </c>
      <c r="K201">
        <v>22.46</v>
      </c>
      <c r="L201">
        <v>18.66</v>
      </c>
      <c r="M201">
        <v>54.27</v>
      </c>
      <c r="N201">
        <v>34.56</v>
      </c>
      <c r="O201">
        <v>19.78</v>
      </c>
      <c r="P201">
        <v>20.48</v>
      </c>
      <c r="Q201">
        <v>4.0999999999999996</v>
      </c>
      <c r="R201">
        <v>13.66</v>
      </c>
      <c r="S201">
        <v>19.7</v>
      </c>
      <c r="T201">
        <v>54.27</v>
      </c>
      <c r="U201">
        <v>34.56</v>
      </c>
      <c r="V201">
        <v>19.78</v>
      </c>
      <c r="W201">
        <v>20.48</v>
      </c>
      <c r="X201">
        <v>4.0999999999999996</v>
      </c>
      <c r="Y201">
        <v>15.35</v>
      </c>
      <c r="Z201">
        <v>23.96</v>
      </c>
      <c r="AA201">
        <v>19.91</v>
      </c>
      <c r="AB201">
        <v>54.73</v>
      </c>
      <c r="AC201">
        <v>74.75</v>
      </c>
      <c r="AD201">
        <v>53.21</v>
      </c>
      <c r="AE201">
        <v>4.0999999999999996</v>
      </c>
      <c r="AF201">
        <v>13.66</v>
      </c>
      <c r="AG201">
        <v>23.96</v>
      </c>
      <c r="AH201">
        <v>19.91</v>
      </c>
      <c r="AI201">
        <v>34.47</v>
      </c>
      <c r="AJ201">
        <v>36.950000000000003</v>
      </c>
      <c r="AK201">
        <v>69.37</v>
      </c>
      <c r="AL201">
        <v>69.47</v>
      </c>
      <c r="AM201">
        <v>4.0999999999999996</v>
      </c>
      <c r="AN201">
        <v>13.66</v>
      </c>
      <c r="AO201">
        <v>21.02</v>
      </c>
      <c r="AP201">
        <v>34.47</v>
      </c>
      <c r="AQ201">
        <v>36.950000000000003</v>
      </c>
      <c r="AR201">
        <v>69.37</v>
      </c>
      <c r="AS201">
        <v>69.47</v>
      </c>
      <c r="AT201">
        <v>4.0999999999999996</v>
      </c>
      <c r="AU201">
        <v>13.66</v>
      </c>
      <c r="AV201">
        <v>167.51</v>
      </c>
      <c r="AW201">
        <v>199.22</v>
      </c>
      <c r="AX201">
        <v>19.91</v>
      </c>
      <c r="AY201">
        <v>66.67</v>
      </c>
      <c r="AZ201">
        <v>3.96</v>
      </c>
      <c r="BA201">
        <v>62.89</v>
      </c>
      <c r="BB201">
        <v>3.96</v>
      </c>
      <c r="BC201">
        <v>62.89</v>
      </c>
      <c r="BD201">
        <v>3.96</v>
      </c>
      <c r="BE201">
        <v>20.58</v>
      </c>
      <c r="BF201">
        <v>2.83</v>
      </c>
      <c r="BG201">
        <v>2.5299999999999998</v>
      </c>
      <c r="BH201">
        <v>77.25</v>
      </c>
      <c r="BI201">
        <v>3.96</v>
      </c>
      <c r="BJ201">
        <v>2.14</v>
      </c>
      <c r="BK201">
        <v>78.55</v>
      </c>
      <c r="BL201">
        <v>3.96</v>
      </c>
      <c r="BM201">
        <v>0</v>
      </c>
      <c r="BN201">
        <v>57.54</v>
      </c>
      <c r="BO201">
        <v>2.2200000000000002</v>
      </c>
      <c r="BP201">
        <v>0</v>
      </c>
      <c r="BQ201">
        <v>78.52</v>
      </c>
    </row>
    <row r="202" spans="1:69">
      <c r="A202" s="111">
        <v>42770</v>
      </c>
      <c r="B202" t="s">
        <v>705</v>
      </c>
      <c r="C202">
        <v>6.34</v>
      </c>
      <c r="D202">
        <v>21.95</v>
      </c>
      <c r="E202">
        <v>18.149999999999999</v>
      </c>
      <c r="F202">
        <v>53.14</v>
      </c>
      <c r="G202">
        <v>17.690000000000001</v>
      </c>
      <c r="H202">
        <v>19.559999999999999</v>
      </c>
      <c r="I202">
        <v>4.0999999999999996</v>
      </c>
      <c r="J202">
        <v>6.34</v>
      </c>
      <c r="K202">
        <v>21.95</v>
      </c>
      <c r="L202">
        <v>18.149999999999999</v>
      </c>
      <c r="M202">
        <v>49.49</v>
      </c>
      <c r="N202">
        <v>24.43</v>
      </c>
      <c r="O202">
        <v>19.11</v>
      </c>
      <c r="P202">
        <v>19.34</v>
      </c>
      <c r="Q202">
        <v>4.0999999999999996</v>
      </c>
      <c r="R202">
        <v>6.34</v>
      </c>
      <c r="S202">
        <v>19.190000000000001</v>
      </c>
      <c r="T202">
        <v>49.49</v>
      </c>
      <c r="U202">
        <v>24.43</v>
      </c>
      <c r="V202">
        <v>19.11</v>
      </c>
      <c r="W202">
        <v>19.34</v>
      </c>
      <c r="X202">
        <v>4.0999999999999996</v>
      </c>
      <c r="Y202">
        <v>6.34</v>
      </c>
      <c r="Z202">
        <v>23.79</v>
      </c>
      <c r="AA202">
        <v>19.68</v>
      </c>
      <c r="AB202">
        <v>53.32</v>
      </c>
      <c r="AC202">
        <v>74.819999999999993</v>
      </c>
      <c r="AD202">
        <v>48.28</v>
      </c>
      <c r="AE202">
        <v>4.0999999999999996</v>
      </c>
      <c r="AF202">
        <v>6.34</v>
      </c>
      <c r="AG202">
        <v>23.79</v>
      </c>
      <c r="AH202">
        <v>19.68</v>
      </c>
      <c r="AI202">
        <v>44.97</v>
      </c>
      <c r="AJ202">
        <v>29.46</v>
      </c>
      <c r="AK202">
        <v>72.89</v>
      </c>
      <c r="AL202">
        <v>64.319999999999993</v>
      </c>
      <c r="AM202">
        <v>4.0999999999999996</v>
      </c>
      <c r="AN202">
        <v>6.34</v>
      </c>
      <c r="AO202">
        <v>20.81</v>
      </c>
      <c r="AP202">
        <v>44.97</v>
      </c>
      <c r="AQ202">
        <v>29.46</v>
      </c>
      <c r="AR202">
        <v>72.89</v>
      </c>
      <c r="AS202">
        <v>64.319999999999993</v>
      </c>
      <c r="AT202">
        <v>4.0999999999999996</v>
      </c>
      <c r="AU202">
        <v>6.34</v>
      </c>
      <c r="AV202">
        <v>166.36</v>
      </c>
      <c r="AW202">
        <v>197.85</v>
      </c>
      <c r="AX202">
        <v>19.68</v>
      </c>
      <c r="AY202">
        <v>66.67</v>
      </c>
      <c r="AZ202">
        <v>3.04</v>
      </c>
      <c r="BA202">
        <v>62.39</v>
      </c>
      <c r="BB202">
        <v>3.3</v>
      </c>
      <c r="BC202">
        <v>62.39</v>
      </c>
      <c r="BD202">
        <v>3.04</v>
      </c>
      <c r="BE202">
        <v>22.5</v>
      </c>
      <c r="BF202">
        <v>2.1800000000000002</v>
      </c>
      <c r="BG202">
        <v>2.1800000000000002</v>
      </c>
      <c r="BH202">
        <v>61.18</v>
      </c>
      <c r="BI202">
        <v>3.04</v>
      </c>
      <c r="BJ202">
        <v>0</v>
      </c>
      <c r="BK202">
        <v>62.16</v>
      </c>
      <c r="BL202">
        <v>3.04</v>
      </c>
      <c r="BM202">
        <v>0</v>
      </c>
      <c r="BN202">
        <v>46.6</v>
      </c>
      <c r="BO202">
        <v>2.21</v>
      </c>
      <c r="BP202">
        <v>0</v>
      </c>
      <c r="BQ202">
        <v>62.12</v>
      </c>
    </row>
    <row r="203" spans="1:69">
      <c r="A203" s="111">
        <v>42770</v>
      </c>
      <c r="B203" t="s">
        <v>708</v>
      </c>
      <c r="C203">
        <v>6.34</v>
      </c>
      <c r="D203">
        <v>21.91</v>
      </c>
      <c r="E203">
        <v>18.21</v>
      </c>
      <c r="F203">
        <v>53.14</v>
      </c>
      <c r="G203">
        <v>17.690000000000001</v>
      </c>
      <c r="H203">
        <v>19.559999999999999</v>
      </c>
      <c r="I203">
        <v>4.0999999999999996</v>
      </c>
      <c r="J203">
        <v>6.34</v>
      </c>
      <c r="K203">
        <v>21.91</v>
      </c>
      <c r="L203">
        <v>18.21</v>
      </c>
      <c r="M203">
        <v>49.49</v>
      </c>
      <c r="N203">
        <v>24.43</v>
      </c>
      <c r="O203">
        <v>19.11</v>
      </c>
      <c r="P203">
        <v>19.34</v>
      </c>
      <c r="Q203">
        <v>4.0999999999999996</v>
      </c>
      <c r="R203">
        <v>6.34</v>
      </c>
      <c r="S203">
        <v>19.22</v>
      </c>
      <c r="T203">
        <v>49.49</v>
      </c>
      <c r="U203">
        <v>24.43</v>
      </c>
      <c r="V203">
        <v>19.11</v>
      </c>
      <c r="W203">
        <v>19.34</v>
      </c>
      <c r="X203">
        <v>4.0999999999999996</v>
      </c>
      <c r="Y203">
        <v>6.34</v>
      </c>
      <c r="Z203">
        <v>23.76</v>
      </c>
      <c r="AA203">
        <v>19.739999999999998</v>
      </c>
      <c r="AB203">
        <v>53.32</v>
      </c>
      <c r="AC203">
        <v>74.819999999999993</v>
      </c>
      <c r="AD203">
        <v>48.28</v>
      </c>
      <c r="AE203">
        <v>4.0999999999999996</v>
      </c>
      <c r="AF203">
        <v>6.34</v>
      </c>
      <c r="AG203">
        <v>23.76</v>
      </c>
      <c r="AH203">
        <v>19.739999999999998</v>
      </c>
      <c r="AI203">
        <v>44.97</v>
      </c>
      <c r="AJ203">
        <v>29.46</v>
      </c>
      <c r="AK203">
        <v>72.89</v>
      </c>
      <c r="AL203">
        <v>64.319999999999993</v>
      </c>
      <c r="AM203">
        <v>4.0999999999999996</v>
      </c>
      <c r="AN203">
        <v>6.34</v>
      </c>
      <c r="AO203">
        <v>20.84</v>
      </c>
      <c r="AP203">
        <v>44.97</v>
      </c>
      <c r="AQ203">
        <v>29.46</v>
      </c>
      <c r="AR203">
        <v>72.89</v>
      </c>
      <c r="AS203">
        <v>64.319999999999993</v>
      </c>
      <c r="AT203">
        <v>4.0999999999999996</v>
      </c>
      <c r="AU203">
        <v>6.34</v>
      </c>
      <c r="AV203">
        <v>166.32</v>
      </c>
      <c r="AW203">
        <v>197.82</v>
      </c>
      <c r="AX203">
        <v>19.739999999999998</v>
      </c>
      <c r="AY203">
        <v>66.67</v>
      </c>
      <c r="AZ203">
        <v>3.04</v>
      </c>
      <c r="BA203">
        <v>62.42</v>
      </c>
      <c r="BB203">
        <v>3.3</v>
      </c>
      <c r="BC203">
        <v>62.42</v>
      </c>
      <c r="BD203">
        <v>3.04</v>
      </c>
      <c r="BE203">
        <v>22.51</v>
      </c>
      <c r="BF203">
        <v>2.1800000000000002</v>
      </c>
      <c r="BG203">
        <v>2.1800000000000002</v>
      </c>
      <c r="BH203">
        <v>61.21</v>
      </c>
      <c r="BI203">
        <v>3.04</v>
      </c>
      <c r="BJ203">
        <v>0</v>
      </c>
      <c r="BK203">
        <v>62.19</v>
      </c>
      <c r="BL203">
        <v>3.04</v>
      </c>
      <c r="BM203">
        <v>0</v>
      </c>
      <c r="BN203">
        <v>46.63</v>
      </c>
      <c r="BO203">
        <v>2.21</v>
      </c>
      <c r="BP203">
        <v>0</v>
      </c>
      <c r="BQ203">
        <v>62.15</v>
      </c>
    </row>
    <row r="204" spans="1:69">
      <c r="A204" s="111">
        <v>42770</v>
      </c>
      <c r="B204" t="s">
        <v>769</v>
      </c>
      <c r="C204">
        <v>13.93</v>
      </c>
      <c r="D204">
        <v>21.81</v>
      </c>
      <c r="E204">
        <v>18.03</v>
      </c>
      <c r="F204">
        <v>55.71</v>
      </c>
      <c r="G204">
        <v>13.13</v>
      </c>
      <c r="H204">
        <v>13.04</v>
      </c>
      <c r="I204">
        <v>4.0999999999999996</v>
      </c>
      <c r="J204">
        <v>12.68</v>
      </c>
      <c r="K204">
        <v>21.81</v>
      </c>
      <c r="L204">
        <v>18.03</v>
      </c>
      <c r="M204">
        <v>52.18</v>
      </c>
      <c r="N204">
        <v>33.67</v>
      </c>
      <c r="O204">
        <v>13.54</v>
      </c>
      <c r="P204">
        <v>13.32</v>
      </c>
      <c r="Q204">
        <v>4.0999999999999996</v>
      </c>
      <c r="R204">
        <v>12.68</v>
      </c>
      <c r="S204">
        <v>18.97</v>
      </c>
      <c r="T204">
        <v>52.18</v>
      </c>
      <c r="U204">
        <v>33.67</v>
      </c>
      <c r="V204">
        <v>13.54</v>
      </c>
      <c r="W204">
        <v>13.32</v>
      </c>
      <c r="X204">
        <v>4.0999999999999996</v>
      </c>
      <c r="Y204">
        <v>13.93</v>
      </c>
      <c r="Z204">
        <v>23.4</v>
      </c>
      <c r="AA204">
        <v>19.34</v>
      </c>
      <c r="AB204">
        <v>52.69</v>
      </c>
      <c r="AC204">
        <v>57.33</v>
      </c>
      <c r="AD204">
        <v>44.57</v>
      </c>
      <c r="AE204">
        <v>4.0999999999999996</v>
      </c>
      <c r="AF204">
        <v>12.68</v>
      </c>
      <c r="AG204">
        <v>23.4</v>
      </c>
      <c r="AH204">
        <v>19.34</v>
      </c>
      <c r="AI204">
        <v>34.1</v>
      </c>
      <c r="AJ204">
        <v>36.56</v>
      </c>
      <c r="AK204">
        <v>56.05</v>
      </c>
      <c r="AL204">
        <v>56.12</v>
      </c>
      <c r="AM204">
        <v>4.0999999999999996</v>
      </c>
      <c r="AN204">
        <v>12.68</v>
      </c>
      <c r="AO204">
        <v>20.350000000000001</v>
      </c>
      <c r="AP204">
        <v>34.1</v>
      </c>
      <c r="AQ204">
        <v>36.56</v>
      </c>
      <c r="AR204">
        <v>56.05</v>
      </c>
      <c r="AS204">
        <v>56.12</v>
      </c>
      <c r="AT204">
        <v>4.0999999999999996</v>
      </c>
      <c r="AU204">
        <v>12.68</v>
      </c>
      <c r="AV204">
        <v>148.74</v>
      </c>
      <c r="AW204">
        <v>176.43</v>
      </c>
      <c r="AX204">
        <v>19.34</v>
      </c>
      <c r="AY204">
        <v>53.72</v>
      </c>
      <c r="AZ204">
        <v>3.7</v>
      </c>
      <c r="BA204">
        <v>56.91</v>
      </c>
      <c r="BB204">
        <v>3.7</v>
      </c>
      <c r="BC204">
        <v>56.91</v>
      </c>
      <c r="BD204">
        <v>3.7</v>
      </c>
      <c r="BE204">
        <v>19.37</v>
      </c>
      <c r="BF204">
        <v>2.83</v>
      </c>
      <c r="BG204">
        <v>2.5299999999999998</v>
      </c>
      <c r="BH204">
        <v>62.51</v>
      </c>
      <c r="BI204">
        <v>3.7</v>
      </c>
      <c r="BJ204">
        <v>2</v>
      </c>
      <c r="BK204">
        <v>63.5</v>
      </c>
      <c r="BL204">
        <v>3.7</v>
      </c>
      <c r="BM204">
        <v>0</v>
      </c>
      <c r="BN204">
        <v>48.73</v>
      </c>
      <c r="BO204">
        <v>2.2200000000000002</v>
      </c>
      <c r="BP204">
        <v>0</v>
      </c>
      <c r="BQ204">
        <v>63.47</v>
      </c>
    </row>
    <row r="205" spans="1:69">
      <c r="A205" s="111">
        <v>42770</v>
      </c>
      <c r="B205" t="s">
        <v>763</v>
      </c>
      <c r="C205">
        <v>13.93</v>
      </c>
      <c r="D205">
        <v>21.48</v>
      </c>
      <c r="E205">
        <v>17.690000000000001</v>
      </c>
      <c r="F205">
        <v>55.7</v>
      </c>
      <c r="G205">
        <v>13.13</v>
      </c>
      <c r="H205">
        <v>13.04</v>
      </c>
      <c r="I205">
        <v>4.0999999999999996</v>
      </c>
      <c r="J205">
        <v>12.68</v>
      </c>
      <c r="K205">
        <v>21.48</v>
      </c>
      <c r="L205">
        <v>17.690000000000001</v>
      </c>
      <c r="M205">
        <v>52.17</v>
      </c>
      <c r="N205">
        <v>33.659999999999997</v>
      </c>
      <c r="O205">
        <v>13.54</v>
      </c>
      <c r="P205">
        <v>13.32</v>
      </c>
      <c r="Q205">
        <v>4.0999999999999996</v>
      </c>
      <c r="R205">
        <v>12.68</v>
      </c>
      <c r="S205">
        <v>18.64</v>
      </c>
      <c r="T205">
        <v>52.17</v>
      </c>
      <c r="U205">
        <v>33.659999999999997</v>
      </c>
      <c r="V205">
        <v>13.54</v>
      </c>
      <c r="W205">
        <v>13.32</v>
      </c>
      <c r="X205">
        <v>4.0999999999999996</v>
      </c>
      <c r="Y205">
        <v>13.93</v>
      </c>
      <c r="Z205">
        <v>23.05</v>
      </c>
      <c r="AA205">
        <v>18.98</v>
      </c>
      <c r="AB205">
        <v>52.69</v>
      </c>
      <c r="AC205">
        <v>57.33</v>
      </c>
      <c r="AD205">
        <v>44.57</v>
      </c>
      <c r="AE205">
        <v>4.0999999999999996</v>
      </c>
      <c r="AF205">
        <v>12.68</v>
      </c>
      <c r="AG205">
        <v>23.05</v>
      </c>
      <c r="AH205">
        <v>18.98</v>
      </c>
      <c r="AI205">
        <v>34.1</v>
      </c>
      <c r="AJ205">
        <v>36.549999999999997</v>
      </c>
      <c r="AK205">
        <v>56.05</v>
      </c>
      <c r="AL205">
        <v>56.12</v>
      </c>
      <c r="AM205">
        <v>4.0999999999999996</v>
      </c>
      <c r="AN205">
        <v>12.68</v>
      </c>
      <c r="AO205">
        <v>19.989999999999998</v>
      </c>
      <c r="AP205">
        <v>34.1</v>
      </c>
      <c r="AQ205">
        <v>36.549999999999997</v>
      </c>
      <c r="AR205">
        <v>56.05</v>
      </c>
      <c r="AS205">
        <v>56.12</v>
      </c>
      <c r="AT205">
        <v>4.0999999999999996</v>
      </c>
      <c r="AU205">
        <v>12.68</v>
      </c>
      <c r="AV205">
        <v>148.38</v>
      </c>
      <c r="AW205">
        <v>176.07</v>
      </c>
      <c r="AX205">
        <v>18.98</v>
      </c>
      <c r="AY205">
        <v>53.72</v>
      </c>
      <c r="AZ205">
        <v>3.7</v>
      </c>
      <c r="BA205">
        <v>56.55</v>
      </c>
      <c r="BB205">
        <v>3.7</v>
      </c>
      <c r="BC205">
        <v>56.55</v>
      </c>
      <c r="BD205">
        <v>3.7</v>
      </c>
      <c r="BE205">
        <v>19.260000000000002</v>
      </c>
      <c r="BF205">
        <v>2.83</v>
      </c>
      <c r="BG205">
        <v>2.5299999999999998</v>
      </c>
      <c r="BH205">
        <v>62.16</v>
      </c>
      <c r="BI205">
        <v>3.7</v>
      </c>
      <c r="BJ205">
        <v>2</v>
      </c>
      <c r="BK205">
        <v>63.14</v>
      </c>
      <c r="BL205">
        <v>3.7</v>
      </c>
      <c r="BM205">
        <v>0</v>
      </c>
      <c r="BN205">
        <v>48.38</v>
      </c>
      <c r="BO205">
        <v>2.2200000000000002</v>
      </c>
      <c r="BP205">
        <v>0</v>
      </c>
      <c r="BQ205">
        <v>63.11</v>
      </c>
    </row>
    <row r="206" spans="1:69">
      <c r="A206" s="111">
        <v>42770</v>
      </c>
      <c r="B206" t="s">
        <v>766</v>
      </c>
      <c r="C206">
        <v>15.35</v>
      </c>
      <c r="D206">
        <v>21.7</v>
      </c>
      <c r="E206">
        <v>18.149999999999999</v>
      </c>
      <c r="F206">
        <v>52.31</v>
      </c>
      <c r="G206">
        <v>12.01</v>
      </c>
      <c r="H206">
        <v>16.39</v>
      </c>
      <c r="I206">
        <v>4.0999999999999996</v>
      </c>
      <c r="J206">
        <v>13.66</v>
      </c>
      <c r="K206">
        <v>21.7</v>
      </c>
      <c r="L206">
        <v>18.149999999999999</v>
      </c>
      <c r="M206">
        <v>54.27</v>
      </c>
      <c r="N206">
        <v>34.56</v>
      </c>
      <c r="O206">
        <v>14.42</v>
      </c>
      <c r="P206">
        <v>15.08</v>
      </c>
      <c r="Q206">
        <v>4.0999999999999996</v>
      </c>
      <c r="R206">
        <v>13.66</v>
      </c>
      <c r="S206">
        <v>19.03</v>
      </c>
      <c r="T206">
        <v>54.27</v>
      </c>
      <c r="U206">
        <v>34.56</v>
      </c>
      <c r="V206">
        <v>14.42</v>
      </c>
      <c r="W206">
        <v>15.08</v>
      </c>
      <c r="X206">
        <v>4.0999999999999996</v>
      </c>
      <c r="Y206">
        <v>15.35</v>
      </c>
      <c r="Z206">
        <v>23.15</v>
      </c>
      <c r="AA206">
        <v>19.37</v>
      </c>
      <c r="AB206">
        <v>54.73</v>
      </c>
      <c r="AC206">
        <v>58.71</v>
      </c>
      <c r="AD206">
        <v>44.01</v>
      </c>
      <c r="AE206">
        <v>4.0999999999999996</v>
      </c>
      <c r="AF206">
        <v>13.66</v>
      </c>
      <c r="AG206">
        <v>23.15</v>
      </c>
      <c r="AH206">
        <v>19.37</v>
      </c>
      <c r="AI206">
        <v>34.47</v>
      </c>
      <c r="AJ206">
        <v>36.950000000000003</v>
      </c>
      <c r="AK206">
        <v>55.65</v>
      </c>
      <c r="AL206">
        <v>55.72</v>
      </c>
      <c r="AM206">
        <v>4.0999999999999996</v>
      </c>
      <c r="AN206">
        <v>13.66</v>
      </c>
      <c r="AO206">
        <v>20.309999999999999</v>
      </c>
      <c r="AP206">
        <v>34.47</v>
      </c>
      <c r="AQ206">
        <v>36.950000000000003</v>
      </c>
      <c r="AR206">
        <v>55.65</v>
      </c>
      <c r="AS206">
        <v>55.72</v>
      </c>
      <c r="AT206">
        <v>4.0999999999999996</v>
      </c>
      <c r="AU206">
        <v>13.66</v>
      </c>
      <c r="AV206">
        <v>148.93</v>
      </c>
      <c r="AW206">
        <v>176.71</v>
      </c>
      <c r="AX206">
        <v>19.37</v>
      </c>
      <c r="AY206">
        <v>53.72</v>
      </c>
      <c r="AZ206">
        <v>3.96</v>
      </c>
      <c r="BA206">
        <v>56.99</v>
      </c>
      <c r="BB206">
        <v>3.96</v>
      </c>
      <c r="BC206">
        <v>56.99</v>
      </c>
      <c r="BD206">
        <v>3.96</v>
      </c>
      <c r="BE206">
        <v>18.53</v>
      </c>
      <c r="BF206">
        <v>2.83</v>
      </c>
      <c r="BG206">
        <v>2.5299999999999998</v>
      </c>
      <c r="BH206">
        <v>69.569999999999993</v>
      </c>
      <c r="BI206">
        <v>3.96</v>
      </c>
      <c r="BJ206">
        <v>2.14</v>
      </c>
      <c r="BK206">
        <v>70.72</v>
      </c>
      <c r="BL206">
        <v>3.96</v>
      </c>
      <c r="BM206">
        <v>0</v>
      </c>
      <c r="BN206">
        <v>54.22</v>
      </c>
      <c r="BO206">
        <v>2.2200000000000002</v>
      </c>
      <c r="BP206">
        <v>0</v>
      </c>
      <c r="BQ206">
        <v>70.69</v>
      </c>
    </row>
    <row r="207" spans="1:69">
      <c r="A207" s="111">
        <v>42770</v>
      </c>
      <c r="B207" t="s">
        <v>772</v>
      </c>
      <c r="C207">
        <v>15.35</v>
      </c>
      <c r="D207">
        <v>22.46</v>
      </c>
      <c r="E207">
        <v>18.66</v>
      </c>
      <c r="F207">
        <v>52.31</v>
      </c>
      <c r="G207">
        <v>12.01</v>
      </c>
      <c r="H207">
        <v>16.39</v>
      </c>
      <c r="I207">
        <v>4.0999999999999996</v>
      </c>
      <c r="J207">
        <v>13.66</v>
      </c>
      <c r="K207">
        <v>22.46</v>
      </c>
      <c r="L207">
        <v>18.66</v>
      </c>
      <c r="M207">
        <v>54.27</v>
      </c>
      <c r="N207">
        <v>34.56</v>
      </c>
      <c r="O207">
        <v>14.42</v>
      </c>
      <c r="P207">
        <v>15.08</v>
      </c>
      <c r="Q207">
        <v>4.0999999999999996</v>
      </c>
      <c r="R207">
        <v>13.66</v>
      </c>
      <c r="S207">
        <v>19.600000000000001</v>
      </c>
      <c r="T207">
        <v>54.27</v>
      </c>
      <c r="U207">
        <v>34.56</v>
      </c>
      <c r="V207">
        <v>14.42</v>
      </c>
      <c r="W207">
        <v>15.08</v>
      </c>
      <c r="X207">
        <v>4.0999999999999996</v>
      </c>
      <c r="Y207">
        <v>15.35</v>
      </c>
      <c r="Z207">
        <v>23.96</v>
      </c>
      <c r="AA207">
        <v>19.91</v>
      </c>
      <c r="AB207">
        <v>54.73</v>
      </c>
      <c r="AC207">
        <v>58.71</v>
      </c>
      <c r="AD207">
        <v>44.01</v>
      </c>
      <c r="AE207">
        <v>4.0999999999999996</v>
      </c>
      <c r="AF207">
        <v>13.66</v>
      </c>
      <c r="AG207">
        <v>23.96</v>
      </c>
      <c r="AH207">
        <v>19.91</v>
      </c>
      <c r="AI207">
        <v>34.47</v>
      </c>
      <c r="AJ207">
        <v>36.950000000000003</v>
      </c>
      <c r="AK207">
        <v>55.65</v>
      </c>
      <c r="AL207">
        <v>55.72</v>
      </c>
      <c r="AM207">
        <v>4.0999999999999996</v>
      </c>
      <c r="AN207">
        <v>13.66</v>
      </c>
      <c r="AO207">
        <v>20.92</v>
      </c>
      <c r="AP207">
        <v>34.47</v>
      </c>
      <c r="AQ207">
        <v>36.950000000000003</v>
      </c>
      <c r="AR207">
        <v>55.65</v>
      </c>
      <c r="AS207">
        <v>55.72</v>
      </c>
      <c r="AT207">
        <v>4.0999999999999996</v>
      </c>
      <c r="AU207">
        <v>13.66</v>
      </c>
      <c r="AV207">
        <v>149.74</v>
      </c>
      <c r="AW207">
        <v>177.52</v>
      </c>
      <c r="AX207">
        <v>19.91</v>
      </c>
      <c r="AY207">
        <v>53.72</v>
      </c>
      <c r="AZ207">
        <v>3.96</v>
      </c>
      <c r="BA207">
        <v>57.6</v>
      </c>
      <c r="BB207">
        <v>3.96</v>
      </c>
      <c r="BC207">
        <v>57.6</v>
      </c>
      <c r="BD207">
        <v>3.96</v>
      </c>
      <c r="BE207">
        <v>18.690000000000001</v>
      </c>
      <c r="BF207">
        <v>2.83</v>
      </c>
      <c r="BG207">
        <v>2.5299999999999998</v>
      </c>
      <c r="BH207">
        <v>70.17</v>
      </c>
      <c r="BI207">
        <v>3.96</v>
      </c>
      <c r="BJ207">
        <v>2.14</v>
      </c>
      <c r="BK207">
        <v>71.319999999999993</v>
      </c>
      <c r="BL207">
        <v>3.96</v>
      </c>
      <c r="BM207">
        <v>0</v>
      </c>
      <c r="BN207">
        <v>54.82</v>
      </c>
      <c r="BO207">
        <v>2.2200000000000002</v>
      </c>
      <c r="BP207">
        <v>0</v>
      </c>
      <c r="BQ207">
        <v>71.290000000000006</v>
      </c>
    </row>
    <row r="208" spans="1:69">
      <c r="A208" s="111">
        <v>42770</v>
      </c>
      <c r="B208" t="s">
        <v>775</v>
      </c>
      <c r="C208">
        <v>15.35</v>
      </c>
      <c r="D208">
        <v>21.56</v>
      </c>
      <c r="E208">
        <v>17.920000000000002</v>
      </c>
      <c r="F208">
        <v>51.39</v>
      </c>
      <c r="G208">
        <v>12.01</v>
      </c>
      <c r="H208">
        <v>16.39</v>
      </c>
      <c r="I208">
        <v>4.0999999999999996</v>
      </c>
      <c r="J208">
        <v>13.66</v>
      </c>
      <c r="K208">
        <v>21.56</v>
      </c>
      <c r="L208">
        <v>17.920000000000002</v>
      </c>
      <c r="M208">
        <v>53.32</v>
      </c>
      <c r="N208">
        <v>33.950000000000003</v>
      </c>
      <c r="O208">
        <v>14.42</v>
      </c>
      <c r="P208">
        <v>15.08</v>
      </c>
      <c r="Q208">
        <v>4.0999999999999996</v>
      </c>
      <c r="R208">
        <v>13.66</v>
      </c>
      <c r="S208">
        <v>18.82</v>
      </c>
      <c r="T208">
        <v>53.32</v>
      </c>
      <c r="U208">
        <v>33.950000000000003</v>
      </c>
      <c r="V208">
        <v>14.42</v>
      </c>
      <c r="W208">
        <v>15.08</v>
      </c>
      <c r="X208">
        <v>4.0999999999999996</v>
      </c>
      <c r="Y208">
        <v>15.35</v>
      </c>
      <c r="Z208">
        <v>23</v>
      </c>
      <c r="AA208">
        <v>19.12</v>
      </c>
      <c r="AB208">
        <v>53.77</v>
      </c>
      <c r="AC208">
        <v>58.71</v>
      </c>
      <c r="AD208">
        <v>44.01</v>
      </c>
      <c r="AE208">
        <v>4.0999999999999996</v>
      </c>
      <c r="AF208">
        <v>13.66</v>
      </c>
      <c r="AG208">
        <v>23</v>
      </c>
      <c r="AH208">
        <v>19.12</v>
      </c>
      <c r="AI208">
        <v>33.86</v>
      </c>
      <c r="AJ208">
        <v>36.31</v>
      </c>
      <c r="AK208">
        <v>55.65</v>
      </c>
      <c r="AL208">
        <v>55.72</v>
      </c>
      <c r="AM208">
        <v>4.0999999999999996</v>
      </c>
      <c r="AN208">
        <v>13.66</v>
      </c>
      <c r="AO208">
        <v>20.09</v>
      </c>
      <c r="AP208">
        <v>33.86</v>
      </c>
      <c r="AQ208">
        <v>36.31</v>
      </c>
      <c r="AR208">
        <v>55.65</v>
      </c>
      <c r="AS208">
        <v>55.72</v>
      </c>
      <c r="AT208">
        <v>4.0999999999999996</v>
      </c>
      <c r="AU208">
        <v>13.66</v>
      </c>
      <c r="AV208">
        <v>147.71</v>
      </c>
      <c r="AW208">
        <v>175.27</v>
      </c>
      <c r="AX208">
        <v>19.12</v>
      </c>
      <c r="AY208">
        <v>53.72</v>
      </c>
      <c r="AZ208">
        <v>3.96</v>
      </c>
      <c r="BA208">
        <v>56.46</v>
      </c>
      <c r="BB208">
        <v>3.96</v>
      </c>
      <c r="BC208">
        <v>56.46</v>
      </c>
      <c r="BD208">
        <v>3.96</v>
      </c>
      <c r="BE208">
        <v>18.36</v>
      </c>
      <c r="BF208">
        <v>2.83</v>
      </c>
      <c r="BG208">
        <v>2.5299999999999998</v>
      </c>
      <c r="BH208">
        <v>68.930000000000007</v>
      </c>
      <c r="BI208">
        <v>3.96</v>
      </c>
      <c r="BJ208">
        <v>2.14</v>
      </c>
      <c r="BK208">
        <v>70.069999999999993</v>
      </c>
      <c r="BL208">
        <v>3.96</v>
      </c>
      <c r="BM208">
        <v>0</v>
      </c>
      <c r="BN208">
        <v>53.59</v>
      </c>
      <c r="BO208">
        <v>2.2200000000000002</v>
      </c>
      <c r="BP208">
        <v>0</v>
      </c>
      <c r="BQ208">
        <v>70.040000000000006</v>
      </c>
    </row>
    <row r="209" spans="1:69">
      <c r="A209" s="111">
        <v>42770</v>
      </c>
      <c r="B209" t="s">
        <v>751</v>
      </c>
      <c r="C209">
        <v>8.19</v>
      </c>
      <c r="D209">
        <v>21.33</v>
      </c>
      <c r="E209">
        <v>17.71</v>
      </c>
      <c r="F209">
        <v>52.19</v>
      </c>
      <c r="G209">
        <v>12.58</v>
      </c>
      <c r="H209">
        <v>13.61</v>
      </c>
      <c r="I209">
        <v>4.0999999999999996</v>
      </c>
      <c r="J209">
        <v>8.19</v>
      </c>
      <c r="K209">
        <v>21.33</v>
      </c>
      <c r="L209">
        <v>17.71</v>
      </c>
      <c r="M209">
        <v>45.01</v>
      </c>
      <c r="N209">
        <v>28.05</v>
      </c>
      <c r="O209">
        <v>13.63</v>
      </c>
      <c r="P209">
        <v>13.62</v>
      </c>
      <c r="Q209">
        <v>4.0999999999999996</v>
      </c>
      <c r="R209">
        <v>8.19</v>
      </c>
      <c r="S209">
        <v>18.61</v>
      </c>
      <c r="T209">
        <v>45.01</v>
      </c>
      <c r="U209">
        <v>28.05</v>
      </c>
      <c r="V209">
        <v>13.63</v>
      </c>
      <c r="W209">
        <v>13.62</v>
      </c>
      <c r="X209">
        <v>4.0999999999999996</v>
      </c>
      <c r="Y209">
        <v>8.19</v>
      </c>
      <c r="Z209">
        <v>23.16</v>
      </c>
      <c r="AA209">
        <v>19.22</v>
      </c>
      <c r="AB209">
        <v>53.58</v>
      </c>
      <c r="AC209">
        <v>59.07</v>
      </c>
      <c r="AD209">
        <v>44.01</v>
      </c>
      <c r="AE209">
        <v>4.0999999999999996</v>
      </c>
      <c r="AF209">
        <v>8.19</v>
      </c>
      <c r="AG209">
        <v>23.16</v>
      </c>
      <c r="AH209">
        <v>19.22</v>
      </c>
      <c r="AI209">
        <v>40.36</v>
      </c>
      <c r="AJ209">
        <v>36.18</v>
      </c>
      <c r="AK209">
        <v>58.64</v>
      </c>
      <c r="AL209">
        <v>55.92</v>
      </c>
      <c r="AM209">
        <v>4.0999999999999996</v>
      </c>
      <c r="AN209">
        <v>8.19</v>
      </c>
      <c r="AO209">
        <v>20.2</v>
      </c>
      <c r="AP209">
        <v>40.36</v>
      </c>
      <c r="AQ209">
        <v>36.18</v>
      </c>
      <c r="AR209">
        <v>58.64</v>
      </c>
      <c r="AS209">
        <v>55.92</v>
      </c>
      <c r="AT209">
        <v>4.0999999999999996</v>
      </c>
      <c r="AU209">
        <v>8.19</v>
      </c>
      <c r="AV209">
        <v>148.05000000000001</v>
      </c>
      <c r="AW209">
        <v>175.64</v>
      </c>
      <c r="AX209">
        <v>19.22</v>
      </c>
      <c r="AY209">
        <v>53.72</v>
      </c>
      <c r="AZ209">
        <v>3.14</v>
      </c>
      <c r="BA209">
        <v>56.63</v>
      </c>
      <c r="BB209">
        <v>5.54</v>
      </c>
      <c r="BC209">
        <v>56.63</v>
      </c>
      <c r="BD209">
        <v>3.14</v>
      </c>
      <c r="BE209">
        <v>20.239999999999998</v>
      </c>
      <c r="BF209">
        <v>2.19</v>
      </c>
      <c r="BG209">
        <v>2.19</v>
      </c>
      <c r="BH209">
        <v>56.53</v>
      </c>
      <c r="BI209">
        <v>3.14</v>
      </c>
      <c r="BJ209">
        <v>0</v>
      </c>
      <c r="BK209">
        <v>57.35</v>
      </c>
      <c r="BL209">
        <v>3.14</v>
      </c>
      <c r="BM209">
        <v>0</v>
      </c>
      <c r="BN209">
        <v>44.46</v>
      </c>
      <c r="BO209">
        <v>2.2200000000000002</v>
      </c>
      <c r="BP209">
        <v>0</v>
      </c>
      <c r="BQ209">
        <v>57.25</v>
      </c>
    </row>
    <row r="210" spans="1:69">
      <c r="A210" s="111">
        <v>42770</v>
      </c>
      <c r="B210" t="s">
        <v>760</v>
      </c>
      <c r="C210">
        <v>8.19</v>
      </c>
      <c r="D210">
        <v>21.73</v>
      </c>
      <c r="E210">
        <v>17.97</v>
      </c>
      <c r="F210">
        <v>53.12</v>
      </c>
      <c r="G210">
        <v>12.58</v>
      </c>
      <c r="H210">
        <v>13.61</v>
      </c>
      <c r="I210">
        <v>4.0999999999999996</v>
      </c>
      <c r="J210">
        <v>8.19</v>
      </c>
      <c r="K210">
        <v>21.73</v>
      </c>
      <c r="L210">
        <v>17.97</v>
      </c>
      <c r="M210">
        <v>45.81</v>
      </c>
      <c r="N210">
        <v>28.55</v>
      </c>
      <c r="O210">
        <v>13.63</v>
      </c>
      <c r="P210">
        <v>13.62</v>
      </c>
      <c r="Q210">
        <v>4.0999999999999996</v>
      </c>
      <c r="R210">
        <v>8.19</v>
      </c>
      <c r="S210">
        <v>18.899999999999999</v>
      </c>
      <c r="T210">
        <v>45.81</v>
      </c>
      <c r="U210">
        <v>28.55</v>
      </c>
      <c r="V210">
        <v>13.63</v>
      </c>
      <c r="W210">
        <v>13.62</v>
      </c>
      <c r="X210">
        <v>4.0999999999999996</v>
      </c>
      <c r="Y210">
        <v>8.19</v>
      </c>
      <c r="Z210">
        <v>23.59</v>
      </c>
      <c r="AA210">
        <v>19.5</v>
      </c>
      <c r="AB210">
        <v>54.53</v>
      </c>
      <c r="AC210">
        <v>59.07</v>
      </c>
      <c r="AD210">
        <v>44.01</v>
      </c>
      <c r="AE210">
        <v>4.0999999999999996</v>
      </c>
      <c r="AF210">
        <v>8.19</v>
      </c>
      <c r="AG210">
        <v>23.59</v>
      </c>
      <c r="AH210">
        <v>19.5</v>
      </c>
      <c r="AI210">
        <v>41.07</v>
      </c>
      <c r="AJ210">
        <v>36.82</v>
      </c>
      <c r="AK210">
        <v>58.64</v>
      </c>
      <c r="AL210">
        <v>55.92</v>
      </c>
      <c r="AM210">
        <v>4.0999999999999996</v>
      </c>
      <c r="AN210">
        <v>8.19</v>
      </c>
      <c r="AO210">
        <v>20.52</v>
      </c>
      <c r="AP210">
        <v>41.07</v>
      </c>
      <c r="AQ210">
        <v>36.82</v>
      </c>
      <c r="AR210">
        <v>58.64</v>
      </c>
      <c r="AS210">
        <v>55.92</v>
      </c>
      <c r="AT210">
        <v>4.0999999999999996</v>
      </c>
      <c r="AU210">
        <v>8.19</v>
      </c>
      <c r="AV210">
        <v>149.54</v>
      </c>
      <c r="AW210">
        <v>177.36</v>
      </c>
      <c r="AX210">
        <v>19.5</v>
      </c>
      <c r="AY210">
        <v>53.72</v>
      </c>
      <c r="AZ210">
        <v>3.14</v>
      </c>
      <c r="BA210">
        <v>57.25</v>
      </c>
      <c r="BB210">
        <v>5.54</v>
      </c>
      <c r="BC210">
        <v>57.25</v>
      </c>
      <c r="BD210">
        <v>3.14</v>
      </c>
      <c r="BE210">
        <v>20.47</v>
      </c>
      <c r="BF210">
        <v>2.19</v>
      </c>
      <c r="BG210">
        <v>2.19</v>
      </c>
      <c r="BH210">
        <v>57.16</v>
      </c>
      <c r="BI210">
        <v>3.14</v>
      </c>
      <c r="BJ210">
        <v>0</v>
      </c>
      <c r="BK210">
        <v>57.98</v>
      </c>
      <c r="BL210">
        <v>3.14</v>
      </c>
      <c r="BM210">
        <v>0</v>
      </c>
      <c r="BN210">
        <v>45.07</v>
      </c>
      <c r="BO210">
        <v>2.2200000000000002</v>
      </c>
      <c r="BP210">
        <v>0</v>
      </c>
      <c r="BQ210">
        <v>57.88</v>
      </c>
    </row>
    <row r="211" spans="1:69">
      <c r="A211" s="111">
        <v>42770</v>
      </c>
      <c r="B211" t="s">
        <v>754</v>
      </c>
      <c r="C211">
        <v>8.19</v>
      </c>
      <c r="D211">
        <v>21.13</v>
      </c>
      <c r="E211">
        <v>17.559999999999999</v>
      </c>
      <c r="F211">
        <v>52.19</v>
      </c>
      <c r="G211">
        <v>12.58</v>
      </c>
      <c r="H211">
        <v>13.61</v>
      </c>
      <c r="I211">
        <v>4.0999999999999996</v>
      </c>
      <c r="J211">
        <v>8.19</v>
      </c>
      <c r="K211">
        <v>21.13</v>
      </c>
      <c r="L211">
        <v>17.559999999999999</v>
      </c>
      <c r="M211">
        <v>45.01</v>
      </c>
      <c r="N211">
        <v>28.05</v>
      </c>
      <c r="O211">
        <v>13.63</v>
      </c>
      <c r="P211">
        <v>13.62</v>
      </c>
      <c r="Q211">
        <v>4.0999999999999996</v>
      </c>
      <c r="R211">
        <v>8.19</v>
      </c>
      <c r="S211">
        <v>18.45</v>
      </c>
      <c r="T211">
        <v>45.01</v>
      </c>
      <c r="U211">
        <v>28.05</v>
      </c>
      <c r="V211">
        <v>13.63</v>
      </c>
      <c r="W211">
        <v>13.62</v>
      </c>
      <c r="X211">
        <v>4.0999999999999996</v>
      </c>
      <c r="Y211">
        <v>8.19</v>
      </c>
      <c r="Z211">
        <v>22.94</v>
      </c>
      <c r="AA211">
        <v>19.059999999999999</v>
      </c>
      <c r="AB211">
        <v>53.58</v>
      </c>
      <c r="AC211">
        <v>59.07</v>
      </c>
      <c r="AD211">
        <v>44.01</v>
      </c>
      <c r="AE211">
        <v>4.0999999999999996</v>
      </c>
      <c r="AF211">
        <v>8.19</v>
      </c>
      <c r="AG211">
        <v>22.94</v>
      </c>
      <c r="AH211">
        <v>19.059999999999999</v>
      </c>
      <c r="AI211">
        <v>40.36</v>
      </c>
      <c r="AJ211">
        <v>36.18</v>
      </c>
      <c r="AK211">
        <v>58.64</v>
      </c>
      <c r="AL211">
        <v>55.92</v>
      </c>
      <c r="AM211">
        <v>4.0999999999999996</v>
      </c>
      <c r="AN211">
        <v>8.19</v>
      </c>
      <c r="AO211">
        <v>20.03</v>
      </c>
      <c r="AP211">
        <v>40.36</v>
      </c>
      <c r="AQ211">
        <v>36.18</v>
      </c>
      <c r="AR211">
        <v>58.64</v>
      </c>
      <c r="AS211">
        <v>55.92</v>
      </c>
      <c r="AT211">
        <v>4.0999999999999996</v>
      </c>
      <c r="AU211">
        <v>8.19</v>
      </c>
      <c r="AV211">
        <v>147.82</v>
      </c>
      <c r="AW211">
        <v>175.42</v>
      </c>
      <c r="AX211">
        <v>19.059999999999999</v>
      </c>
      <c r="AY211">
        <v>53.72</v>
      </c>
      <c r="AZ211">
        <v>3.14</v>
      </c>
      <c r="BA211">
        <v>56.45</v>
      </c>
      <c r="BB211">
        <v>5.54</v>
      </c>
      <c r="BC211">
        <v>56.45</v>
      </c>
      <c r="BD211">
        <v>3.14</v>
      </c>
      <c r="BE211">
        <v>20.18</v>
      </c>
      <c r="BF211">
        <v>2.19</v>
      </c>
      <c r="BG211">
        <v>2.19</v>
      </c>
      <c r="BH211">
        <v>56.36</v>
      </c>
      <c r="BI211">
        <v>3.14</v>
      </c>
      <c r="BJ211">
        <v>0</v>
      </c>
      <c r="BK211">
        <v>57.18</v>
      </c>
      <c r="BL211">
        <v>3.14</v>
      </c>
      <c r="BM211">
        <v>0</v>
      </c>
      <c r="BN211">
        <v>44.29</v>
      </c>
      <c r="BO211">
        <v>2.2200000000000002</v>
      </c>
      <c r="BP211">
        <v>0</v>
      </c>
      <c r="BQ211">
        <v>57.07</v>
      </c>
    </row>
    <row r="212" spans="1:69">
      <c r="A212" s="111">
        <v>42770</v>
      </c>
      <c r="B212" t="s">
        <v>757</v>
      </c>
      <c r="C212">
        <v>6.34</v>
      </c>
      <c r="D212">
        <v>21.64</v>
      </c>
      <c r="E212">
        <v>17.89</v>
      </c>
      <c r="F212">
        <v>53.14</v>
      </c>
      <c r="G212">
        <v>10.98</v>
      </c>
      <c r="H212">
        <v>12.65</v>
      </c>
      <c r="I212">
        <v>4.0999999999999996</v>
      </c>
      <c r="J212">
        <v>6.34</v>
      </c>
      <c r="K212">
        <v>21.64</v>
      </c>
      <c r="L212">
        <v>17.89</v>
      </c>
      <c r="M212">
        <v>49.49</v>
      </c>
      <c r="N212">
        <v>24.43</v>
      </c>
      <c r="O212">
        <v>11.99</v>
      </c>
      <c r="P212">
        <v>12.33</v>
      </c>
      <c r="Q212">
        <v>4.0999999999999996</v>
      </c>
      <c r="R212">
        <v>6.34</v>
      </c>
      <c r="S212">
        <v>18.82</v>
      </c>
      <c r="T212">
        <v>49.49</v>
      </c>
      <c r="U212">
        <v>24.43</v>
      </c>
      <c r="V212">
        <v>11.99</v>
      </c>
      <c r="W212">
        <v>12.33</v>
      </c>
      <c r="X212">
        <v>4.0999999999999996</v>
      </c>
      <c r="Y212">
        <v>6.34</v>
      </c>
      <c r="Z212">
        <v>23.46</v>
      </c>
      <c r="AA212">
        <v>19.39</v>
      </c>
      <c r="AB212">
        <v>53.32</v>
      </c>
      <c r="AC212">
        <v>50.69</v>
      </c>
      <c r="AD212">
        <v>34.450000000000003</v>
      </c>
      <c r="AE212">
        <v>4.0999999999999996</v>
      </c>
      <c r="AF212">
        <v>6.34</v>
      </c>
      <c r="AG212">
        <v>23.46</v>
      </c>
      <c r="AH212">
        <v>19.39</v>
      </c>
      <c r="AI212">
        <v>44.97</v>
      </c>
      <c r="AJ212">
        <v>29.46</v>
      </c>
      <c r="AK212">
        <v>50.03</v>
      </c>
      <c r="AL212">
        <v>44.61</v>
      </c>
      <c r="AM212">
        <v>4.0999999999999996</v>
      </c>
      <c r="AN212">
        <v>6.34</v>
      </c>
      <c r="AO212">
        <v>20.41</v>
      </c>
      <c r="AP212">
        <v>44.97</v>
      </c>
      <c r="AQ212">
        <v>29.46</v>
      </c>
      <c r="AR212">
        <v>50.03</v>
      </c>
      <c r="AS212">
        <v>44.61</v>
      </c>
      <c r="AT212">
        <v>4.0999999999999996</v>
      </c>
      <c r="AU212">
        <v>6.34</v>
      </c>
      <c r="AV212">
        <v>139.16999999999999</v>
      </c>
      <c r="AW212">
        <v>164.74</v>
      </c>
      <c r="AX212">
        <v>19.39</v>
      </c>
      <c r="AY212">
        <v>46.35</v>
      </c>
      <c r="AZ212">
        <v>3.04</v>
      </c>
      <c r="BA212">
        <v>54.16</v>
      </c>
      <c r="BB212">
        <v>3.3</v>
      </c>
      <c r="BC212">
        <v>54.16</v>
      </c>
      <c r="BD212">
        <v>3.04</v>
      </c>
      <c r="BE212">
        <v>19.54</v>
      </c>
      <c r="BF212">
        <v>2.1800000000000002</v>
      </c>
      <c r="BG212">
        <v>2.1800000000000002</v>
      </c>
      <c r="BH212">
        <v>53.14</v>
      </c>
      <c r="BI212">
        <v>3.04</v>
      </c>
      <c r="BJ212">
        <v>0</v>
      </c>
      <c r="BK212">
        <v>53.97</v>
      </c>
      <c r="BL212">
        <v>3.04</v>
      </c>
      <c r="BM212">
        <v>0</v>
      </c>
      <c r="BN212">
        <v>43.26</v>
      </c>
      <c r="BO212">
        <v>2.21</v>
      </c>
      <c r="BP212">
        <v>0</v>
      </c>
      <c r="BQ212">
        <v>53.94</v>
      </c>
    </row>
    <row r="213" spans="1:69">
      <c r="A213" s="111">
        <v>42770</v>
      </c>
      <c r="B213" t="s">
        <v>849</v>
      </c>
      <c r="C213">
        <v>16.86</v>
      </c>
      <c r="D213">
        <v>21.21</v>
      </c>
      <c r="E213">
        <v>17.32</v>
      </c>
      <c r="F213">
        <v>49.84</v>
      </c>
      <c r="G213">
        <v>17.07</v>
      </c>
      <c r="H213">
        <v>19.5</v>
      </c>
      <c r="I213">
        <v>4.0999999999999996</v>
      </c>
      <c r="J213">
        <v>16.86</v>
      </c>
      <c r="K213">
        <v>21.21</v>
      </c>
      <c r="L213">
        <v>17.32</v>
      </c>
      <c r="M213">
        <v>53.46</v>
      </c>
      <c r="N213">
        <v>34</v>
      </c>
      <c r="O213">
        <v>19.39</v>
      </c>
      <c r="P213">
        <v>19.440000000000001</v>
      </c>
      <c r="Q213">
        <v>4.0999999999999996</v>
      </c>
      <c r="R213">
        <v>16.86</v>
      </c>
      <c r="S213">
        <v>18.37</v>
      </c>
      <c r="T213">
        <v>53.46</v>
      </c>
      <c r="U213">
        <v>34</v>
      </c>
      <c r="V213">
        <v>19.39</v>
      </c>
      <c r="W213">
        <v>19.440000000000001</v>
      </c>
      <c r="X213">
        <v>4.0999999999999996</v>
      </c>
      <c r="Y213">
        <v>16.86</v>
      </c>
      <c r="Z213">
        <v>22.55</v>
      </c>
      <c r="AA213">
        <v>18.41</v>
      </c>
      <c r="AB213">
        <v>51.88</v>
      </c>
      <c r="AC213">
        <v>74.25</v>
      </c>
      <c r="AD213">
        <v>52.9</v>
      </c>
      <c r="AE213">
        <v>4.0999999999999996</v>
      </c>
      <c r="AF213">
        <v>16.86</v>
      </c>
      <c r="AG213">
        <v>22.55</v>
      </c>
      <c r="AH213">
        <v>18.41</v>
      </c>
      <c r="AI213">
        <v>32.67</v>
      </c>
      <c r="AJ213">
        <v>35.03</v>
      </c>
      <c r="AK213">
        <v>68.930000000000007</v>
      </c>
      <c r="AL213">
        <v>69.03</v>
      </c>
      <c r="AM213">
        <v>4.0999999999999996</v>
      </c>
      <c r="AN213">
        <v>16.86</v>
      </c>
      <c r="AO213">
        <v>19.53</v>
      </c>
      <c r="AP213">
        <v>32.67</v>
      </c>
      <c r="AQ213">
        <v>35.03</v>
      </c>
      <c r="AR213">
        <v>68.930000000000007</v>
      </c>
      <c r="AS213">
        <v>69.03</v>
      </c>
      <c r="AT213">
        <v>4.0999999999999996</v>
      </c>
      <c r="AU213">
        <v>16.86</v>
      </c>
      <c r="AV213">
        <v>162.38999999999999</v>
      </c>
      <c r="AW213">
        <v>193.28</v>
      </c>
      <c r="AX213">
        <v>18.41</v>
      </c>
      <c r="AY213">
        <v>65.75</v>
      </c>
      <c r="AZ213">
        <v>5.29</v>
      </c>
      <c r="BA213">
        <v>60.32</v>
      </c>
      <c r="BB213">
        <v>5.29</v>
      </c>
      <c r="BC213">
        <v>60.32</v>
      </c>
      <c r="BD213">
        <v>5.29</v>
      </c>
      <c r="BE213">
        <v>18.739999999999998</v>
      </c>
      <c r="BF213">
        <v>3.63</v>
      </c>
      <c r="BG213">
        <v>3.63</v>
      </c>
      <c r="BH213">
        <v>88.68</v>
      </c>
      <c r="BI213">
        <v>5.29</v>
      </c>
      <c r="BJ213">
        <v>2.86</v>
      </c>
      <c r="BK213">
        <v>90.12</v>
      </c>
      <c r="BL213">
        <v>5.29</v>
      </c>
      <c r="BM213">
        <v>0</v>
      </c>
      <c r="BN213">
        <v>64.650000000000006</v>
      </c>
      <c r="BO213">
        <v>2.2200000000000002</v>
      </c>
      <c r="BP213">
        <v>0</v>
      </c>
      <c r="BQ213">
        <v>90.1</v>
      </c>
    </row>
    <row r="214" spans="1:69">
      <c r="A214" s="111">
        <v>42770</v>
      </c>
      <c r="B214" t="s">
        <v>852</v>
      </c>
      <c r="C214">
        <v>16.86</v>
      </c>
      <c r="D214">
        <v>21.24</v>
      </c>
      <c r="E214">
        <v>17.309999999999999</v>
      </c>
      <c r="F214">
        <v>49.84</v>
      </c>
      <c r="G214">
        <v>17.07</v>
      </c>
      <c r="H214">
        <v>19.5</v>
      </c>
      <c r="I214">
        <v>4.0999999999999996</v>
      </c>
      <c r="J214">
        <v>16.86</v>
      </c>
      <c r="K214">
        <v>21.24</v>
      </c>
      <c r="L214">
        <v>17.309999999999999</v>
      </c>
      <c r="M214">
        <v>53.46</v>
      </c>
      <c r="N214">
        <v>34</v>
      </c>
      <c r="O214">
        <v>19.39</v>
      </c>
      <c r="P214">
        <v>19.440000000000001</v>
      </c>
      <c r="Q214">
        <v>4.0999999999999996</v>
      </c>
      <c r="R214">
        <v>16.86</v>
      </c>
      <c r="S214">
        <v>18.37</v>
      </c>
      <c r="T214">
        <v>53.46</v>
      </c>
      <c r="U214">
        <v>34</v>
      </c>
      <c r="V214">
        <v>19.39</v>
      </c>
      <c r="W214">
        <v>19.440000000000001</v>
      </c>
      <c r="X214">
        <v>4.0999999999999996</v>
      </c>
      <c r="Y214">
        <v>16.86</v>
      </c>
      <c r="Z214">
        <v>22.58</v>
      </c>
      <c r="AA214">
        <v>18.399999999999999</v>
      </c>
      <c r="AB214">
        <v>51.88</v>
      </c>
      <c r="AC214">
        <v>74.25</v>
      </c>
      <c r="AD214">
        <v>52.9</v>
      </c>
      <c r="AE214">
        <v>4.0999999999999996</v>
      </c>
      <c r="AF214">
        <v>16.86</v>
      </c>
      <c r="AG214">
        <v>22.58</v>
      </c>
      <c r="AH214">
        <v>18.399999999999999</v>
      </c>
      <c r="AI214">
        <v>32.67</v>
      </c>
      <c r="AJ214">
        <v>35.03</v>
      </c>
      <c r="AK214">
        <v>68.930000000000007</v>
      </c>
      <c r="AL214">
        <v>69.03</v>
      </c>
      <c r="AM214">
        <v>4.0999999999999996</v>
      </c>
      <c r="AN214">
        <v>16.86</v>
      </c>
      <c r="AO214">
        <v>19.53</v>
      </c>
      <c r="AP214">
        <v>32.67</v>
      </c>
      <c r="AQ214">
        <v>35.03</v>
      </c>
      <c r="AR214">
        <v>68.930000000000007</v>
      </c>
      <c r="AS214">
        <v>69.03</v>
      </c>
      <c r="AT214">
        <v>4.0999999999999996</v>
      </c>
      <c r="AU214">
        <v>16.86</v>
      </c>
      <c r="AV214">
        <v>162.41999999999999</v>
      </c>
      <c r="AW214">
        <v>193.31</v>
      </c>
      <c r="AX214">
        <v>18.399999999999999</v>
      </c>
      <c r="AY214">
        <v>65.75</v>
      </c>
      <c r="AZ214">
        <v>5.29</v>
      </c>
      <c r="BA214">
        <v>60.32</v>
      </c>
      <c r="BB214">
        <v>5.29</v>
      </c>
      <c r="BC214">
        <v>60.32</v>
      </c>
      <c r="BD214">
        <v>5.29</v>
      </c>
      <c r="BE214">
        <v>18.75</v>
      </c>
      <c r="BF214">
        <v>3.63</v>
      </c>
      <c r="BG214">
        <v>3.63</v>
      </c>
      <c r="BH214">
        <v>88.68</v>
      </c>
      <c r="BI214">
        <v>5.29</v>
      </c>
      <c r="BJ214">
        <v>2.86</v>
      </c>
      <c r="BK214">
        <v>90.12</v>
      </c>
      <c r="BL214">
        <v>5.29</v>
      </c>
      <c r="BM214">
        <v>0</v>
      </c>
      <c r="BN214">
        <v>64.650000000000006</v>
      </c>
      <c r="BO214">
        <v>2.2200000000000002</v>
      </c>
      <c r="BP214">
        <v>0</v>
      </c>
      <c r="BQ214">
        <v>90.1</v>
      </c>
    </row>
    <row r="215" spans="1:69">
      <c r="A215" s="111">
        <v>42770</v>
      </c>
      <c r="B215" t="s">
        <v>858</v>
      </c>
      <c r="C215">
        <v>16.86</v>
      </c>
      <c r="D215">
        <v>21.95</v>
      </c>
      <c r="E215">
        <v>18.02</v>
      </c>
      <c r="F215">
        <v>49.84</v>
      </c>
      <c r="G215">
        <v>17.07</v>
      </c>
      <c r="H215">
        <v>19.5</v>
      </c>
      <c r="I215">
        <v>4.0999999999999996</v>
      </c>
      <c r="J215">
        <v>16.86</v>
      </c>
      <c r="K215">
        <v>21.95</v>
      </c>
      <c r="L215">
        <v>18.02</v>
      </c>
      <c r="M215">
        <v>53.46</v>
      </c>
      <c r="N215">
        <v>34</v>
      </c>
      <c r="O215">
        <v>19.39</v>
      </c>
      <c r="P215">
        <v>19.440000000000001</v>
      </c>
      <c r="Q215">
        <v>4.0999999999999996</v>
      </c>
      <c r="R215">
        <v>16.86</v>
      </c>
      <c r="S215">
        <v>19.079999999999998</v>
      </c>
      <c r="T215">
        <v>53.46</v>
      </c>
      <c r="U215">
        <v>34</v>
      </c>
      <c r="V215">
        <v>19.39</v>
      </c>
      <c r="W215">
        <v>19.440000000000001</v>
      </c>
      <c r="X215">
        <v>4.0999999999999996</v>
      </c>
      <c r="Y215">
        <v>16.86</v>
      </c>
      <c r="Z215">
        <v>23.33</v>
      </c>
      <c r="AA215">
        <v>19.149999999999999</v>
      </c>
      <c r="AB215">
        <v>51.88</v>
      </c>
      <c r="AC215">
        <v>74.25</v>
      </c>
      <c r="AD215">
        <v>52.9</v>
      </c>
      <c r="AE215">
        <v>4.0999999999999996</v>
      </c>
      <c r="AF215">
        <v>16.86</v>
      </c>
      <c r="AG215">
        <v>23.33</v>
      </c>
      <c r="AH215">
        <v>19.149999999999999</v>
      </c>
      <c r="AI215">
        <v>32.67</v>
      </c>
      <c r="AJ215">
        <v>35.03</v>
      </c>
      <c r="AK215">
        <v>68.930000000000007</v>
      </c>
      <c r="AL215">
        <v>69.03</v>
      </c>
      <c r="AM215">
        <v>4.0999999999999996</v>
      </c>
      <c r="AN215">
        <v>16.86</v>
      </c>
      <c r="AO215">
        <v>20.28</v>
      </c>
      <c r="AP215">
        <v>32.67</v>
      </c>
      <c r="AQ215">
        <v>35.03</v>
      </c>
      <c r="AR215">
        <v>68.930000000000007</v>
      </c>
      <c r="AS215">
        <v>69.03</v>
      </c>
      <c r="AT215">
        <v>4.0999999999999996</v>
      </c>
      <c r="AU215">
        <v>16.86</v>
      </c>
      <c r="AV215">
        <v>163.16999999999999</v>
      </c>
      <c r="AW215">
        <v>194.06</v>
      </c>
      <c r="AX215">
        <v>19.149999999999999</v>
      </c>
      <c r="AY215">
        <v>65.75</v>
      </c>
      <c r="AZ215">
        <v>5.29</v>
      </c>
      <c r="BA215">
        <v>61.07</v>
      </c>
      <c r="BB215">
        <v>5.29</v>
      </c>
      <c r="BC215">
        <v>61.07</v>
      </c>
      <c r="BD215">
        <v>5.29</v>
      </c>
      <c r="BE215">
        <v>18.899999999999999</v>
      </c>
      <c r="BF215">
        <v>3.63</v>
      </c>
      <c r="BG215">
        <v>3.63</v>
      </c>
      <c r="BH215">
        <v>89.42</v>
      </c>
      <c r="BI215">
        <v>5.29</v>
      </c>
      <c r="BJ215">
        <v>2.86</v>
      </c>
      <c r="BK215">
        <v>90.87</v>
      </c>
      <c r="BL215">
        <v>5.29</v>
      </c>
      <c r="BM215">
        <v>0</v>
      </c>
      <c r="BN215">
        <v>65.400000000000006</v>
      </c>
      <c r="BO215">
        <v>2.2200000000000002</v>
      </c>
      <c r="BP215">
        <v>0</v>
      </c>
      <c r="BQ215">
        <v>90.85</v>
      </c>
    </row>
    <row r="216" spans="1:69">
      <c r="A216" s="111">
        <v>42770</v>
      </c>
      <c r="B216" t="s">
        <v>855</v>
      </c>
      <c r="C216">
        <v>16.86</v>
      </c>
      <c r="D216">
        <v>21.32</v>
      </c>
      <c r="E216">
        <v>17.34</v>
      </c>
      <c r="F216">
        <v>49.84</v>
      </c>
      <c r="G216">
        <v>17.07</v>
      </c>
      <c r="H216">
        <v>19.5</v>
      </c>
      <c r="I216">
        <v>4.0999999999999996</v>
      </c>
      <c r="J216">
        <v>16.86</v>
      </c>
      <c r="K216">
        <v>21.32</v>
      </c>
      <c r="L216">
        <v>17.34</v>
      </c>
      <c r="M216">
        <v>53.46</v>
      </c>
      <c r="N216">
        <v>34</v>
      </c>
      <c r="O216">
        <v>19.39</v>
      </c>
      <c r="P216">
        <v>19.440000000000001</v>
      </c>
      <c r="Q216">
        <v>4.0999999999999996</v>
      </c>
      <c r="R216">
        <v>16.86</v>
      </c>
      <c r="S216">
        <v>18.420000000000002</v>
      </c>
      <c r="T216">
        <v>53.46</v>
      </c>
      <c r="U216">
        <v>34</v>
      </c>
      <c r="V216">
        <v>19.39</v>
      </c>
      <c r="W216">
        <v>19.440000000000001</v>
      </c>
      <c r="X216">
        <v>4.0999999999999996</v>
      </c>
      <c r="Y216">
        <v>16.86</v>
      </c>
      <c r="Z216">
        <v>22.66</v>
      </c>
      <c r="AA216">
        <v>18.43</v>
      </c>
      <c r="AB216">
        <v>51.88</v>
      </c>
      <c r="AC216">
        <v>74.25</v>
      </c>
      <c r="AD216">
        <v>52.9</v>
      </c>
      <c r="AE216">
        <v>4.0999999999999996</v>
      </c>
      <c r="AF216">
        <v>16.86</v>
      </c>
      <c r="AG216">
        <v>22.66</v>
      </c>
      <c r="AH216">
        <v>18.43</v>
      </c>
      <c r="AI216">
        <v>32.67</v>
      </c>
      <c r="AJ216">
        <v>35.03</v>
      </c>
      <c r="AK216">
        <v>68.930000000000007</v>
      </c>
      <c r="AL216">
        <v>69.03</v>
      </c>
      <c r="AM216">
        <v>4.0999999999999996</v>
      </c>
      <c r="AN216">
        <v>16.86</v>
      </c>
      <c r="AO216">
        <v>19.579999999999998</v>
      </c>
      <c r="AP216">
        <v>32.67</v>
      </c>
      <c r="AQ216">
        <v>35.03</v>
      </c>
      <c r="AR216">
        <v>68.930000000000007</v>
      </c>
      <c r="AS216">
        <v>69.03</v>
      </c>
      <c r="AT216">
        <v>4.0999999999999996</v>
      </c>
      <c r="AU216">
        <v>16.86</v>
      </c>
      <c r="AV216">
        <v>162.5</v>
      </c>
      <c r="AW216">
        <v>193.39</v>
      </c>
      <c r="AX216">
        <v>18.43</v>
      </c>
      <c r="AY216">
        <v>65.75</v>
      </c>
      <c r="AZ216">
        <v>5.29</v>
      </c>
      <c r="BA216">
        <v>60.36</v>
      </c>
      <c r="BB216">
        <v>5.29</v>
      </c>
      <c r="BC216">
        <v>60.36</v>
      </c>
      <c r="BD216">
        <v>5.29</v>
      </c>
      <c r="BE216">
        <v>18.75</v>
      </c>
      <c r="BF216">
        <v>3.63</v>
      </c>
      <c r="BG216">
        <v>3.63</v>
      </c>
      <c r="BH216">
        <v>88.73</v>
      </c>
      <c r="BI216">
        <v>5.29</v>
      </c>
      <c r="BJ216">
        <v>2.86</v>
      </c>
      <c r="BK216">
        <v>90.17</v>
      </c>
      <c r="BL216">
        <v>5.29</v>
      </c>
      <c r="BM216">
        <v>0</v>
      </c>
      <c r="BN216">
        <v>64.69</v>
      </c>
      <c r="BO216">
        <v>2.2200000000000002</v>
      </c>
      <c r="BP216">
        <v>0</v>
      </c>
      <c r="BQ216">
        <v>90.14</v>
      </c>
    </row>
    <row r="217" spans="1:69">
      <c r="A217" s="111">
        <v>42770</v>
      </c>
      <c r="B217" t="s">
        <v>863</v>
      </c>
      <c r="C217">
        <v>16.86</v>
      </c>
      <c r="D217">
        <v>21.71</v>
      </c>
      <c r="E217">
        <v>17.68</v>
      </c>
      <c r="F217">
        <v>49.84</v>
      </c>
      <c r="G217">
        <v>17.07</v>
      </c>
      <c r="H217">
        <v>19.5</v>
      </c>
      <c r="I217">
        <v>4.0999999999999996</v>
      </c>
      <c r="J217">
        <v>16.86</v>
      </c>
      <c r="K217">
        <v>21.71</v>
      </c>
      <c r="L217">
        <v>17.68</v>
      </c>
      <c r="M217">
        <v>53.46</v>
      </c>
      <c r="N217">
        <v>34</v>
      </c>
      <c r="O217">
        <v>19.39</v>
      </c>
      <c r="P217">
        <v>19.440000000000001</v>
      </c>
      <c r="Q217">
        <v>4.0999999999999996</v>
      </c>
      <c r="R217">
        <v>16.86</v>
      </c>
      <c r="S217">
        <v>18.77</v>
      </c>
      <c r="T217">
        <v>53.46</v>
      </c>
      <c r="U217">
        <v>34</v>
      </c>
      <c r="V217">
        <v>19.39</v>
      </c>
      <c r="W217">
        <v>19.440000000000001</v>
      </c>
      <c r="X217">
        <v>4.0999999999999996</v>
      </c>
      <c r="Y217">
        <v>16.86</v>
      </c>
      <c r="Z217">
        <v>23.08</v>
      </c>
      <c r="AA217">
        <v>18.8</v>
      </c>
      <c r="AB217">
        <v>51.88</v>
      </c>
      <c r="AC217">
        <v>74.25</v>
      </c>
      <c r="AD217">
        <v>52.9</v>
      </c>
      <c r="AE217">
        <v>4.0999999999999996</v>
      </c>
      <c r="AF217">
        <v>16.86</v>
      </c>
      <c r="AG217">
        <v>23.08</v>
      </c>
      <c r="AH217">
        <v>18.8</v>
      </c>
      <c r="AI217">
        <v>32.67</v>
      </c>
      <c r="AJ217">
        <v>35.03</v>
      </c>
      <c r="AK217">
        <v>68.930000000000007</v>
      </c>
      <c r="AL217">
        <v>69.03</v>
      </c>
      <c r="AM217">
        <v>4.0999999999999996</v>
      </c>
      <c r="AN217">
        <v>16.86</v>
      </c>
      <c r="AO217">
        <v>19.95</v>
      </c>
      <c r="AP217">
        <v>32.67</v>
      </c>
      <c r="AQ217">
        <v>35.03</v>
      </c>
      <c r="AR217">
        <v>68.930000000000007</v>
      </c>
      <c r="AS217">
        <v>69.03</v>
      </c>
      <c r="AT217">
        <v>4.0999999999999996</v>
      </c>
      <c r="AU217">
        <v>16.86</v>
      </c>
      <c r="AV217">
        <v>162.91</v>
      </c>
      <c r="AW217">
        <v>193.81</v>
      </c>
      <c r="AX217">
        <v>18.8</v>
      </c>
      <c r="AY217">
        <v>65.75</v>
      </c>
      <c r="AZ217">
        <v>5.29</v>
      </c>
      <c r="BA217">
        <v>60.74</v>
      </c>
      <c r="BB217">
        <v>5.29</v>
      </c>
      <c r="BC217">
        <v>60.74</v>
      </c>
      <c r="BD217">
        <v>5.29</v>
      </c>
      <c r="BE217">
        <v>18.829999999999998</v>
      </c>
      <c r="BF217">
        <v>3.63</v>
      </c>
      <c r="BG217">
        <v>3.63</v>
      </c>
      <c r="BH217">
        <v>89.1</v>
      </c>
      <c r="BI217">
        <v>5.29</v>
      </c>
      <c r="BJ217">
        <v>2.86</v>
      </c>
      <c r="BK217">
        <v>90.54</v>
      </c>
      <c r="BL217">
        <v>5.29</v>
      </c>
      <c r="BM217">
        <v>0</v>
      </c>
      <c r="BN217">
        <v>65.069999999999993</v>
      </c>
      <c r="BO217">
        <v>2.2200000000000002</v>
      </c>
      <c r="BP217">
        <v>0</v>
      </c>
      <c r="BQ217">
        <v>90.52</v>
      </c>
    </row>
    <row r="218" spans="1:69">
      <c r="A218" s="111">
        <v>42770</v>
      </c>
      <c r="B218" t="s">
        <v>783</v>
      </c>
      <c r="C218">
        <v>15.35</v>
      </c>
      <c r="D218">
        <v>21.58</v>
      </c>
      <c r="E218">
        <v>17.62</v>
      </c>
      <c r="F218">
        <v>52.4</v>
      </c>
      <c r="G218">
        <v>17.07</v>
      </c>
      <c r="H218">
        <v>20.07</v>
      </c>
      <c r="I218">
        <v>4.0999999999999996</v>
      </c>
      <c r="J218">
        <v>13.66</v>
      </c>
      <c r="K218">
        <v>21.58</v>
      </c>
      <c r="L218">
        <v>17.62</v>
      </c>
      <c r="M218">
        <v>54.36</v>
      </c>
      <c r="N218">
        <v>34.619999999999997</v>
      </c>
      <c r="O218">
        <v>19.57</v>
      </c>
      <c r="P218">
        <v>19.739999999999998</v>
      </c>
      <c r="Q218">
        <v>4.0999999999999996</v>
      </c>
      <c r="R218">
        <v>13.66</v>
      </c>
      <c r="S218">
        <v>18.690000000000001</v>
      </c>
      <c r="T218">
        <v>54.36</v>
      </c>
      <c r="U218">
        <v>34.619999999999997</v>
      </c>
      <c r="V218">
        <v>19.57</v>
      </c>
      <c r="W218">
        <v>19.739999999999998</v>
      </c>
      <c r="X218">
        <v>4.0999999999999996</v>
      </c>
      <c r="Y218">
        <v>15.35</v>
      </c>
      <c r="Z218">
        <v>23.03</v>
      </c>
      <c r="AA218">
        <v>18.8</v>
      </c>
      <c r="AB218">
        <v>54.82</v>
      </c>
      <c r="AC218">
        <v>74.34</v>
      </c>
      <c r="AD218">
        <v>52.9</v>
      </c>
      <c r="AE218">
        <v>4.0999999999999996</v>
      </c>
      <c r="AF218">
        <v>13.66</v>
      </c>
      <c r="AG218">
        <v>23.03</v>
      </c>
      <c r="AH218">
        <v>18.8</v>
      </c>
      <c r="AI218">
        <v>34.53</v>
      </c>
      <c r="AJ218">
        <v>37.020000000000003</v>
      </c>
      <c r="AK218">
        <v>68.98</v>
      </c>
      <c r="AL218">
        <v>69.08</v>
      </c>
      <c r="AM218">
        <v>4.0999999999999996</v>
      </c>
      <c r="AN218">
        <v>13.66</v>
      </c>
      <c r="AO218">
        <v>19.940000000000001</v>
      </c>
      <c r="AP218">
        <v>34.53</v>
      </c>
      <c r="AQ218">
        <v>37.020000000000003</v>
      </c>
      <c r="AR218">
        <v>68.98</v>
      </c>
      <c r="AS218">
        <v>69.08</v>
      </c>
      <c r="AT218">
        <v>4.0999999999999996</v>
      </c>
      <c r="AU218">
        <v>13.66</v>
      </c>
      <c r="AV218">
        <v>166.23</v>
      </c>
      <c r="AW218">
        <v>197.87</v>
      </c>
      <c r="AX218">
        <v>18.8</v>
      </c>
      <c r="AY218">
        <v>65.75</v>
      </c>
      <c r="AZ218">
        <v>3.96</v>
      </c>
      <c r="BA218">
        <v>61.71</v>
      </c>
      <c r="BB218">
        <v>3.96</v>
      </c>
      <c r="BC218">
        <v>61.71</v>
      </c>
      <c r="BD218">
        <v>3.96</v>
      </c>
      <c r="BE218">
        <v>20.260000000000002</v>
      </c>
      <c r="BF218">
        <v>2.83</v>
      </c>
      <c r="BG218">
        <v>2.5299999999999998</v>
      </c>
      <c r="BH218">
        <v>76.06</v>
      </c>
      <c r="BI218">
        <v>3.96</v>
      </c>
      <c r="BJ218">
        <v>2.14</v>
      </c>
      <c r="BK218">
        <v>77.34</v>
      </c>
      <c r="BL218">
        <v>3.96</v>
      </c>
      <c r="BM218">
        <v>0</v>
      </c>
      <c r="BN218">
        <v>56.55</v>
      </c>
      <c r="BO218">
        <v>2.2200000000000002</v>
      </c>
      <c r="BP218">
        <v>0</v>
      </c>
      <c r="BQ218">
        <v>77.31</v>
      </c>
    </row>
    <row r="219" spans="1:69">
      <c r="A219" s="111">
        <v>42770</v>
      </c>
      <c r="B219" t="s">
        <v>804</v>
      </c>
      <c r="C219">
        <v>15.35</v>
      </c>
      <c r="D219">
        <v>21.69</v>
      </c>
      <c r="E219">
        <v>17.64</v>
      </c>
      <c r="F219">
        <v>52.4</v>
      </c>
      <c r="G219">
        <v>17.07</v>
      </c>
      <c r="H219">
        <v>20.07</v>
      </c>
      <c r="I219">
        <v>4.0999999999999996</v>
      </c>
      <c r="J219">
        <v>13.66</v>
      </c>
      <c r="K219">
        <v>21.69</v>
      </c>
      <c r="L219">
        <v>17.64</v>
      </c>
      <c r="M219">
        <v>54.36</v>
      </c>
      <c r="N219">
        <v>34.619999999999997</v>
      </c>
      <c r="O219">
        <v>19.57</v>
      </c>
      <c r="P219">
        <v>19.739999999999998</v>
      </c>
      <c r="Q219">
        <v>4.0999999999999996</v>
      </c>
      <c r="R219">
        <v>13.66</v>
      </c>
      <c r="S219">
        <v>18.73</v>
      </c>
      <c r="T219">
        <v>54.36</v>
      </c>
      <c r="U219">
        <v>34.619999999999997</v>
      </c>
      <c r="V219">
        <v>19.57</v>
      </c>
      <c r="W219">
        <v>19.739999999999998</v>
      </c>
      <c r="X219">
        <v>4.0999999999999996</v>
      </c>
      <c r="Y219">
        <v>15.35</v>
      </c>
      <c r="Z219">
        <v>23.14</v>
      </c>
      <c r="AA219">
        <v>18.829999999999998</v>
      </c>
      <c r="AB219">
        <v>54.82</v>
      </c>
      <c r="AC219">
        <v>74.34</v>
      </c>
      <c r="AD219">
        <v>52.9</v>
      </c>
      <c r="AE219">
        <v>4.0999999999999996</v>
      </c>
      <c r="AF219">
        <v>13.66</v>
      </c>
      <c r="AG219">
        <v>23.14</v>
      </c>
      <c r="AH219">
        <v>18.829999999999998</v>
      </c>
      <c r="AI219">
        <v>34.53</v>
      </c>
      <c r="AJ219">
        <v>37.020000000000003</v>
      </c>
      <c r="AK219">
        <v>68.98</v>
      </c>
      <c r="AL219">
        <v>69.08</v>
      </c>
      <c r="AM219">
        <v>4.0999999999999996</v>
      </c>
      <c r="AN219">
        <v>13.66</v>
      </c>
      <c r="AO219">
        <v>19.989999999999998</v>
      </c>
      <c r="AP219">
        <v>34.53</v>
      </c>
      <c r="AQ219">
        <v>37.020000000000003</v>
      </c>
      <c r="AR219">
        <v>68.98</v>
      </c>
      <c r="AS219">
        <v>69.08</v>
      </c>
      <c r="AT219">
        <v>4.0999999999999996</v>
      </c>
      <c r="AU219">
        <v>13.66</v>
      </c>
      <c r="AV219">
        <v>166.35</v>
      </c>
      <c r="AW219">
        <v>197.98</v>
      </c>
      <c r="AX219">
        <v>18.829999999999998</v>
      </c>
      <c r="AY219">
        <v>65.75</v>
      </c>
      <c r="AZ219">
        <v>3.96</v>
      </c>
      <c r="BA219">
        <v>61.76</v>
      </c>
      <c r="BB219">
        <v>3.96</v>
      </c>
      <c r="BC219">
        <v>61.76</v>
      </c>
      <c r="BD219">
        <v>3.96</v>
      </c>
      <c r="BE219">
        <v>20.27</v>
      </c>
      <c r="BF219">
        <v>2.83</v>
      </c>
      <c r="BG219">
        <v>2.5299999999999998</v>
      </c>
      <c r="BH219">
        <v>76.11</v>
      </c>
      <c r="BI219">
        <v>3.96</v>
      </c>
      <c r="BJ219">
        <v>2.14</v>
      </c>
      <c r="BK219">
        <v>77.38</v>
      </c>
      <c r="BL219">
        <v>3.96</v>
      </c>
      <c r="BM219">
        <v>0</v>
      </c>
      <c r="BN219">
        <v>56.59</v>
      </c>
      <c r="BO219">
        <v>2.2200000000000002</v>
      </c>
      <c r="BP219">
        <v>0</v>
      </c>
      <c r="BQ219">
        <v>77.349999999999994</v>
      </c>
    </row>
    <row r="220" spans="1:69">
      <c r="A220" s="111">
        <v>42770</v>
      </c>
      <c r="B220" t="s">
        <v>810</v>
      </c>
      <c r="C220">
        <v>15.75</v>
      </c>
      <c r="D220">
        <v>21.4</v>
      </c>
      <c r="E220">
        <v>17.440000000000001</v>
      </c>
      <c r="F220">
        <v>52.07</v>
      </c>
      <c r="G220">
        <v>17.07</v>
      </c>
      <c r="H220">
        <v>19.5</v>
      </c>
      <c r="I220">
        <v>4.0999999999999996</v>
      </c>
      <c r="J220">
        <v>13.88</v>
      </c>
      <c r="K220">
        <v>21.4</v>
      </c>
      <c r="L220">
        <v>17.440000000000001</v>
      </c>
      <c r="M220">
        <v>52.9</v>
      </c>
      <c r="N220">
        <v>35.520000000000003</v>
      </c>
      <c r="O220">
        <v>19.399999999999999</v>
      </c>
      <c r="P220">
        <v>19.440000000000001</v>
      </c>
      <c r="Q220">
        <v>4.0999999999999996</v>
      </c>
      <c r="R220">
        <v>13.88</v>
      </c>
      <c r="S220">
        <v>18.5</v>
      </c>
      <c r="T220">
        <v>52.9</v>
      </c>
      <c r="U220">
        <v>35.520000000000003</v>
      </c>
      <c r="V220">
        <v>19.399999999999999</v>
      </c>
      <c r="W220">
        <v>19.440000000000001</v>
      </c>
      <c r="X220">
        <v>4.0999999999999996</v>
      </c>
      <c r="Y220">
        <v>15.75</v>
      </c>
      <c r="Z220">
        <v>22.79</v>
      </c>
      <c r="AA220">
        <v>18.579999999999998</v>
      </c>
      <c r="AB220">
        <v>54.53</v>
      </c>
      <c r="AC220">
        <v>74.36</v>
      </c>
      <c r="AD220">
        <v>52.9</v>
      </c>
      <c r="AE220">
        <v>4.0999999999999996</v>
      </c>
      <c r="AF220">
        <v>13.88</v>
      </c>
      <c r="AG220">
        <v>22.79</v>
      </c>
      <c r="AH220">
        <v>18.579999999999998</v>
      </c>
      <c r="AI220">
        <v>34.340000000000003</v>
      </c>
      <c r="AJ220">
        <v>36.82</v>
      </c>
      <c r="AK220">
        <v>68.989999999999995</v>
      </c>
      <c r="AL220">
        <v>69.09</v>
      </c>
      <c r="AM220">
        <v>4.0999999999999996</v>
      </c>
      <c r="AN220">
        <v>13.88</v>
      </c>
      <c r="AO220">
        <v>19.71</v>
      </c>
      <c r="AP220">
        <v>34.340000000000003</v>
      </c>
      <c r="AQ220">
        <v>36.82</v>
      </c>
      <c r="AR220">
        <v>68.989999999999995</v>
      </c>
      <c r="AS220">
        <v>69.09</v>
      </c>
      <c r="AT220">
        <v>4.0999999999999996</v>
      </c>
      <c r="AU220">
        <v>13.88</v>
      </c>
      <c r="AV220">
        <v>165.7</v>
      </c>
      <c r="AW220">
        <v>197.27</v>
      </c>
      <c r="AX220">
        <v>18.579999999999998</v>
      </c>
      <c r="AY220">
        <v>65.75</v>
      </c>
      <c r="AZ220">
        <v>4.01</v>
      </c>
      <c r="BA220">
        <v>61.39</v>
      </c>
      <c r="BB220">
        <v>4.01</v>
      </c>
      <c r="BC220">
        <v>61.39</v>
      </c>
      <c r="BD220">
        <v>4.01</v>
      </c>
      <c r="BE220">
        <v>20.170000000000002</v>
      </c>
      <c r="BF220">
        <v>2.83</v>
      </c>
      <c r="BG220">
        <v>2.5299999999999998</v>
      </c>
      <c r="BH220">
        <v>75.84</v>
      </c>
      <c r="BI220">
        <v>4.01</v>
      </c>
      <c r="BJ220">
        <v>2.16</v>
      </c>
      <c r="BK220">
        <v>76.98</v>
      </c>
      <c r="BL220">
        <v>4.01</v>
      </c>
      <c r="BM220">
        <v>0</v>
      </c>
      <c r="BN220">
        <v>56.26</v>
      </c>
      <c r="BO220">
        <v>2.2200000000000002</v>
      </c>
      <c r="BP220">
        <v>0</v>
      </c>
      <c r="BQ220">
        <v>76.959999999999994</v>
      </c>
    </row>
    <row r="221" spans="1:69">
      <c r="A221" s="111">
        <v>42770</v>
      </c>
      <c r="B221" t="s">
        <v>813</v>
      </c>
      <c r="C221">
        <v>15.35</v>
      </c>
      <c r="D221">
        <v>20.95</v>
      </c>
      <c r="E221">
        <v>17.07</v>
      </c>
      <c r="F221">
        <v>52.4</v>
      </c>
      <c r="G221">
        <v>17.07</v>
      </c>
      <c r="H221">
        <v>20.07</v>
      </c>
      <c r="I221">
        <v>4.0999999999999996</v>
      </c>
      <c r="J221">
        <v>13.66</v>
      </c>
      <c r="K221">
        <v>20.95</v>
      </c>
      <c r="L221">
        <v>17.07</v>
      </c>
      <c r="M221">
        <v>54.36</v>
      </c>
      <c r="N221">
        <v>34.619999999999997</v>
      </c>
      <c r="O221">
        <v>19.57</v>
      </c>
      <c r="P221">
        <v>19.739999999999998</v>
      </c>
      <c r="Q221">
        <v>4.0999999999999996</v>
      </c>
      <c r="R221">
        <v>13.66</v>
      </c>
      <c r="S221">
        <v>18.12</v>
      </c>
      <c r="T221">
        <v>54.36</v>
      </c>
      <c r="U221">
        <v>34.619999999999997</v>
      </c>
      <c r="V221">
        <v>19.57</v>
      </c>
      <c r="W221">
        <v>19.739999999999998</v>
      </c>
      <c r="X221">
        <v>4.0999999999999996</v>
      </c>
      <c r="Y221">
        <v>15.35</v>
      </c>
      <c r="Z221">
        <v>22.35</v>
      </c>
      <c r="AA221">
        <v>18.22</v>
      </c>
      <c r="AB221">
        <v>54.82</v>
      </c>
      <c r="AC221">
        <v>74.34</v>
      </c>
      <c r="AD221">
        <v>52.9</v>
      </c>
      <c r="AE221">
        <v>4.0999999999999996</v>
      </c>
      <c r="AF221">
        <v>13.66</v>
      </c>
      <c r="AG221">
        <v>22.35</v>
      </c>
      <c r="AH221">
        <v>18.22</v>
      </c>
      <c r="AI221">
        <v>34.53</v>
      </c>
      <c r="AJ221">
        <v>37.020000000000003</v>
      </c>
      <c r="AK221">
        <v>68.98</v>
      </c>
      <c r="AL221">
        <v>69.08</v>
      </c>
      <c r="AM221">
        <v>4.0999999999999996</v>
      </c>
      <c r="AN221">
        <v>13.66</v>
      </c>
      <c r="AO221">
        <v>19.329999999999998</v>
      </c>
      <c r="AP221">
        <v>34.53</v>
      </c>
      <c r="AQ221">
        <v>37.020000000000003</v>
      </c>
      <c r="AR221">
        <v>68.98</v>
      </c>
      <c r="AS221">
        <v>69.08</v>
      </c>
      <c r="AT221">
        <v>4.0999999999999996</v>
      </c>
      <c r="AU221">
        <v>13.66</v>
      </c>
      <c r="AV221">
        <v>165.56</v>
      </c>
      <c r="AW221">
        <v>197.2</v>
      </c>
      <c r="AX221">
        <v>18.22</v>
      </c>
      <c r="AY221">
        <v>65.75</v>
      </c>
      <c r="AZ221">
        <v>3.96</v>
      </c>
      <c r="BA221">
        <v>61.1</v>
      </c>
      <c r="BB221">
        <v>3.96</v>
      </c>
      <c r="BC221">
        <v>61.1</v>
      </c>
      <c r="BD221">
        <v>3.96</v>
      </c>
      <c r="BE221">
        <v>20.100000000000001</v>
      </c>
      <c r="BF221">
        <v>2.83</v>
      </c>
      <c r="BG221">
        <v>2.5299999999999998</v>
      </c>
      <c r="BH221">
        <v>75.459999999999994</v>
      </c>
      <c r="BI221">
        <v>3.96</v>
      </c>
      <c r="BJ221">
        <v>2.14</v>
      </c>
      <c r="BK221">
        <v>76.73</v>
      </c>
      <c r="BL221">
        <v>3.96</v>
      </c>
      <c r="BM221">
        <v>0</v>
      </c>
      <c r="BN221">
        <v>55.94</v>
      </c>
      <c r="BO221">
        <v>2.2200000000000002</v>
      </c>
      <c r="BP221">
        <v>0</v>
      </c>
      <c r="BQ221">
        <v>76.7</v>
      </c>
    </row>
    <row r="222" spans="1:69">
      <c r="A222" s="111">
        <v>42770</v>
      </c>
      <c r="B222" t="s">
        <v>819</v>
      </c>
      <c r="C222">
        <v>15.75</v>
      </c>
      <c r="D222">
        <v>21.4</v>
      </c>
      <c r="E222">
        <v>17.440000000000001</v>
      </c>
      <c r="F222">
        <v>52.07</v>
      </c>
      <c r="G222">
        <v>17.07</v>
      </c>
      <c r="H222">
        <v>19.5</v>
      </c>
      <c r="I222">
        <v>4.0999999999999996</v>
      </c>
      <c r="J222">
        <v>13.88</v>
      </c>
      <c r="K222">
        <v>21.4</v>
      </c>
      <c r="L222">
        <v>17.440000000000001</v>
      </c>
      <c r="M222">
        <v>52.9</v>
      </c>
      <c r="N222">
        <v>35.520000000000003</v>
      </c>
      <c r="O222">
        <v>19.399999999999999</v>
      </c>
      <c r="P222">
        <v>19.440000000000001</v>
      </c>
      <c r="Q222">
        <v>4.0999999999999996</v>
      </c>
      <c r="R222">
        <v>13.88</v>
      </c>
      <c r="S222">
        <v>18.5</v>
      </c>
      <c r="T222">
        <v>52.9</v>
      </c>
      <c r="U222">
        <v>35.520000000000003</v>
      </c>
      <c r="V222">
        <v>19.399999999999999</v>
      </c>
      <c r="W222">
        <v>19.440000000000001</v>
      </c>
      <c r="X222">
        <v>4.0999999999999996</v>
      </c>
      <c r="Y222">
        <v>15.75</v>
      </c>
      <c r="Z222">
        <v>22.79</v>
      </c>
      <c r="AA222">
        <v>18.579999999999998</v>
      </c>
      <c r="AB222">
        <v>54.53</v>
      </c>
      <c r="AC222">
        <v>74.36</v>
      </c>
      <c r="AD222">
        <v>52.9</v>
      </c>
      <c r="AE222">
        <v>4.0999999999999996</v>
      </c>
      <c r="AF222">
        <v>13.88</v>
      </c>
      <c r="AG222">
        <v>22.79</v>
      </c>
      <c r="AH222">
        <v>18.579999999999998</v>
      </c>
      <c r="AI222">
        <v>34.340000000000003</v>
      </c>
      <c r="AJ222">
        <v>36.82</v>
      </c>
      <c r="AK222">
        <v>68.989999999999995</v>
      </c>
      <c r="AL222">
        <v>69.09</v>
      </c>
      <c r="AM222">
        <v>4.0999999999999996</v>
      </c>
      <c r="AN222">
        <v>13.88</v>
      </c>
      <c r="AO222">
        <v>19.71</v>
      </c>
      <c r="AP222">
        <v>34.340000000000003</v>
      </c>
      <c r="AQ222">
        <v>36.82</v>
      </c>
      <c r="AR222">
        <v>68.989999999999995</v>
      </c>
      <c r="AS222">
        <v>69.09</v>
      </c>
      <c r="AT222">
        <v>4.0999999999999996</v>
      </c>
      <c r="AU222">
        <v>13.88</v>
      </c>
      <c r="AV222">
        <v>165.7</v>
      </c>
      <c r="AW222">
        <v>197.27</v>
      </c>
      <c r="AX222">
        <v>18.579999999999998</v>
      </c>
      <c r="AY222">
        <v>65.75</v>
      </c>
      <c r="AZ222">
        <v>4.01</v>
      </c>
      <c r="BA222">
        <v>61.39</v>
      </c>
      <c r="BB222">
        <v>4.01</v>
      </c>
      <c r="BC222">
        <v>61.39</v>
      </c>
      <c r="BD222">
        <v>4.01</v>
      </c>
      <c r="BE222">
        <v>20.170000000000002</v>
      </c>
      <c r="BF222">
        <v>2.83</v>
      </c>
      <c r="BG222">
        <v>2.5299999999999998</v>
      </c>
      <c r="BH222">
        <v>75.84</v>
      </c>
      <c r="BI222">
        <v>4.01</v>
      </c>
      <c r="BJ222">
        <v>2.16</v>
      </c>
      <c r="BK222">
        <v>76.98</v>
      </c>
      <c r="BL222">
        <v>4.01</v>
      </c>
      <c r="BM222">
        <v>0</v>
      </c>
      <c r="BN222">
        <v>56.26</v>
      </c>
      <c r="BO222">
        <v>2.2200000000000002</v>
      </c>
      <c r="BP222">
        <v>0</v>
      </c>
      <c r="BQ222">
        <v>76.959999999999994</v>
      </c>
    </row>
    <row r="223" spans="1:69">
      <c r="A223" s="111">
        <v>42770</v>
      </c>
      <c r="B223" t="s">
        <v>831</v>
      </c>
      <c r="C223">
        <v>15.35</v>
      </c>
      <c r="D223">
        <v>22.09</v>
      </c>
      <c r="E223">
        <v>17.989999999999998</v>
      </c>
      <c r="F223">
        <v>52.4</v>
      </c>
      <c r="G223">
        <v>17.07</v>
      </c>
      <c r="H223">
        <v>20.07</v>
      </c>
      <c r="I223">
        <v>4.0999999999999996</v>
      </c>
      <c r="J223">
        <v>13.66</v>
      </c>
      <c r="K223">
        <v>22.09</v>
      </c>
      <c r="L223">
        <v>17.989999999999998</v>
      </c>
      <c r="M223">
        <v>54.36</v>
      </c>
      <c r="N223">
        <v>34.619999999999997</v>
      </c>
      <c r="O223">
        <v>19.57</v>
      </c>
      <c r="P223">
        <v>19.739999999999998</v>
      </c>
      <c r="Q223">
        <v>4.0999999999999996</v>
      </c>
      <c r="R223">
        <v>13.66</v>
      </c>
      <c r="S223">
        <v>19.100000000000001</v>
      </c>
      <c r="T223">
        <v>54.36</v>
      </c>
      <c r="U223">
        <v>34.619999999999997</v>
      </c>
      <c r="V223">
        <v>19.57</v>
      </c>
      <c r="W223">
        <v>19.739999999999998</v>
      </c>
      <c r="X223">
        <v>4.0999999999999996</v>
      </c>
      <c r="Y223">
        <v>15.35</v>
      </c>
      <c r="Z223">
        <v>23.57</v>
      </c>
      <c r="AA223">
        <v>19.2</v>
      </c>
      <c r="AB223">
        <v>54.82</v>
      </c>
      <c r="AC223">
        <v>74.34</v>
      </c>
      <c r="AD223">
        <v>52.9</v>
      </c>
      <c r="AE223">
        <v>4.0999999999999996</v>
      </c>
      <c r="AF223">
        <v>13.66</v>
      </c>
      <c r="AG223">
        <v>23.57</v>
      </c>
      <c r="AH223">
        <v>19.2</v>
      </c>
      <c r="AI223">
        <v>34.53</v>
      </c>
      <c r="AJ223">
        <v>37.020000000000003</v>
      </c>
      <c r="AK223">
        <v>68.98</v>
      </c>
      <c r="AL223">
        <v>69.08</v>
      </c>
      <c r="AM223">
        <v>4.0999999999999996</v>
      </c>
      <c r="AN223">
        <v>13.66</v>
      </c>
      <c r="AO223">
        <v>20.38</v>
      </c>
      <c r="AP223">
        <v>34.53</v>
      </c>
      <c r="AQ223">
        <v>37.020000000000003</v>
      </c>
      <c r="AR223">
        <v>68.98</v>
      </c>
      <c r="AS223">
        <v>69.08</v>
      </c>
      <c r="AT223">
        <v>4.0999999999999996</v>
      </c>
      <c r="AU223">
        <v>13.66</v>
      </c>
      <c r="AV223">
        <v>166.77</v>
      </c>
      <c r="AW223">
        <v>198.41</v>
      </c>
      <c r="AX223">
        <v>19.2</v>
      </c>
      <c r="AY223">
        <v>65.75</v>
      </c>
      <c r="AZ223">
        <v>3.96</v>
      </c>
      <c r="BA223">
        <v>62.15</v>
      </c>
      <c r="BB223">
        <v>3.96</v>
      </c>
      <c r="BC223">
        <v>62.15</v>
      </c>
      <c r="BD223">
        <v>3.96</v>
      </c>
      <c r="BE223">
        <v>20.38</v>
      </c>
      <c r="BF223">
        <v>2.83</v>
      </c>
      <c r="BG223">
        <v>2.5299999999999998</v>
      </c>
      <c r="BH223">
        <v>76.489999999999995</v>
      </c>
      <c r="BI223">
        <v>3.96</v>
      </c>
      <c r="BJ223">
        <v>2.14</v>
      </c>
      <c r="BK223">
        <v>77.77</v>
      </c>
      <c r="BL223">
        <v>3.96</v>
      </c>
      <c r="BM223">
        <v>0</v>
      </c>
      <c r="BN223">
        <v>56.98</v>
      </c>
      <c r="BO223">
        <v>2.2200000000000002</v>
      </c>
      <c r="BP223">
        <v>0</v>
      </c>
      <c r="BQ223">
        <v>77.739999999999995</v>
      </c>
    </row>
    <row r="224" spans="1:69">
      <c r="A224" s="111">
        <v>42770</v>
      </c>
      <c r="B224" t="s">
        <v>837</v>
      </c>
      <c r="C224">
        <v>15.75</v>
      </c>
      <c r="D224">
        <v>21.4</v>
      </c>
      <c r="E224">
        <v>17.440000000000001</v>
      </c>
      <c r="F224">
        <v>52.07</v>
      </c>
      <c r="G224">
        <v>17.07</v>
      </c>
      <c r="H224">
        <v>19.5</v>
      </c>
      <c r="I224">
        <v>4.0999999999999996</v>
      </c>
      <c r="J224">
        <v>13.88</v>
      </c>
      <c r="K224">
        <v>21.4</v>
      </c>
      <c r="L224">
        <v>17.440000000000001</v>
      </c>
      <c r="M224">
        <v>52.9</v>
      </c>
      <c r="N224">
        <v>35.520000000000003</v>
      </c>
      <c r="O224">
        <v>19.399999999999999</v>
      </c>
      <c r="P224">
        <v>19.440000000000001</v>
      </c>
      <c r="Q224">
        <v>4.0999999999999996</v>
      </c>
      <c r="R224">
        <v>13.88</v>
      </c>
      <c r="S224">
        <v>18.5</v>
      </c>
      <c r="T224">
        <v>52.9</v>
      </c>
      <c r="U224">
        <v>35.520000000000003</v>
      </c>
      <c r="V224">
        <v>19.399999999999999</v>
      </c>
      <c r="W224">
        <v>19.440000000000001</v>
      </c>
      <c r="X224">
        <v>4.0999999999999996</v>
      </c>
      <c r="Y224">
        <v>15.75</v>
      </c>
      <c r="Z224">
        <v>22.79</v>
      </c>
      <c r="AA224">
        <v>18.579999999999998</v>
      </c>
      <c r="AB224">
        <v>54.53</v>
      </c>
      <c r="AC224">
        <v>74.36</v>
      </c>
      <c r="AD224">
        <v>52.9</v>
      </c>
      <c r="AE224">
        <v>4.0999999999999996</v>
      </c>
      <c r="AF224">
        <v>13.88</v>
      </c>
      <c r="AG224">
        <v>22.79</v>
      </c>
      <c r="AH224">
        <v>18.579999999999998</v>
      </c>
      <c r="AI224">
        <v>34.340000000000003</v>
      </c>
      <c r="AJ224">
        <v>36.82</v>
      </c>
      <c r="AK224">
        <v>68.989999999999995</v>
      </c>
      <c r="AL224">
        <v>69.09</v>
      </c>
      <c r="AM224">
        <v>4.0999999999999996</v>
      </c>
      <c r="AN224">
        <v>13.88</v>
      </c>
      <c r="AO224">
        <v>19.71</v>
      </c>
      <c r="AP224">
        <v>34.340000000000003</v>
      </c>
      <c r="AQ224">
        <v>36.82</v>
      </c>
      <c r="AR224">
        <v>68.989999999999995</v>
      </c>
      <c r="AS224">
        <v>69.09</v>
      </c>
      <c r="AT224">
        <v>4.0999999999999996</v>
      </c>
      <c r="AU224">
        <v>13.88</v>
      </c>
      <c r="AV224">
        <v>165.7</v>
      </c>
      <c r="AW224">
        <v>197.27</v>
      </c>
      <c r="AX224">
        <v>18.579999999999998</v>
      </c>
      <c r="AY224">
        <v>65.75</v>
      </c>
      <c r="AZ224">
        <v>4.01</v>
      </c>
      <c r="BA224">
        <v>61.39</v>
      </c>
      <c r="BB224">
        <v>4.01</v>
      </c>
      <c r="BC224">
        <v>61.39</v>
      </c>
      <c r="BD224">
        <v>4.01</v>
      </c>
      <c r="BE224">
        <v>20.170000000000002</v>
      </c>
      <c r="BF224">
        <v>2.83</v>
      </c>
      <c r="BG224">
        <v>2.5299999999999998</v>
      </c>
      <c r="BH224">
        <v>75.84</v>
      </c>
      <c r="BI224">
        <v>4.01</v>
      </c>
      <c r="BJ224">
        <v>2.16</v>
      </c>
      <c r="BK224">
        <v>76.98</v>
      </c>
      <c r="BL224">
        <v>4.01</v>
      </c>
      <c r="BM224">
        <v>0</v>
      </c>
      <c r="BN224">
        <v>56.26</v>
      </c>
      <c r="BO224">
        <v>2.2200000000000002</v>
      </c>
      <c r="BP224">
        <v>0</v>
      </c>
      <c r="BQ224">
        <v>76.959999999999994</v>
      </c>
    </row>
    <row r="225" spans="1:69">
      <c r="A225" s="111">
        <v>42770</v>
      </c>
      <c r="B225" t="s">
        <v>840</v>
      </c>
      <c r="C225">
        <v>15.35</v>
      </c>
      <c r="D225">
        <v>22.09</v>
      </c>
      <c r="E225">
        <v>17.989999999999998</v>
      </c>
      <c r="F225">
        <v>52.4</v>
      </c>
      <c r="G225">
        <v>17.07</v>
      </c>
      <c r="H225">
        <v>20.07</v>
      </c>
      <c r="I225">
        <v>4.0999999999999996</v>
      </c>
      <c r="J225">
        <v>13.66</v>
      </c>
      <c r="K225">
        <v>22.09</v>
      </c>
      <c r="L225">
        <v>17.989999999999998</v>
      </c>
      <c r="M225">
        <v>54.36</v>
      </c>
      <c r="N225">
        <v>34.619999999999997</v>
      </c>
      <c r="O225">
        <v>19.57</v>
      </c>
      <c r="P225">
        <v>19.739999999999998</v>
      </c>
      <c r="Q225">
        <v>4.0999999999999996</v>
      </c>
      <c r="R225">
        <v>13.66</v>
      </c>
      <c r="S225">
        <v>19.100000000000001</v>
      </c>
      <c r="T225">
        <v>54.36</v>
      </c>
      <c r="U225">
        <v>34.619999999999997</v>
      </c>
      <c r="V225">
        <v>19.57</v>
      </c>
      <c r="W225">
        <v>19.739999999999998</v>
      </c>
      <c r="X225">
        <v>4.0999999999999996</v>
      </c>
      <c r="Y225">
        <v>15.35</v>
      </c>
      <c r="Z225">
        <v>23.57</v>
      </c>
      <c r="AA225">
        <v>19.2</v>
      </c>
      <c r="AB225">
        <v>54.82</v>
      </c>
      <c r="AC225">
        <v>74.34</v>
      </c>
      <c r="AD225">
        <v>52.9</v>
      </c>
      <c r="AE225">
        <v>4.0999999999999996</v>
      </c>
      <c r="AF225">
        <v>13.66</v>
      </c>
      <c r="AG225">
        <v>23.57</v>
      </c>
      <c r="AH225">
        <v>19.2</v>
      </c>
      <c r="AI225">
        <v>34.53</v>
      </c>
      <c r="AJ225">
        <v>37.020000000000003</v>
      </c>
      <c r="AK225">
        <v>68.98</v>
      </c>
      <c r="AL225">
        <v>69.08</v>
      </c>
      <c r="AM225">
        <v>4.0999999999999996</v>
      </c>
      <c r="AN225">
        <v>13.66</v>
      </c>
      <c r="AO225">
        <v>20.38</v>
      </c>
      <c r="AP225">
        <v>34.53</v>
      </c>
      <c r="AQ225">
        <v>37.020000000000003</v>
      </c>
      <c r="AR225">
        <v>68.98</v>
      </c>
      <c r="AS225">
        <v>69.08</v>
      </c>
      <c r="AT225">
        <v>4.0999999999999996</v>
      </c>
      <c r="AU225">
        <v>13.66</v>
      </c>
      <c r="AV225">
        <v>166.77</v>
      </c>
      <c r="AW225">
        <v>198.41</v>
      </c>
      <c r="AX225">
        <v>19.2</v>
      </c>
      <c r="AY225">
        <v>65.75</v>
      </c>
      <c r="AZ225">
        <v>3.96</v>
      </c>
      <c r="BA225">
        <v>62.15</v>
      </c>
      <c r="BB225">
        <v>3.96</v>
      </c>
      <c r="BC225">
        <v>62.15</v>
      </c>
      <c r="BD225">
        <v>3.96</v>
      </c>
      <c r="BE225">
        <v>20.38</v>
      </c>
      <c r="BF225">
        <v>2.83</v>
      </c>
      <c r="BG225">
        <v>2.5299999999999998</v>
      </c>
      <c r="BH225">
        <v>76.489999999999995</v>
      </c>
      <c r="BI225">
        <v>3.96</v>
      </c>
      <c r="BJ225">
        <v>2.14</v>
      </c>
      <c r="BK225">
        <v>77.77</v>
      </c>
      <c r="BL225">
        <v>3.96</v>
      </c>
      <c r="BM225">
        <v>0</v>
      </c>
      <c r="BN225">
        <v>56.98</v>
      </c>
      <c r="BO225">
        <v>2.2200000000000002</v>
      </c>
      <c r="BP225">
        <v>0</v>
      </c>
      <c r="BQ225">
        <v>77.739999999999995</v>
      </c>
    </row>
    <row r="226" spans="1:69">
      <c r="A226" s="111">
        <v>42770</v>
      </c>
      <c r="B226" t="s">
        <v>843</v>
      </c>
      <c r="C226">
        <v>15.75</v>
      </c>
      <c r="D226">
        <v>21.87</v>
      </c>
      <c r="E226">
        <v>17.809999999999999</v>
      </c>
      <c r="F226">
        <v>52.07</v>
      </c>
      <c r="G226">
        <v>17.07</v>
      </c>
      <c r="H226">
        <v>19.5</v>
      </c>
      <c r="I226">
        <v>4.0999999999999996</v>
      </c>
      <c r="J226">
        <v>13.88</v>
      </c>
      <c r="K226">
        <v>21.87</v>
      </c>
      <c r="L226">
        <v>17.809999999999999</v>
      </c>
      <c r="M226">
        <v>52.9</v>
      </c>
      <c r="N226">
        <v>35.520000000000003</v>
      </c>
      <c r="O226">
        <v>19.399999999999999</v>
      </c>
      <c r="P226">
        <v>19.440000000000001</v>
      </c>
      <c r="Q226">
        <v>4.0999999999999996</v>
      </c>
      <c r="R226">
        <v>13.88</v>
      </c>
      <c r="S226">
        <v>18.91</v>
      </c>
      <c r="T226">
        <v>52.9</v>
      </c>
      <c r="U226">
        <v>35.520000000000003</v>
      </c>
      <c r="V226">
        <v>19.399999999999999</v>
      </c>
      <c r="W226">
        <v>19.440000000000001</v>
      </c>
      <c r="X226">
        <v>4.0999999999999996</v>
      </c>
      <c r="Y226">
        <v>15.75</v>
      </c>
      <c r="Z226">
        <v>23.3</v>
      </c>
      <c r="AA226">
        <v>18.98</v>
      </c>
      <c r="AB226">
        <v>54.53</v>
      </c>
      <c r="AC226">
        <v>74.36</v>
      </c>
      <c r="AD226">
        <v>52.9</v>
      </c>
      <c r="AE226">
        <v>4.0999999999999996</v>
      </c>
      <c r="AF226">
        <v>13.88</v>
      </c>
      <c r="AG226">
        <v>23.3</v>
      </c>
      <c r="AH226">
        <v>18.98</v>
      </c>
      <c r="AI226">
        <v>34.340000000000003</v>
      </c>
      <c r="AJ226">
        <v>36.82</v>
      </c>
      <c r="AK226">
        <v>68.989999999999995</v>
      </c>
      <c r="AL226">
        <v>69.09</v>
      </c>
      <c r="AM226">
        <v>4.0999999999999996</v>
      </c>
      <c r="AN226">
        <v>13.88</v>
      </c>
      <c r="AO226">
        <v>20.14</v>
      </c>
      <c r="AP226">
        <v>34.340000000000003</v>
      </c>
      <c r="AQ226">
        <v>36.82</v>
      </c>
      <c r="AR226">
        <v>68.989999999999995</v>
      </c>
      <c r="AS226">
        <v>69.09</v>
      </c>
      <c r="AT226">
        <v>4.0999999999999996</v>
      </c>
      <c r="AU226">
        <v>13.88</v>
      </c>
      <c r="AV226">
        <v>166.2</v>
      </c>
      <c r="AW226">
        <v>197.77</v>
      </c>
      <c r="AX226">
        <v>18.98</v>
      </c>
      <c r="AY226">
        <v>65.75</v>
      </c>
      <c r="AZ226">
        <v>4.01</v>
      </c>
      <c r="BA226">
        <v>61.82</v>
      </c>
      <c r="BB226">
        <v>4.01</v>
      </c>
      <c r="BC226">
        <v>61.82</v>
      </c>
      <c r="BD226">
        <v>4.01</v>
      </c>
      <c r="BE226">
        <v>20.28</v>
      </c>
      <c r="BF226">
        <v>2.83</v>
      </c>
      <c r="BG226">
        <v>2.5299999999999998</v>
      </c>
      <c r="BH226">
        <v>76.27</v>
      </c>
      <c r="BI226">
        <v>4.01</v>
      </c>
      <c r="BJ226">
        <v>2.16</v>
      </c>
      <c r="BK226">
        <v>77.41</v>
      </c>
      <c r="BL226">
        <v>4.01</v>
      </c>
      <c r="BM226">
        <v>0</v>
      </c>
      <c r="BN226">
        <v>56.68</v>
      </c>
      <c r="BO226">
        <v>2.2200000000000002</v>
      </c>
      <c r="BP226">
        <v>0</v>
      </c>
      <c r="BQ226">
        <v>77.38</v>
      </c>
    </row>
    <row r="227" spans="1:69">
      <c r="A227" s="111">
        <v>42770</v>
      </c>
      <c r="B227" t="s">
        <v>795</v>
      </c>
      <c r="C227">
        <v>13.93</v>
      </c>
      <c r="D227">
        <v>21.96</v>
      </c>
      <c r="E227">
        <v>18.03</v>
      </c>
      <c r="F227">
        <v>55.8</v>
      </c>
      <c r="G227">
        <v>18.66</v>
      </c>
      <c r="H227">
        <v>15.96</v>
      </c>
      <c r="I227">
        <v>4.0999999999999996</v>
      </c>
      <c r="J227">
        <v>12.68</v>
      </c>
      <c r="K227">
        <v>21.96</v>
      </c>
      <c r="L227">
        <v>18.03</v>
      </c>
      <c r="M227">
        <v>52.27</v>
      </c>
      <c r="N227">
        <v>33.729999999999997</v>
      </c>
      <c r="O227">
        <v>18.829999999999998</v>
      </c>
      <c r="P227">
        <v>17.59</v>
      </c>
      <c r="Q227">
        <v>4.0999999999999996</v>
      </c>
      <c r="R227">
        <v>12.68</v>
      </c>
      <c r="S227">
        <v>19.09</v>
      </c>
      <c r="T227">
        <v>52.27</v>
      </c>
      <c r="U227">
        <v>33.729999999999997</v>
      </c>
      <c r="V227">
        <v>18.829999999999998</v>
      </c>
      <c r="W227">
        <v>17.59</v>
      </c>
      <c r="X227">
        <v>4.0999999999999996</v>
      </c>
      <c r="Y227">
        <v>13.93</v>
      </c>
      <c r="Z227">
        <v>23.56</v>
      </c>
      <c r="AA227">
        <v>19.34</v>
      </c>
      <c r="AB227">
        <v>52.79</v>
      </c>
      <c r="AC227">
        <v>72.62</v>
      </c>
      <c r="AD227">
        <v>53.57</v>
      </c>
      <c r="AE227">
        <v>4.0999999999999996</v>
      </c>
      <c r="AF227">
        <v>12.68</v>
      </c>
      <c r="AG227">
        <v>23.56</v>
      </c>
      <c r="AH227">
        <v>19.34</v>
      </c>
      <c r="AI227">
        <v>34.159999999999997</v>
      </c>
      <c r="AJ227">
        <v>36.619999999999997</v>
      </c>
      <c r="AK227">
        <v>69.48</v>
      </c>
      <c r="AL227">
        <v>69.58</v>
      </c>
      <c r="AM227">
        <v>4.0999999999999996</v>
      </c>
      <c r="AN227">
        <v>12.68</v>
      </c>
      <c r="AO227">
        <v>20.48</v>
      </c>
      <c r="AP227">
        <v>34.159999999999997</v>
      </c>
      <c r="AQ227">
        <v>36.619999999999997</v>
      </c>
      <c r="AR227">
        <v>69.48</v>
      </c>
      <c r="AS227">
        <v>69.58</v>
      </c>
      <c r="AT227">
        <v>4.0999999999999996</v>
      </c>
      <c r="AU227">
        <v>12.68</v>
      </c>
      <c r="AV227">
        <v>166.42</v>
      </c>
      <c r="AW227">
        <v>197.99</v>
      </c>
      <c r="AX227">
        <v>19.34</v>
      </c>
      <c r="AY227">
        <v>65.75</v>
      </c>
      <c r="AZ227">
        <v>3.7</v>
      </c>
      <c r="BA227">
        <v>62.15</v>
      </c>
      <c r="BB227">
        <v>3.7</v>
      </c>
      <c r="BC227">
        <v>62.15</v>
      </c>
      <c r="BD227">
        <v>3.7</v>
      </c>
      <c r="BE227">
        <v>21.25</v>
      </c>
      <c r="BF227">
        <v>2.83</v>
      </c>
      <c r="BG227">
        <v>2.5299999999999998</v>
      </c>
      <c r="BH227">
        <v>68.56</v>
      </c>
      <c r="BI227">
        <v>3.7</v>
      </c>
      <c r="BJ227">
        <v>2</v>
      </c>
      <c r="BK227">
        <v>69.66</v>
      </c>
      <c r="BL227">
        <v>3.7</v>
      </c>
      <c r="BM227">
        <v>0</v>
      </c>
      <c r="BN227">
        <v>51.16</v>
      </c>
      <c r="BO227">
        <v>2.2200000000000002</v>
      </c>
      <c r="BP227">
        <v>0</v>
      </c>
      <c r="BQ227">
        <v>69.63</v>
      </c>
    </row>
    <row r="228" spans="1:69">
      <c r="A228" s="111">
        <v>42770</v>
      </c>
      <c r="B228" t="s">
        <v>801</v>
      </c>
      <c r="C228">
        <v>13.93</v>
      </c>
      <c r="D228">
        <v>21.26</v>
      </c>
      <c r="E228">
        <v>17.32</v>
      </c>
      <c r="F228">
        <v>55.8</v>
      </c>
      <c r="G228">
        <v>18.66</v>
      </c>
      <c r="H228">
        <v>15.96</v>
      </c>
      <c r="I228">
        <v>4.0999999999999996</v>
      </c>
      <c r="J228">
        <v>12.68</v>
      </c>
      <c r="K228">
        <v>21.26</v>
      </c>
      <c r="L228">
        <v>17.32</v>
      </c>
      <c r="M228">
        <v>52.27</v>
      </c>
      <c r="N228">
        <v>33.729999999999997</v>
      </c>
      <c r="O228">
        <v>18.829999999999998</v>
      </c>
      <c r="P228">
        <v>17.59</v>
      </c>
      <c r="Q228">
        <v>4.0999999999999996</v>
      </c>
      <c r="R228">
        <v>12.68</v>
      </c>
      <c r="S228">
        <v>18.39</v>
      </c>
      <c r="T228">
        <v>52.27</v>
      </c>
      <c r="U228">
        <v>33.729999999999997</v>
      </c>
      <c r="V228">
        <v>18.829999999999998</v>
      </c>
      <c r="W228">
        <v>17.59</v>
      </c>
      <c r="X228">
        <v>4.0999999999999996</v>
      </c>
      <c r="Y228">
        <v>13.93</v>
      </c>
      <c r="Z228">
        <v>22.81</v>
      </c>
      <c r="AA228">
        <v>18.579999999999998</v>
      </c>
      <c r="AB228">
        <v>52.79</v>
      </c>
      <c r="AC228">
        <v>72.62</v>
      </c>
      <c r="AD228">
        <v>53.57</v>
      </c>
      <c r="AE228">
        <v>4.0999999999999996</v>
      </c>
      <c r="AF228">
        <v>12.68</v>
      </c>
      <c r="AG228">
        <v>22.81</v>
      </c>
      <c r="AH228">
        <v>18.579999999999998</v>
      </c>
      <c r="AI228">
        <v>34.159999999999997</v>
      </c>
      <c r="AJ228">
        <v>36.619999999999997</v>
      </c>
      <c r="AK228">
        <v>69.48</v>
      </c>
      <c r="AL228">
        <v>69.58</v>
      </c>
      <c r="AM228">
        <v>4.0999999999999996</v>
      </c>
      <c r="AN228">
        <v>12.68</v>
      </c>
      <c r="AO228">
        <v>19.72</v>
      </c>
      <c r="AP228">
        <v>34.159999999999997</v>
      </c>
      <c r="AQ228">
        <v>36.619999999999997</v>
      </c>
      <c r="AR228">
        <v>69.48</v>
      </c>
      <c r="AS228">
        <v>69.58</v>
      </c>
      <c r="AT228">
        <v>4.0999999999999996</v>
      </c>
      <c r="AU228">
        <v>12.68</v>
      </c>
      <c r="AV228">
        <v>165.67</v>
      </c>
      <c r="AW228">
        <v>197.23</v>
      </c>
      <c r="AX228">
        <v>18.579999999999998</v>
      </c>
      <c r="AY228">
        <v>65.75</v>
      </c>
      <c r="AZ228">
        <v>3.7</v>
      </c>
      <c r="BA228">
        <v>61.39</v>
      </c>
      <c r="BB228">
        <v>3.7</v>
      </c>
      <c r="BC228">
        <v>61.39</v>
      </c>
      <c r="BD228">
        <v>3.7</v>
      </c>
      <c r="BE228">
        <v>21.02</v>
      </c>
      <c r="BF228">
        <v>2.83</v>
      </c>
      <c r="BG228">
        <v>2.5299999999999998</v>
      </c>
      <c r="BH228">
        <v>67.819999999999993</v>
      </c>
      <c r="BI228">
        <v>3.7</v>
      </c>
      <c r="BJ228">
        <v>2</v>
      </c>
      <c r="BK228">
        <v>68.91</v>
      </c>
      <c r="BL228">
        <v>3.7</v>
      </c>
      <c r="BM228">
        <v>0</v>
      </c>
      <c r="BN228">
        <v>50.42</v>
      </c>
      <c r="BO228">
        <v>2.2200000000000002</v>
      </c>
      <c r="BP228">
        <v>0</v>
      </c>
      <c r="BQ228">
        <v>68.87</v>
      </c>
    </row>
    <row r="229" spans="1:69">
      <c r="A229" s="111">
        <v>42770</v>
      </c>
      <c r="B229" t="s">
        <v>807</v>
      </c>
      <c r="C229">
        <v>13.93</v>
      </c>
      <c r="D229">
        <v>21.26</v>
      </c>
      <c r="E229">
        <v>17.32</v>
      </c>
      <c r="F229">
        <v>55.8</v>
      </c>
      <c r="G229">
        <v>18.66</v>
      </c>
      <c r="H229">
        <v>15.96</v>
      </c>
      <c r="I229">
        <v>4.0999999999999996</v>
      </c>
      <c r="J229">
        <v>12.68</v>
      </c>
      <c r="K229">
        <v>21.26</v>
      </c>
      <c r="L229">
        <v>17.32</v>
      </c>
      <c r="M229">
        <v>52.27</v>
      </c>
      <c r="N229">
        <v>33.729999999999997</v>
      </c>
      <c r="O229">
        <v>18.829999999999998</v>
      </c>
      <c r="P229">
        <v>17.59</v>
      </c>
      <c r="Q229">
        <v>4.0999999999999996</v>
      </c>
      <c r="R229">
        <v>12.68</v>
      </c>
      <c r="S229">
        <v>18.39</v>
      </c>
      <c r="T229">
        <v>52.27</v>
      </c>
      <c r="U229">
        <v>33.729999999999997</v>
      </c>
      <c r="V229">
        <v>18.829999999999998</v>
      </c>
      <c r="W229">
        <v>17.59</v>
      </c>
      <c r="X229">
        <v>4.0999999999999996</v>
      </c>
      <c r="Y229">
        <v>13.93</v>
      </c>
      <c r="Z229">
        <v>22.81</v>
      </c>
      <c r="AA229">
        <v>18.579999999999998</v>
      </c>
      <c r="AB229">
        <v>52.79</v>
      </c>
      <c r="AC229">
        <v>72.62</v>
      </c>
      <c r="AD229">
        <v>53.57</v>
      </c>
      <c r="AE229">
        <v>4.0999999999999996</v>
      </c>
      <c r="AF229">
        <v>12.68</v>
      </c>
      <c r="AG229">
        <v>22.81</v>
      </c>
      <c r="AH229">
        <v>18.579999999999998</v>
      </c>
      <c r="AI229">
        <v>34.159999999999997</v>
      </c>
      <c r="AJ229">
        <v>36.619999999999997</v>
      </c>
      <c r="AK229">
        <v>69.48</v>
      </c>
      <c r="AL229">
        <v>69.58</v>
      </c>
      <c r="AM229">
        <v>4.0999999999999996</v>
      </c>
      <c r="AN229">
        <v>12.68</v>
      </c>
      <c r="AO229">
        <v>19.72</v>
      </c>
      <c r="AP229">
        <v>34.159999999999997</v>
      </c>
      <c r="AQ229">
        <v>36.619999999999997</v>
      </c>
      <c r="AR229">
        <v>69.48</v>
      </c>
      <c r="AS229">
        <v>69.58</v>
      </c>
      <c r="AT229">
        <v>4.0999999999999996</v>
      </c>
      <c r="AU229">
        <v>12.68</v>
      </c>
      <c r="AV229">
        <v>165.67</v>
      </c>
      <c r="AW229">
        <v>197.23</v>
      </c>
      <c r="AX229">
        <v>18.579999999999998</v>
      </c>
      <c r="AY229">
        <v>65.75</v>
      </c>
      <c r="AZ229">
        <v>3.7</v>
      </c>
      <c r="BA229">
        <v>61.39</v>
      </c>
      <c r="BB229">
        <v>3.7</v>
      </c>
      <c r="BC229">
        <v>61.39</v>
      </c>
      <c r="BD229">
        <v>3.7</v>
      </c>
      <c r="BE229">
        <v>21.02</v>
      </c>
      <c r="BF229">
        <v>2.83</v>
      </c>
      <c r="BG229">
        <v>2.5299999999999998</v>
      </c>
      <c r="BH229">
        <v>67.819999999999993</v>
      </c>
      <c r="BI229">
        <v>3.7</v>
      </c>
      <c r="BJ229">
        <v>2</v>
      </c>
      <c r="BK229">
        <v>68.91</v>
      </c>
      <c r="BL229">
        <v>3.7</v>
      </c>
      <c r="BM229">
        <v>0</v>
      </c>
      <c r="BN229">
        <v>50.42</v>
      </c>
      <c r="BO229">
        <v>2.2200000000000002</v>
      </c>
      <c r="BP229">
        <v>0</v>
      </c>
      <c r="BQ229">
        <v>68.87</v>
      </c>
    </row>
    <row r="230" spans="1:69">
      <c r="A230" s="111">
        <v>42770</v>
      </c>
      <c r="B230" t="s">
        <v>822</v>
      </c>
      <c r="C230">
        <v>13.93</v>
      </c>
      <c r="D230">
        <v>21.23</v>
      </c>
      <c r="E230">
        <v>17.329999999999998</v>
      </c>
      <c r="F230">
        <v>55.8</v>
      </c>
      <c r="G230">
        <v>18.66</v>
      </c>
      <c r="H230">
        <v>15.96</v>
      </c>
      <c r="I230">
        <v>4.0999999999999996</v>
      </c>
      <c r="J230">
        <v>12.68</v>
      </c>
      <c r="K230">
        <v>21.23</v>
      </c>
      <c r="L230">
        <v>17.329999999999998</v>
      </c>
      <c r="M230">
        <v>52.27</v>
      </c>
      <c r="N230">
        <v>33.729999999999997</v>
      </c>
      <c r="O230">
        <v>18.829999999999998</v>
      </c>
      <c r="P230">
        <v>17.59</v>
      </c>
      <c r="Q230">
        <v>4.0999999999999996</v>
      </c>
      <c r="R230">
        <v>12.68</v>
      </c>
      <c r="S230">
        <v>18.38</v>
      </c>
      <c r="T230">
        <v>52.27</v>
      </c>
      <c r="U230">
        <v>33.729999999999997</v>
      </c>
      <c r="V230">
        <v>18.829999999999998</v>
      </c>
      <c r="W230">
        <v>17.59</v>
      </c>
      <c r="X230">
        <v>4.0999999999999996</v>
      </c>
      <c r="Y230">
        <v>13.93</v>
      </c>
      <c r="Z230">
        <v>22.77</v>
      </c>
      <c r="AA230">
        <v>18.600000000000001</v>
      </c>
      <c r="AB230">
        <v>52.79</v>
      </c>
      <c r="AC230">
        <v>72.62</v>
      </c>
      <c r="AD230">
        <v>53.57</v>
      </c>
      <c r="AE230">
        <v>4.0999999999999996</v>
      </c>
      <c r="AF230">
        <v>12.68</v>
      </c>
      <c r="AG230">
        <v>22.77</v>
      </c>
      <c r="AH230">
        <v>18.600000000000001</v>
      </c>
      <c r="AI230">
        <v>34.159999999999997</v>
      </c>
      <c r="AJ230">
        <v>36.619999999999997</v>
      </c>
      <c r="AK230">
        <v>69.48</v>
      </c>
      <c r="AL230">
        <v>69.58</v>
      </c>
      <c r="AM230">
        <v>4.0999999999999996</v>
      </c>
      <c r="AN230">
        <v>12.68</v>
      </c>
      <c r="AO230">
        <v>19.72</v>
      </c>
      <c r="AP230">
        <v>34.159999999999997</v>
      </c>
      <c r="AQ230">
        <v>36.619999999999997</v>
      </c>
      <c r="AR230">
        <v>69.48</v>
      </c>
      <c r="AS230">
        <v>69.58</v>
      </c>
      <c r="AT230">
        <v>4.0999999999999996</v>
      </c>
      <c r="AU230">
        <v>12.68</v>
      </c>
      <c r="AV230">
        <v>165.63</v>
      </c>
      <c r="AW230">
        <v>197.2</v>
      </c>
      <c r="AX230">
        <v>18.600000000000001</v>
      </c>
      <c r="AY230">
        <v>65.75</v>
      </c>
      <c r="AZ230">
        <v>3.7</v>
      </c>
      <c r="BA230">
        <v>61.39</v>
      </c>
      <c r="BB230">
        <v>3.7</v>
      </c>
      <c r="BC230">
        <v>61.39</v>
      </c>
      <c r="BD230">
        <v>3.7</v>
      </c>
      <c r="BE230">
        <v>21.02</v>
      </c>
      <c r="BF230">
        <v>2.83</v>
      </c>
      <c r="BG230">
        <v>2.5299999999999998</v>
      </c>
      <c r="BH230">
        <v>67.819999999999993</v>
      </c>
      <c r="BI230">
        <v>3.7</v>
      </c>
      <c r="BJ230">
        <v>2</v>
      </c>
      <c r="BK230">
        <v>68.900000000000006</v>
      </c>
      <c r="BL230">
        <v>3.7</v>
      </c>
      <c r="BM230">
        <v>0</v>
      </c>
      <c r="BN230">
        <v>50.42</v>
      </c>
      <c r="BO230">
        <v>2.2200000000000002</v>
      </c>
      <c r="BP230">
        <v>0</v>
      </c>
      <c r="BQ230">
        <v>68.87</v>
      </c>
    </row>
    <row r="231" spans="1:69">
      <c r="A231" s="111">
        <v>42770</v>
      </c>
      <c r="B231" t="s">
        <v>828</v>
      </c>
      <c r="C231">
        <v>15.75</v>
      </c>
      <c r="D231">
        <v>21.4</v>
      </c>
      <c r="E231">
        <v>17.440000000000001</v>
      </c>
      <c r="F231">
        <v>52.07</v>
      </c>
      <c r="G231">
        <v>17.07</v>
      </c>
      <c r="H231">
        <v>19.5</v>
      </c>
      <c r="I231">
        <v>4.0999999999999996</v>
      </c>
      <c r="J231">
        <v>13.88</v>
      </c>
      <c r="K231">
        <v>21.4</v>
      </c>
      <c r="L231">
        <v>17.440000000000001</v>
      </c>
      <c r="M231">
        <v>52.9</v>
      </c>
      <c r="N231">
        <v>35.520000000000003</v>
      </c>
      <c r="O231">
        <v>19.399999999999999</v>
      </c>
      <c r="P231">
        <v>19.440000000000001</v>
      </c>
      <c r="Q231">
        <v>4.0999999999999996</v>
      </c>
      <c r="R231">
        <v>13.88</v>
      </c>
      <c r="S231">
        <v>18.5</v>
      </c>
      <c r="T231">
        <v>52.9</v>
      </c>
      <c r="U231">
        <v>35.520000000000003</v>
      </c>
      <c r="V231">
        <v>19.399999999999999</v>
      </c>
      <c r="W231">
        <v>19.440000000000001</v>
      </c>
      <c r="X231">
        <v>4.0999999999999996</v>
      </c>
      <c r="Y231">
        <v>15.75</v>
      </c>
      <c r="Z231">
        <v>22.79</v>
      </c>
      <c r="AA231">
        <v>18.579999999999998</v>
      </c>
      <c r="AB231">
        <v>54.53</v>
      </c>
      <c r="AC231">
        <v>74.36</v>
      </c>
      <c r="AD231">
        <v>52.9</v>
      </c>
      <c r="AE231">
        <v>4.0999999999999996</v>
      </c>
      <c r="AF231">
        <v>13.88</v>
      </c>
      <c r="AG231">
        <v>22.79</v>
      </c>
      <c r="AH231">
        <v>18.579999999999998</v>
      </c>
      <c r="AI231">
        <v>34.340000000000003</v>
      </c>
      <c r="AJ231">
        <v>36.82</v>
      </c>
      <c r="AK231">
        <v>68.989999999999995</v>
      </c>
      <c r="AL231">
        <v>69.09</v>
      </c>
      <c r="AM231">
        <v>4.0999999999999996</v>
      </c>
      <c r="AN231">
        <v>13.88</v>
      </c>
      <c r="AO231">
        <v>19.71</v>
      </c>
      <c r="AP231">
        <v>34.340000000000003</v>
      </c>
      <c r="AQ231">
        <v>36.82</v>
      </c>
      <c r="AR231">
        <v>68.989999999999995</v>
      </c>
      <c r="AS231">
        <v>69.09</v>
      </c>
      <c r="AT231">
        <v>4.0999999999999996</v>
      </c>
      <c r="AU231">
        <v>13.88</v>
      </c>
      <c r="AV231">
        <v>165.7</v>
      </c>
      <c r="AW231">
        <v>197.27</v>
      </c>
      <c r="AX231">
        <v>18.579999999999998</v>
      </c>
      <c r="AY231">
        <v>65.75</v>
      </c>
      <c r="AZ231">
        <v>4.01</v>
      </c>
      <c r="BA231">
        <v>61.39</v>
      </c>
      <c r="BB231">
        <v>4.01</v>
      </c>
      <c r="BC231">
        <v>61.39</v>
      </c>
      <c r="BD231">
        <v>4.01</v>
      </c>
      <c r="BE231">
        <v>20.170000000000002</v>
      </c>
      <c r="BF231">
        <v>2.83</v>
      </c>
      <c r="BG231">
        <v>2.5299999999999998</v>
      </c>
      <c r="BH231">
        <v>75.84</v>
      </c>
      <c r="BI231">
        <v>4.01</v>
      </c>
      <c r="BJ231">
        <v>2.16</v>
      </c>
      <c r="BK231">
        <v>76.98</v>
      </c>
      <c r="BL231">
        <v>4.01</v>
      </c>
      <c r="BM231">
        <v>0</v>
      </c>
      <c r="BN231">
        <v>56.26</v>
      </c>
      <c r="BO231">
        <v>2.2200000000000002</v>
      </c>
      <c r="BP231">
        <v>0</v>
      </c>
      <c r="BQ231">
        <v>76.959999999999994</v>
      </c>
    </row>
    <row r="232" spans="1:69">
      <c r="A232" s="111">
        <v>42770</v>
      </c>
      <c r="B232" t="s">
        <v>798</v>
      </c>
      <c r="C232">
        <v>8.19</v>
      </c>
      <c r="D232">
        <v>21.15</v>
      </c>
      <c r="E232">
        <v>17.27</v>
      </c>
      <c r="F232">
        <v>53.22</v>
      </c>
      <c r="G232">
        <v>17.89</v>
      </c>
      <c r="H232">
        <v>16.66</v>
      </c>
      <c r="I232">
        <v>4.0999999999999996</v>
      </c>
      <c r="J232">
        <v>8.19</v>
      </c>
      <c r="K232">
        <v>21.15</v>
      </c>
      <c r="L232">
        <v>17.27</v>
      </c>
      <c r="M232">
        <v>45.89</v>
      </c>
      <c r="N232">
        <v>28.6</v>
      </c>
      <c r="O232">
        <v>18.45</v>
      </c>
      <c r="P232">
        <v>17.82</v>
      </c>
      <c r="Q232">
        <v>4.0999999999999996</v>
      </c>
      <c r="R232">
        <v>8.19</v>
      </c>
      <c r="S232">
        <v>18.32</v>
      </c>
      <c r="T232">
        <v>45.89</v>
      </c>
      <c r="U232">
        <v>28.6</v>
      </c>
      <c r="V232">
        <v>18.45</v>
      </c>
      <c r="W232">
        <v>17.82</v>
      </c>
      <c r="X232">
        <v>4.0999999999999996</v>
      </c>
      <c r="Y232">
        <v>8.19</v>
      </c>
      <c r="Z232">
        <v>22.96</v>
      </c>
      <c r="AA232">
        <v>18.75</v>
      </c>
      <c r="AB232">
        <v>54.63</v>
      </c>
      <c r="AC232">
        <v>74.84</v>
      </c>
      <c r="AD232">
        <v>52.9</v>
      </c>
      <c r="AE232">
        <v>4.0999999999999996</v>
      </c>
      <c r="AF232">
        <v>8.19</v>
      </c>
      <c r="AG232">
        <v>22.96</v>
      </c>
      <c r="AH232">
        <v>18.75</v>
      </c>
      <c r="AI232">
        <v>41.15</v>
      </c>
      <c r="AJ232">
        <v>36.89</v>
      </c>
      <c r="AK232">
        <v>73.13</v>
      </c>
      <c r="AL232">
        <v>69.36</v>
      </c>
      <c r="AM232">
        <v>4.0999999999999996</v>
      </c>
      <c r="AN232">
        <v>8.19</v>
      </c>
      <c r="AO232">
        <v>19.89</v>
      </c>
      <c r="AP232">
        <v>41.15</v>
      </c>
      <c r="AQ232">
        <v>36.89</v>
      </c>
      <c r="AR232">
        <v>73.13</v>
      </c>
      <c r="AS232">
        <v>69.36</v>
      </c>
      <c r="AT232">
        <v>4.0999999999999996</v>
      </c>
      <c r="AU232">
        <v>8.19</v>
      </c>
      <c r="AV232">
        <v>166.5</v>
      </c>
      <c r="AW232">
        <v>198.22</v>
      </c>
      <c r="AX232">
        <v>18.75</v>
      </c>
      <c r="AY232">
        <v>65.75</v>
      </c>
      <c r="AZ232">
        <v>3.14</v>
      </c>
      <c r="BA232">
        <v>61.75</v>
      </c>
      <c r="BB232">
        <v>5.54</v>
      </c>
      <c r="BC232">
        <v>61.75</v>
      </c>
      <c r="BD232">
        <v>3.14</v>
      </c>
      <c r="BE232">
        <v>22.09</v>
      </c>
      <c r="BF232">
        <v>2.19</v>
      </c>
      <c r="BG232">
        <v>2.19</v>
      </c>
      <c r="BH232">
        <v>61.69</v>
      </c>
      <c r="BI232">
        <v>3.14</v>
      </c>
      <c r="BJ232">
        <v>0</v>
      </c>
      <c r="BK232">
        <v>62.58</v>
      </c>
      <c r="BL232">
        <v>3.14</v>
      </c>
      <c r="BM232">
        <v>0</v>
      </c>
      <c r="BN232">
        <v>46.46</v>
      </c>
      <c r="BO232">
        <v>2.2200000000000002</v>
      </c>
      <c r="BP232">
        <v>0</v>
      </c>
      <c r="BQ232">
        <v>62.47</v>
      </c>
    </row>
    <row r="233" spans="1:69">
      <c r="A233" s="111">
        <v>42770</v>
      </c>
      <c r="B233" t="s">
        <v>816</v>
      </c>
      <c r="C233">
        <v>8.19</v>
      </c>
      <c r="D233">
        <v>21.65</v>
      </c>
      <c r="E233">
        <v>17.63</v>
      </c>
      <c r="F233">
        <v>53.22</v>
      </c>
      <c r="G233">
        <v>17.89</v>
      </c>
      <c r="H233">
        <v>16.66</v>
      </c>
      <c r="I233">
        <v>4.0999999999999996</v>
      </c>
      <c r="J233">
        <v>8.19</v>
      </c>
      <c r="K233">
        <v>21.65</v>
      </c>
      <c r="L233">
        <v>17.63</v>
      </c>
      <c r="M233">
        <v>45.89</v>
      </c>
      <c r="N233">
        <v>28.6</v>
      </c>
      <c r="O233">
        <v>18.45</v>
      </c>
      <c r="P233">
        <v>17.82</v>
      </c>
      <c r="Q233">
        <v>4.0999999999999996</v>
      </c>
      <c r="R233">
        <v>8.19</v>
      </c>
      <c r="S233">
        <v>18.72</v>
      </c>
      <c r="T233">
        <v>45.89</v>
      </c>
      <c r="U233">
        <v>28.6</v>
      </c>
      <c r="V233">
        <v>18.45</v>
      </c>
      <c r="W233">
        <v>17.82</v>
      </c>
      <c r="X233">
        <v>4.0999999999999996</v>
      </c>
      <c r="Y233">
        <v>8.19</v>
      </c>
      <c r="Z233">
        <v>23.5</v>
      </c>
      <c r="AA233">
        <v>19.14</v>
      </c>
      <c r="AB233">
        <v>54.63</v>
      </c>
      <c r="AC233">
        <v>74.84</v>
      </c>
      <c r="AD233">
        <v>52.9</v>
      </c>
      <c r="AE233">
        <v>4.0999999999999996</v>
      </c>
      <c r="AF233">
        <v>8.19</v>
      </c>
      <c r="AG233">
        <v>23.5</v>
      </c>
      <c r="AH233">
        <v>19.14</v>
      </c>
      <c r="AI233">
        <v>41.15</v>
      </c>
      <c r="AJ233">
        <v>36.89</v>
      </c>
      <c r="AK233">
        <v>73.13</v>
      </c>
      <c r="AL233">
        <v>69.36</v>
      </c>
      <c r="AM233">
        <v>4.0999999999999996</v>
      </c>
      <c r="AN233">
        <v>8.19</v>
      </c>
      <c r="AO233">
        <v>20.32</v>
      </c>
      <c r="AP233">
        <v>41.15</v>
      </c>
      <c r="AQ233">
        <v>36.89</v>
      </c>
      <c r="AR233">
        <v>73.13</v>
      </c>
      <c r="AS233">
        <v>69.36</v>
      </c>
      <c r="AT233">
        <v>4.0999999999999996</v>
      </c>
      <c r="AU233">
        <v>8.19</v>
      </c>
      <c r="AV233">
        <v>167.04</v>
      </c>
      <c r="AW233">
        <v>198.75</v>
      </c>
      <c r="AX233">
        <v>19.14</v>
      </c>
      <c r="AY233">
        <v>65.75</v>
      </c>
      <c r="AZ233">
        <v>3.14</v>
      </c>
      <c r="BA233">
        <v>62.19</v>
      </c>
      <c r="BB233">
        <v>5.54</v>
      </c>
      <c r="BC233">
        <v>62.19</v>
      </c>
      <c r="BD233">
        <v>3.14</v>
      </c>
      <c r="BE233">
        <v>22.24</v>
      </c>
      <c r="BF233">
        <v>2.19</v>
      </c>
      <c r="BG233">
        <v>2.19</v>
      </c>
      <c r="BH233">
        <v>62.12</v>
      </c>
      <c r="BI233">
        <v>3.14</v>
      </c>
      <c r="BJ233">
        <v>0</v>
      </c>
      <c r="BK233">
        <v>63.02</v>
      </c>
      <c r="BL233">
        <v>3.14</v>
      </c>
      <c r="BM233">
        <v>0</v>
      </c>
      <c r="BN233">
        <v>46.89</v>
      </c>
      <c r="BO233">
        <v>2.2200000000000002</v>
      </c>
      <c r="BP233">
        <v>0</v>
      </c>
      <c r="BQ233">
        <v>62.91</v>
      </c>
    </row>
    <row r="234" spans="1:69">
      <c r="A234" s="111">
        <v>42770</v>
      </c>
      <c r="B234" t="s">
        <v>834</v>
      </c>
      <c r="C234">
        <v>8.19</v>
      </c>
      <c r="D234">
        <v>20.7</v>
      </c>
      <c r="E234">
        <v>17.03</v>
      </c>
      <c r="F234">
        <v>53.22</v>
      </c>
      <c r="G234">
        <v>17.89</v>
      </c>
      <c r="H234">
        <v>16.66</v>
      </c>
      <c r="I234">
        <v>4.0999999999999996</v>
      </c>
      <c r="J234">
        <v>8.19</v>
      </c>
      <c r="K234">
        <v>20.7</v>
      </c>
      <c r="L234">
        <v>17.03</v>
      </c>
      <c r="M234">
        <v>45.89</v>
      </c>
      <c r="N234">
        <v>28.6</v>
      </c>
      <c r="O234">
        <v>18.45</v>
      </c>
      <c r="P234">
        <v>17.82</v>
      </c>
      <c r="Q234">
        <v>4.0999999999999996</v>
      </c>
      <c r="R234">
        <v>8.19</v>
      </c>
      <c r="S234">
        <v>18.02</v>
      </c>
      <c r="T234">
        <v>45.89</v>
      </c>
      <c r="U234">
        <v>28.6</v>
      </c>
      <c r="V234">
        <v>18.45</v>
      </c>
      <c r="W234">
        <v>17.82</v>
      </c>
      <c r="X234">
        <v>4.0999999999999996</v>
      </c>
      <c r="Y234">
        <v>8.19</v>
      </c>
      <c r="Z234">
        <v>22.47</v>
      </c>
      <c r="AA234">
        <v>18.489999999999998</v>
      </c>
      <c r="AB234">
        <v>54.63</v>
      </c>
      <c r="AC234">
        <v>74.84</v>
      </c>
      <c r="AD234">
        <v>52.9</v>
      </c>
      <c r="AE234">
        <v>4.0999999999999996</v>
      </c>
      <c r="AF234">
        <v>8.19</v>
      </c>
      <c r="AG234">
        <v>22.47</v>
      </c>
      <c r="AH234">
        <v>18.489999999999998</v>
      </c>
      <c r="AI234">
        <v>41.15</v>
      </c>
      <c r="AJ234">
        <v>36.89</v>
      </c>
      <c r="AK234">
        <v>73.13</v>
      </c>
      <c r="AL234">
        <v>69.36</v>
      </c>
      <c r="AM234">
        <v>4.0999999999999996</v>
      </c>
      <c r="AN234">
        <v>8.19</v>
      </c>
      <c r="AO234">
        <v>19.559999999999999</v>
      </c>
      <c r="AP234">
        <v>41.15</v>
      </c>
      <c r="AQ234">
        <v>36.89</v>
      </c>
      <c r="AR234">
        <v>73.13</v>
      </c>
      <c r="AS234">
        <v>69.36</v>
      </c>
      <c r="AT234">
        <v>4.0999999999999996</v>
      </c>
      <c r="AU234">
        <v>8.19</v>
      </c>
      <c r="AV234">
        <v>166.01</v>
      </c>
      <c r="AW234">
        <v>197.72</v>
      </c>
      <c r="AX234">
        <v>18.489999999999998</v>
      </c>
      <c r="AY234">
        <v>65.75</v>
      </c>
      <c r="AZ234">
        <v>3.14</v>
      </c>
      <c r="BA234">
        <v>61.43</v>
      </c>
      <c r="BB234">
        <v>5.54</v>
      </c>
      <c r="BC234">
        <v>61.43</v>
      </c>
      <c r="BD234">
        <v>3.14</v>
      </c>
      <c r="BE234">
        <v>21.98</v>
      </c>
      <c r="BF234">
        <v>2.19</v>
      </c>
      <c r="BG234">
        <v>2.19</v>
      </c>
      <c r="BH234">
        <v>61.37</v>
      </c>
      <c r="BI234">
        <v>3.14</v>
      </c>
      <c r="BJ234">
        <v>0</v>
      </c>
      <c r="BK234">
        <v>62.26</v>
      </c>
      <c r="BL234">
        <v>3.14</v>
      </c>
      <c r="BM234">
        <v>0</v>
      </c>
      <c r="BN234">
        <v>46.15</v>
      </c>
      <c r="BO234">
        <v>2.2200000000000002</v>
      </c>
      <c r="BP234">
        <v>0</v>
      </c>
      <c r="BQ234">
        <v>62.15</v>
      </c>
    </row>
    <row r="235" spans="1:69">
      <c r="A235" s="111">
        <v>42770</v>
      </c>
      <c r="B235" t="s">
        <v>780</v>
      </c>
      <c r="C235">
        <v>6.34</v>
      </c>
      <c r="D235">
        <v>21.16</v>
      </c>
      <c r="E235">
        <v>17.22</v>
      </c>
      <c r="F235">
        <v>53.23</v>
      </c>
      <c r="G235">
        <v>15.62</v>
      </c>
      <c r="H235">
        <v>15.51</v>
      </c>
      <c r="I235">
        <v>4.0999999999999996</v>
      </c>
      <c r="J235">
        <v>6.34</v>
      </c>
      <c r="K235">
        <v>21.16</v>
      </c>
      <c r="L235">
        <v>17.22</v>
      </c>
      <c r="M235">
        <v>49.58</v>
      </c>
      <c r="N235">
        <v>24.48</v>
      </c>
      <c r="O235">
        <v>16.43</v>
      </c>
      <c r="P235">
        <v>15.96</v>
      </c>
      <c r="Q235">
        <v>4.0999999999999996</v>
      </c>
      <c r="R235">
        <v>6.34</v>
      </c>
      <c r="S235">
        <v>18.28</v>
      </c>
      <c r="T235">
        <v>49.58</v>
      </c>
      <c r="U235">
        <v>24.48</v>
      </c>
      <c r="V235">
        <v>16.43</v>
      </c>
      <c r="W235">
        <v>15.96</v>
      </c>
      <c r="X235">
        <v>4.0999999999999996</v>
      </c>
      <c r="Y235">
        <v>6.34</v>
      </c>
      <c r="Z235">
        <v>22.94</v>
      </c>
      <c r="AA235">
        <v>18.670000000000002</v>
      </c>
      <c r="AB235">
        <v>53.41</v>
      </c>
      <c r="AC235">
        <v>64.31</v>
      </c>
      <c r="AD235">
        <v>41.47</v>
      </c>
      <c r="AE235">
        <v>4.0999999999999996</v>
      </c>
      <c r="AF235">
        <v>6.34</v>
      </c>
      <c r="AG235">
        <v>22.94</v>
      </c>
      <c r="AH235">
        <v>18.670000000000002</v>
      </c>
      <c r="AI235">
        <v>45.05</v>
      </c>
      <c r="AJ235">
        <v>29.51</v>
      </c>
      <c r="AK235">
        <v>62.64</v>
      </c>
      <c r="AL235">
        <v>55.27</v>
      </c>
      <c r="AM235">
        <v>4.0999999999999996</v>
      </c>
      <c r="AN235">
        <v>6.34</v>
      </c>
      <c r="AO235">
        <v>19.82</v>
      </c>
      <c r="AP235">
        <v>45.05</v>
      </c>
      <c r="AQ235">
        <v>29.51</v>
      </c>
      <c r="AR235">
        <v>62.64</v>
      </c>
      <c r="AS235">
        <v>55.27</v>
      </c>
      <c r="AT235">
        <v>4.0999999999999996</v>
      </c>
      <c r="AU235">
        <v>6.34</v>
      </c>
      <c r="AV235">
        <v>153.91999999999999</v>
      </c>
      <c r="AW235">
        <v>182.85</v>
      </c>
      <c r="AX235">
        <v>18.670000000000002</v>
      </c>
      <c r="AY235">
        <v>56.81</v>
      </c>
      <c r="AZ235">
        <v>3.04</v>
      </c>
      <c r="BA235">
        <v>58.02</v>
      </c>
      <c r="BB235">
        <v>3.3</v>
      </c>
      <c r="BC235">
        <v>58.02</v>
      </c>
      <c r="BD235">
        <v>3.04</v>
      </c>
      <c r="BE235">
        <v>20.93</v>
      </c>
      <c r="BF235">
        <v>2.1800000000000002</v>
      </c>
      <c r="BG235">
        <v>2.1800000000000002</v>
      </c>
      <c r="BH235">
        <v>56.9</v>
      </c>
      <c r="BI235">
        <v>3.04</v>
      </c>
      <c r="BJ235">
        <v>0</v>
      </c>
      <c r="BK235">
        <v>57.81</v>
      </c>
      <c r="BL235">
        <v>3.04</v>
      </c>
      <c r="BM235">
        <v>0</v>
      </c>
      <c r="BN235">
        <v>44.41</v>
      </c>
      <c r="BO235">
        <v>2.21</v>
      </c>
      <c r="BP235">
        <v>0</v>
      </c>
      <c r="BQ235">
        <v>57.78</v>
      </c>
    </row>
    <row r="236" spans="1:69">
      <c r="A236" s="111">
        <v>42770</v>
      </c>
      <c r="B236" t="s">
        <v>786</v>
      </c>
      <c r="C236">
        <v>6.34</v>
      </c>
      <c r="D236">
        <v>21.06</v>
      </c>
      <c r="E236">
        <v>17.2</v>
      </c>
      <c r="F236">
        <v>53.23</v>
      </c>
      <c r="G236">
        <v>18.079999999999998</v>
      </c>
      <c r="H236">
        <v>17.95</v>
      </c>
      <c r="I236">
        <v>4.0999999999999996</v>
      </c>
      <c r="J236">
        <v>6.34</v>
      </c>
      <c r="K236">
        <v>21.06</v>
      </c>
      <c r="L236">
        <v>17.2</v>
      </c>
      <c r="M236">
        <v>49.58</v>
      </c>
      <c r="N236">
        <v>24.48</v>
      </c>
      <c r="O236">
        <v>19.02</v>
      </c>
      <c r="P236">
        <v>18.47</v>
      </c>
      <c r="Q236">
        <v>4.0999999999999996</v>
      </c>
      <c r="R236">
        <v>6.34</v>
      </c>
      <c r="S236">
        <v>18.239999999999998</v>
      </c>
      <c r="T236">
        <v>49.58</v>
      </c>
      <c r="U236">
        <v>24.48</v>
      </c>
      <c r="V236">
        <v>19.02</v>
      </c>
      <c r="W236">
        <v>18.47</v>
      </c>
      <c r="X236">
        <v>4.0999999999999996</v>
      </c>
      <c r="Y236">
        <v>6.34</v>
      </c>
      <c r="Z236">
        <v>22.83</v>
      </c>
      <c r="AA236">
        <v>18.64</v>
      </c>
      <c r="AB236">
        <v>53.41</v>
      </c>
      <c r="AC236">
        <v>74.42</v>
      </c>
      <c r="AD236">
        <v>47.99</v>
      </c>
      <c r="AE236">
        <v>4.0999999999999996</v>
      </c>
      <c r="AF236">
        <v>6.34</v>
      </c>
      <c r="AG236">
        <v>22.83</v>
      </c>
      <c r="AH236">
        <v>18.64</v>
      </c>
      <c r="AI236">
        <v>45.05</v>
      </c>
      <c r="AJ236">
        <v>29.51</v>
      </c>
      <c r="AK236">
        <v>72.489999999999995</v>
      </c>
      <c r="AL236">
        <v>63.96</v>
      </c>
      <c r="AM236">
        <v>4.0999999999999996</v>
      </c>
      <c r="AN236">
        <v>6.34</v>
      </c>
      <c r="AO236">
        <v>19.77</v>
      </c>
      <c r="AP236">
        <v>45.05</v>
      </c>
      <c r="AQ236">
        <v>29.51</v>
      </c>
      <c r="AR236">
        <v>72.489999999999995</v>
      </c>
      <c r="AS236">
        <v>63.96</v>
      </c>
      <c r="AT236">
        <v>4.0999999999999996</v>
      </c>
      <c r="AU236">
        <v>6.34</v>
      </c>
      <c r="AV236">
        <v>165.06</v>
      </c>
      <c r="AW236">
        <v>196.48</v>
      </c>
      <c r="AX236">
        <v>18.64</v>
      </c>
      <c r="AY236">
        <v>65.75</v>
      </c>
      <c r="AZ236">
        <v>3.04</v>
      </c>
      <c r="BA236">
        <v>61.26</v>
      </c>
      <c r="BB236">
        <v>3.3</v>
      </c>
      <c r="BC236">
        <v>61.26</v>
      </c>
      <c r="BD236">
        <v>3.04</v>
      </c>
      <c r="BE236">
        <v>22.09</v>
      </c>
      <c r="BF236">
        <v>2.1800000000000002</v>
      </c>
      <c r="BG236">
        <v>2.1800000000000002</v>
      </c>
      <c r="BH236">
        <v>60.06</v>
      </c>
      <c r="BI236">
        <v>3.04</v>
      </c>
      <c r="BJ236">
        <v>0</v>
      </c>
      <c r="BK236">
        <v>61.03</v>
      </c>
      <c r="BL236">
        <v>3.04</v>
      </c>
      <c r="BM236">
        <v>0</v>
      </c>
      <c r="BN236">
        <v>45.64</v>
      </c>
      <c r="BO236">
        <v>2.21</v>
      </c>
      <c r="BP236">
        <v>0</v>
      </c>
      <c r="BQ236">
        <v>60.99</v>
      </c>
    </row>
    <row r="237" spans="1:69">
      <c r="A237" s="111">
        <v>42770</v>
      </c>
      <c r="B237" t="s">
        <v>789</v>
      </c>
      <c r="C237">
        <v>6.34</v>
      </c>
      <c r="D237">
        <v>21.09</v>
      </c>
      <c r="E237">
        <v>17.190000000000001</v>
      </c>
      <c r="F237">
        <v>53.23</v>
      </c>
      <c r="G237">
        <v>18.079999999999998</v>
      </c>
      <c r="H237">
        <v>17.95</v>
      </c>
      <c r="I237">
        <v>4.0999999999999996</v>
      </c>
      <c r="J237">
        <v>6.34</v>
      </c>
      <c r="K237">
        <v>21.09</v>
      </c>
      <c r="L237">
        <v>17.190000000000001</v>
      </c>
      <c r="M237">
        <v>49.58</v>
      </c>
      <c r="N237">
        <v>24.48</v>
      </c>
      <c r="O237">
        <v>19.02</v>
      </c>
      <c r="P237">
        <v>18.47</v>
      </c>
      <c r="Q237">
        <v>4.0999999999999996</v>
      </c>
      <c r="R237">
        <v>6.34</v>
      </c>
      <c r="S237">
        <v>18.239999999999998</v>
      </c>
      <c r="T237">
        <v>49.58</v>
      </c>
      <c r="U237">
        <v>24.48</v>
      </c>
      <c r="V237">
        <v>19.02</v>
      </c>
      <c r="W237">
        <v>18.47</v>
      </c>
      <c r="X237">
        <v>4.0999999999999996</v>
      </c>
      <c r="Y237">
        <v>6.34</v>
      </c>
      <c r="Z237">
        <v>22.86</v>
      </c>
      <c r="AA237">
        <v>18.63</v>
      </c>
      <c r="AB237">
        <v>53.41</v>
      </c>
      <c r="AC237">
        <v>74.42</v>
      </c>
      <c r="AD237">
        <v>47.99</v>
      </c>
      <c r="AE237">
        <v>4.0999999999999996</v>
      </c>
      <c r="AF237">
        <v>6.34</v>
      </c>
      <c r="AG237">
        <v>22.86</v>
      </c>
      <c r="AH237">
        <v>18.63</v>
      </c>
      <c r="AI237">
        <v>45.05</v>
      </c>
      <c r="AJ237">
        <v>29.51</v>
      </c>
      <c r="AK237">
        <v>72.489999999999995</v>
      </c>
      <c r="AL237">
        <v>63.96</v>
      </c>
      <c r="AM237">
        <v>4.0999999999999996</v>
      </c>
      <c r="AN237">
        <v>6.34</v>
      </c>
      <c r="AO237">
        <v>19.78</v>
      </c>
      <c r="AP237">
        <v>45.05</v>
      </c>
      <c r="AQ237">
        <v>29.51</v>
      </c>
      <c r="AR237">
        <v>72.489999999999995</v>
      </c>
      <c r="AS237">
        <v>63.96</v>
      </c>
      <c r="AT237">
        <v>4.0999999999999996</v>
      </c>
      <c r="AU237">
        <v>6.34</v>
      </c>
      <c r="AV237">
        <v>165.09</v>
      </c>
      <c r="AW237">
        <v>196.51</v>
      </c>
      <c r="AX237">
        <v>18.63</v>
      </c>
      <c r="AY237">
        <v>65.75</v>
      </c>
      <c r="AZ237">
        <v>3.04</v>
      </c>
      <c r="BA237">
        <v>61.26</v>
      </c>
      <c r="BB237">
        <v>3.3</v>
      </c>
      <c r="BC237">
        <v>61.26</v>
      </c>
      <c r="BD237">
        <v>3.04</v>
      </c>
      <c r="BE237">
        <v>22.09</v>
      </c>
      <c r="BF237">
        <v>2.1800000000000002</v>
      </c>
      <c r="BG237">
        <v>2.1800000000000002</v>
      </c>
      <c r="BH237">
        <v>60.06</v>
      </c>
      <c r="BI237">
        <v>3.04</v>
      </c>
      <c r="BJ237">
        <v>0</v>
      </c>
      <c r="BK237">
        <v>61.03</v>
      </c>
      <c r="BL237">
        <v>3.04</v>
      </c>
      <c r="BM237">
        <v>0</v>
      </c>
      <c r="BN237">
        <v>45.65</v>
      </c>
      <c r="BO237">
        <v>2.21</v>
      </c>
      <c r="BP237">
        <v>0</v>
      </c>
      <c r="BQ237">
        <v>60.99</v>
      </c>
    </row>
    <row r="238" spans="1:69">
      <c r="A238" s="111">
        <v>42770</v>
      </c>
      <c r="B238" t="s">
        <v>792</v>
      </c>
      <c r="C238">
        <v>6.34</v>
      </c>
      <c r="D238">
        <v>20.440000000000001</v>
      </c>
      <c r="E238">
        <v>16.66</v>
      </c>
      <c r="F238">
        <v>53.23</v>
      </c>
      <c r="G238">
        <v>18.079999999999998</v>
      </c>
      <c r="H238">
        <v>17.95</v>
      </c>
      <c r="I238">
        <v>4.0999999999999996</v>
      </c>
      <c r="J238">
        <v>6.34</v>
      </c>
      <c r="K238">
        <v>20.440000000000001</v>
      </c>
      <c r="L238">
        <v>16.66</v>
      </c>
      <c r="M238">
        <v>49.58</v>
      </c>
      <c r="N238">
        <v>24.48</v>
      </c>
      <c r="O238">
        <v>19.02</v>
      </c>
      <c r="P238">
        <v>18.47</v>
      </c>
      <c r="Q238">
        <v>4.0999999999999996</v>
      </c>
      <c r="R238">
        <v>6.34</v>
      </c>
      <c r="S238">
        <v>17.68</v>
      </c>
      <c r="T238">
        <v>49.58</v>
      </c>
      <c r="U238">
        <v>24.48</v>
      </c>
      <c r="V238">
        <v>19.02</v>
      </c>
      <c r="W238">
        <v>18.47</v>
      </c>
      <c r="X238">
        <v>4.0999999999999996</v>
      </c>
      <c r="Y238">
        <v>6.34</v>
      </c>
      <c r="Z238">
        <v>22.16</v>
      </c>
      <c r="AA238">
        <v>18.059999999999999</v>
      </c>
      <c r="AB238">
        <v>53.41</v>
      </c>
      <c r="AC238">
        <v>74.42</v>
      </c>
      <c r="AD238">
        <v>47.99</v>
      </c>
      <c r="AE238">
        <v>4.0999999999999996</v>
      </c>
      <c r="AF238">
        <v>6.34</v>
      </c>
      <c r="AG238">
        <v>22.16</v>
      </c>
      <c r="AH238">
        <v>18.059999999999999</v>
      </c>
      <c r="AI238">
        <v>45.05</v>
      </c>
      <c r="AJ238">
        <v>29.51</v>
      </c>
      <c r="AK238">
        <v>72.489999999999995</v>
      </c>
      <c r="AL238">
        <v>63.96</v>
      </c>
      <c r="AM238">
        <v>4.0999999999999996</v>
      </c>
      <c r="AN238">
        <v>6.34</v>
      </c>
      <c r="AO238">
        <v>19.170000000000002</v>
      </c>
      <c r="AP238">
        <v>45.05</v>
      </c>
      <c r="AQ238">
        <v>29.51</v>
      </c>
      <c r="AR238">
        <v>72.489999999999995</v>
      </c>
      <c r="AS238">
        <v>63.96</v>
      </c>
      <c r="AT238">
        <v>4.0999999999999996</v>
      </c>
      <c r="AU238">
        <v>6.34</v>
      </c>
      <c r="AV238">
        <v>164.39</v>
      </c>
      <c r="AW238">
        <v>195.81</v>
      </c>
      <c r="AX238">
        <v>18.059999999999999</v>
      </c>
      <c r="AY238">
        <v>65.75</v>
      </c>
      <c r="AZ238">
        <v>3.04</v>
      </c>
      <c r="BA238">
        <v>60.65</v>
      </c>
      <c r="BB238">
        <v>3.3</v>
      </c>
      <c r="BC238">
        <v>60.65</v>
      </c>
      <c r="BD238">
        <v>3.04</v>
      </c>
      <c r="BE238">
        <v>21.87</v>
      </c>
      <c r="BF238">
        <v>2.1800000000000002</v>
      </c>
      <c r="BG238">
        <v>2.1800000000000002</v>
      </c>
      <c r="BH238">
        <v>59.47</v>
      </c>
      <c r="BI238">
        <v>3.04</v>
      </c>
      <c r="BJ238">
        <v>0</v>
      </c>
      <c r="BK238">
        <v>60.42</v>
      </c>
      <c r="BL238">
        <v>3.04</v>
      </c>
      <c r="BM238">
        <v>0</v>
      </c>
      <c r="BN238">
        <v>45.05</v>
      </c>
      <c r="BO238">
        <v>2.21</v>
      </c>
      <c r="BP238">
        <v>0</v>
      </c>
      <c r="BQ238">
        <v>60.39</v>
      </c>
    </row>
    <row r="239" spans="1:69">
      <c r="A239" s="111">
        <v>42770</v>
      </c>
      <c r="B239" t="s">
        <v>825</v>
      </c>
      <c r="C239">
        <v>6.34</v>
      </c>
      <c r="D239">
        <v>20.440000000000001</v>
      </c>
      <c r="E239">
        <v>16.66</v>
      </c>
      <c r="F239">
        <v>53.23</v>
      </c>
      <c r="G239">
        <v>18.079999999999998</v>
      </c>
      <c r="H239">
        <v>17.95</v>
      </c>
      <c r="I239">
        <v>4.0999999999999996</v>
      </c>
      <c r="J239">
        <v>6.34</v>
      </c>
      <c r="K239">
        <v>20.440000000000001</v>
      </c>
      <c r="L239">
        <v>16.66</v>
      </c>
      <c r="M239">
        <v>49.58</v>
      </c>
      <c r="N239">
        <v>24.48</v>
      </c>
      <c r="O239">
        <v>19.02</v>
      </c>
      <c r="P239">
        <v>18.47</v>
      </c>
      <c r="Q239">
        <v>4.0999999999999996</v>
      </c>
      <c r="R239">
        <v>6.34</v>
      </c>
      <c r="S239">
        <v>17.68</v>
      </c>
      <c r="T239">
        <v>49.58</v>
      </c>
      <c r="U239">
        <v>24.48</v>
      </c>
      <c r="V239">
        <v>19.02</v>
      </c>
      <c r="W239">
        <v>18.47</v>
      </c>
      <c r="X239">
        <v>4.0999999999999996</v>
      </c>
      <c r="Y239">
        <v>6.34</v>
      </c>
      <c r="Z239">
        <v>22.16</v>
      </c>
      <c r="AA239">
        <v>18.059999999999999</v>
      </c>
      <c r="AB239">
        <v>53.41</v>
      </c>
      <c r="AC239">
        <v>74.42</v>
      </c>
      <c r="AD239">
        <v>47.99</v>
      </c>
      <c r="AE239">
        <v>4.0999999999999996</v>
      </c>
      <c r="AF239">
        <v>6.34</v>
      </c>
      <c r="AG239">
        <v>22.16</v>
      </c>
      <c r="AH239">
        <v>18.059999999999999</v>
      </c>
      <c r="AI239">
        <v>45.05</v>
      </c>
      <c r="AJ239">
        <v>29.51</v>
      </c>
      <c r="AK239">
        <v>72.489999999999995</v>
      </c>
      <c r="AL239">
        <v>63.96</v>
      </c>
      <c r="AM239">
        <v>4.0999999999999996</v>
      </c>
      <c r="AN239">
        <v>6.34</v>
      </c>
      <c r="AO239">
        <v>19.170000000000002</v>
      </c>
      <c r="AP239">
        <v>45.05</v>
      </c>
      <c r="AQ239">
        <v>29.51</v>
      </c>
      <c r="AR239">
        <v>72.489999999999995</v>
      </c>
      <c r="AS239">
        <v>63.96</v>
      </c>
      <c r="AT239">
        <v>4.0999999999999996</v>
      </c>
      <c r="AU239">
        <v>6.34</v>
      </c>
      <c r="AV239">
        <v>164.39</v>
      </c>
      <c r="AW239">
        <v>195.81</v>
      </c>
      <c r="AX239">
        <v>18.059999999999999</v>
      </c>
      <c r="AY239">
        <v>65.75</v>
      </c>
      <c r="AZ239">
        <v>3.04</v>
      </c>
      <c r="BA239">
        <v>60.65</v>
      </c>
      <c r="BB239">
        <v>3.3</v>
      </c>
      <c r="BC239">
        <v>60.65</v>
      </c>
      <c r="BD239">
        <v>3.04</v>
      </c>
      <c r="BE239">
        <v>21.87</v>
      </c>
      <c r="BF239">
        <v>2.1800000000000002</v>
      </c>
      <c r="BG239">
        <v>2.1800000000000002</v>
      </c>
      <c r="BH239">
        <v>59.47</v>
      </c>
      <c r="BI239">
        <v>3.04</v>
      </c>
      <c r="BJ239">
        <v>0</v>
      </c>
      <c r="BK239">
        <v>60.42</v>
      </c>
      <c r="BL239">
        <v>3.04</v>
      </c>
      <c r="BM239">
        <v>0</v>
      </c>
      <c r="BN239">
        <v>45.05</v>
      </c>
      <c r="BO239">
        <v>2.21</v>
      </c>
      <c r="BP239">
        <v>0</v>
      </c>
      <c r="BQ239">
        <v>60.39</v>
      </c>
    </row>
    <row r="240" spans="1:69">
      <c r="A240" s="111">
        <v>42770</v>
      </c>
      <c r="B240" t="s">
        <v>928</v>
      </c>
      <c r="C240">
        <v>16.86</v>
      </c>
      <c r="D240">
        <v>21.61</v>
      </c>
      <c r="E240">
        <v>18.75</v>
      </c>
      <c r="F240">
        <v>51.43</v>
      </c>
      <c r="G240">
        <v>11.43</v>
      </c>
      <c r="H240">
        <v>15.55</v>
      </c>
      <c r="I240">
        <v>4.0999999999999996</v>
      </c>
      <c r="J240">
        <v>16.86</v>
      </c>
      <c r="K240">
        <v>21.61</v>
      </c>
      <c r="L240">
        <v>18.75</v>
      </c>
      <c r="M240">
        <v>55.17</v>
      </c>
      <c r="N240">
        <v>35.090000000000003</v>
      </c>
      <c r="O240">
        <v>13.15</v>
      </c>
      <c r="P240">
        <v>14.3</v>
      </c>
      <c r="Q240">
        <v>4.0999999999999996</v>
      </c>
      <c r="R240">
        <v>16.86</v>
      </c>
      <c r="S240">
        <v>19.47</v>
      </c>
      <c r="T240">
        <v>55.17</v>
      </c>
      <c r="U240">
        <v>35.090000000000003</v>
      </c>
      <c r="V240">
        <v>13.15</v>
      </c>
      <c r="W240">
        <v>14.3</v>
      </c>
      <c r="X240">
        <v>4.0999999999999996</v>
      </c>
      <c r="Y240">
        <v>16.86</v>
      </c>
      <c r="Z240">
        <v>22.97</v>
      </c>
      <c r="AA240">
        <v>19.940000000000001</v>
      </c>
      <c r="AB240">
        <v>53.53</v>
      </c>
      <c r="AC240">
        <v>57.72</v>
      </c>
      <c r="AD240">
        <v>43.1</v>
      </c>
      <c r="AE240">
        <v>4.0999999999999996</v>
      </c>
      <c r="AF240">
        <v>16.86</v>
      </c>
      <c r="AG240">
        <v>22.97</v>
      </c>
      <c r="AH240">
        <v>19.940000000000001</v>
      </c>
      <c r="AI240">
        <v>33.71</v>
      </c>
      <c r="AJ240">
        <v>36.15</v>
      </c>
      <c r="AK240">
        <v>54.62</v>
      </c>
      <c r="AL240">
        <v>54.69</v>
      </c>
      <c r="AM240">
        <v>4.0999999999999996</v>
      </c>
      <c r="AN240">
        <v>16.86</v>
      </c>
      <c r="AO240">
        <v>20.69</v>
      </c>
      <c r="AP240">
        <v>33.71</v>
      </c>
      <c r="AQ240">
        <v>36.15</v>
      </c>
      <c r="AR240">
        <v>54.62</v>
      </c>
      <c r="AS240">
        <v>54.69</v>
      </c>
      <c r="AT240">
        <v>4.0999999999999996</v>
      </c>
      <c r="AU240">
        <v>16.86</v>
      </c>
      <c r="AV240">
        <v>146.31</v>
      </c>
      <c r="AW240">
        <v>173.56</v>
      </c>
      <c r="AX240">
        <v>19.940000000000001</v>
      </c>
      <c r="AY240">
        <v>53.34</v>
      </c>
      <c r="AZ240">
        <v>5.29</v>
      </c>
      <c r="BA240">
        <v>56.67</v>
      </c>
      <c r="BB240">
        <v>5.29</v>
      </c>
      <c r="BC240">
        <v>56.67</v>
      </c>
      <c r="BD240">
        <v>5.29</v>
      </c>
      <c r="BE240">
        <v>17.260000000000002</v>
      </c>
      <c r="BF240">
        <v>3.63</v>
      </c>
      <c r="BG240">
        <v>3.63</v>
      </c>
      <c r="BH240">
        <v>81.73</v>
      </c>
      <c r="BI240">
        <v>5.29</v>
      </c>
      <c r="BJ240">
        <v>2.86</v>
      </c>
      <c r="BK240">
        <v>82.96</v>
      </c>
      <c r="BL240">
        <v>5.29</v>
      </c>
      <c r="BM240">
        <v>0</v>
      </c>
      <c r="BN240">
        <v>62.43</v>
      </c>
      <c r="BO240">
        <v>2.2200000000000002</v>
      </c>
      <c r="BP240">
        <v>0</v>
      </c>
      <c r="BQ240">
        <v>82.94</v>
      </c>
    </row>
    <row r="241" spans="1:69">
      <c r="A241" s="111">
        <v>42770</v>
      </c>
      <c r="B241" t="s">
        <v>905</v>
      </c>
      <c r="C241">
        <v>6.34</v>
      </c>
      <c r="D241">
        <v>21.95</v>
      </c>
      <c r="E241">
        <v>18.510000000000002</v>
      </c>
      <c r="F241">
        <v>54.93</v>
      </c>
      <c r="G241">
        <v>12.11</v>
      </c>
      <c r="H241">
        <v>14.32</v>
      </c>
      <c r="I241">
        <v>4.0999999999999996</v>
      </c>
      <c r="J241">
        <v>6.34</v>
      </c>
      <c r="K241">
        <v>21.95</v>
      </c>
      <c r="L241">
        <v>18.510000000000002</v>
      </c>
      <c r="M241">
        <v>51.16</v>
      </c>
      <c r="N241">
        <v>25.26</v>
      </c>
      <c r="O241">
        <v>13.32</v>
      </c>
      <c r="P241">
        <v>13.83</v>
      </c>
      <c r="Q241">
        <v>4.0999999999999996</v>
      </c>
      <c r="R241">
        <v>6.34</v>
      </c>
      <c r="S241">
        <v>19.37</v>
      </c>
      <c r="T241">
        <v>51.16</v>
      </c>
      <c r="U241">
        <v>25.26</v>
      </c>
      <c r="V241">
        <v>13.32</v>
      </c>
      <c r="W241">
        <v>13.83</v>
      </c>
      <c r="X241">
        <v>4.0999999999999996</v>
      </c>
      <c r="Y241">
        <v>6.34</v>
      </c>
      <c r="Z241">
        <v>23.8</v>
      </c>
      <c r="AA241">
        <v>20.07</v>
      </c>
      <c r="AB241">
        <v>55.12</v>
      </c>
      <c r="AC241">
        <v>57.81</v>
      </c>
      <c r="AD241">
        <v>39.1</v>
      </c>
      <c r="AE241">
        <v>4.0999999999999996</v>
      </c>
      <c r="AF241">
        <v>6.34</v>
      </c>
      <c r="AG241">
        <v>23.8</v>
      </c>
      <c r="AH241">
        <v>20.07</v>
      </c>
      <c r="AI241">
        <v>46.49</v>
      </c>
      <c r="AJ241">
        <v>30.46</v>
      </c>
      <c r="AK241">
        <v>56.98</v>
      </c>
      <c r="AL241">
        <v>50.76</v>
      </c>
      <c r="AM241">
        <v>4.0999999999999996</v>
      </c>
      <c r="AN241">
        <v>6.34</v>
      </c>
      <c r="AO241">
        <v>21</v>
      </c>
      <c r="AP241">
        <v>46.49</v>
      </c>
      <c r="AQ241">
        <v>30.46</v>
      </c>
      <c r="AR241">
        <v>56.98</v>
      </c>
      <c r="AS241">
        <v>50.76</v>
      </c>
      <c r="AT241">
        <v>4.0999999999999996</v>
      </c>
      <c r="AU241">
        <v>6.34</v>
      </c>
      <c r="AV241">
        <v>149.43</v>
      </c>
      <c r="AW241">
        <v>177.19</v>
      </c>
      <c r="AX241">
        <v>20.07</v>
      </c>
      <c r="AY241">
        <v>53.34</v>
      </c>
      <c r="AZ241">
        <v>3.04</v>
      </c>
      <c r="BA241">
        <v>57.65</v>
      </c>
      <c r="BB241">
        <v>3.3</v>
      </c>
      <c r="BC241">
        <v>57.65</v>
      </c>
      <c r="BD241">
        <v>3.04</v>
      </c>
      <c r="BE241">
        <v>20.79</v>
      </c>
      <c r="BF241">
        <v>2.1800000000000002</v>
      </c>
      <c r="BG241">
        <v>2.1800000000000002</v>
      </c>
      <c r="BH241">
        <v>56.55</v>
      </c>
      <c r="BI241">
        <v>3.04</v>
      </c>
      <c r="BJ241">
        <v>0</v>
      </c>
      <c r="BK241">
        <v>57.44</v>
      </c>
      <c r="BL241">
        <v>3.04</v>
      </c>
      <c r="BM241">
        <v>0</v>
      </c>
      <c r="BN241">
        <v>44.9</v>
      </c>
      <c r="BO241">
        <v>2.21</v>
      </c>
      <c r="BP241">
        <v>0</v>
      </c>
      <c r="BQ241">
        <v>57.41</v>
      </c>
    </row>
    <row r="242" spans="1:69">
      <c r="A242" s="111">
        <v>42770</v>
      </c>
      <c r="B242" t="s">
        <v>914</v>
      </c>
      <c r="C242">
        <v>13.93</v>
      </c>
      <c r="D242">
        <v>22.13</v>
      </c>
      <c r="E242">
        <v>18.66</v>
      </c>
      <c r="F242">
        <v>57.58</v>
      </c>
      <c r="G242">
        <v>12.5</v>
      </c>
      <c r="H242">
        <v>12.73</v>
      </c>
      <c r="I242">
        <v>4.0999999999999996</v>
      </c>
      <c r="J242">
        <v>12.68</v>
      </c>
      <c r="K242">
        <v>22.13</v>
      </c>
      <c r="L242">
        <v>18.66</v>
      </c>
      <c r="M242">
        <v>53.94</v>
      </c>
      <c r="N242">
        <v>34.799999999999997</v>
      </c>
      <c r="O242">
        <v>12.94</v>
      </c>
      <c r="P242">
        <v>12.85</v>
      </c>
      <c r="Q242">
        <v>4.0999999999999996</v>
      </c>
      <c r="R242">
        <v>12.68</v>
      </c>
      <c r="S242">
        <v>19.53</v>
      </c>
      <c r="T242">
        <v>53.94</v>
      </c>
      <c r="U242">
        <v>34.799999999999997</v>
      </c>
      <c r="V242">
        <v>12.94</v>
      </c>
      <c r="W242">
        <v>12.85</v>
      </c>
      <c r="X242">
        <v>4.0999999999999996</v>
      </c>
      <c r="Y242">
        <v>13.93</v>
      </c>
      <c r="Z242">
        <v>23.74</v>
      </c>
      <c r="AA242">
        <v>20.02</v>
      </c>
      <c r="AB242">
        <v>54.47</v>
      </c>
      <c r="AC242">
        <v>56.41</v>
      </c>
      <c r="AD242">
        <v>43.65</v>
      </c>
      <c r="AE242">
        <v>4.0999999999999996</v>
      </c>
      <c r="AF242">
        <v>12.68</v>
      </c>
      <c r="AG242">
        <v>23.74</v>
      </c>
      <c r="AH242">
        <v>20.02</v>
      </c>
      <c r="AI242">
        <v>35.25</v>
      </c>
      <c r="AJ242">
        <v>37.79</v>
      </c>
      <c r="AK242">
        <v>55.04</v>
      </c>
      <c r="AL242">
        <v>55.11</v>
      </c>
      <c r="AM242">
        <v>4.0999999999999996</v>
      </c>
      <c r="AN242">
        <v>12.68</v>
      </c>
      <c r="AO242">
        <v>20.95</v>
      </c>
      <c r="AP242">
        <v>35.25</v>
      </c>
      <c r="AQ242">
        <v>37.79</v>
      </c>
      <c r="AR242">
        <v>55.04</v>
      </c>
      <c r="AS242">
        <v>55.11</v>
      </c>
      <c r="AT242">
        <v>4.0999999999999996</v>
      </c>
      <c r="AU242">
        <v>12.68</v>
      </c>
      <c r="AV242">
        <v>150.05000000000001</v>
      </c>
      <c r="AW242">
        <v>177.96</v>
      </c>
      <c r="AX242">
        <v>20.02</v>
      </c>
      <c r="AY242">
        <v>53.34</v>
      </c>
      <c r="AZ242">
        <v>3.7</v>
      </c>
      <c r="BA242">
        <v>57.79</v>
      </c>
      <c r="BB242">
        <v>3.7</v>
      </c>
      <c r="BC242">
        <v>57.79</v>
      </c>
      <c r="BD242">
        <v>3.7</v>
      </c>
      <c r="BE242">
        <v>19.649999999999999</v>
      </c>
      <c r="BF242">
        <v>2.83</v>
      </c>
      <c r="BG242">
        <v>2.5299999999999998</v>
      </c>
      <c r="BH242">
        <v>63.43</v>
      </c>
      <c r="BI242">
        <v>3.7</v>
      </c>
      <c r="BJ242">
        <v>2</v>
      </c>
      <c r="BK242">
        <v>64.430000000000007</v>
      </c>
      <c r="BL242">
        <v>3.7</v>
      </c>
      <c r="BM242">
        <v>0</v>
      </c>
      <c r="BN242">
        <v>49.34</v>
      </c>
      <c r="BO242">
        <v>2.2200000000000002</v>
      </c>
      <c r="BP242">
        <v>0</v>
      </c>
      <c r="BQ242">
        <v>64.400000000000006</v>
      </c>
    </row>
    <row r="243" spans="1:69">
      <c r="A243" s="111">
        <v>42770</v>
      </c>
      <c r="B243" t="s">
        <v>925</v>
      </c>
      <c r="C243">
        <v>13.93</v>
      </c>
      <c r="D243">
        <v>22.13</v>
      </c>
      <c r="E243">
        <v>18.66</v>
      </c>
      <c r="F243">
        <v>57.58</v>
      </c>
      <c r="G243">
        <v>12.5</v>
      </c>
      <c r="H243">
        <v>12.73</v>
      </c>
      <c r="I243">
        <v>4.0999999999999996</v>
      </c>
      <c r="J243">
        <v>12.68</v>
      </c>
      <c r="K243">
        <v>22.13</v>
      </c>
      <c r="L243">
        <v>18.66</v>
      </c>
      <c r="M243">
        <v>53.94</v>
      </c>
      <c r="N243">
        <v>34.799999999999997</v>
      </c>
      <c r="O243">
        <v>12.94</v>
      </c>
      <c r="P243">
        <v>12.85</v>
      </c>
      <c r="Q243">
        <v>4.0999999999999996</v>
      </c>
      <c r="R243">
        <v>12.68</v>
      </c>
      <c r="S243">
        <v>19.53</v>
      </c>
      <c r="T243">
        <v>53.94</v>
      </c>
      <c r="U243">
        <v>34.799999999999997</v>
      </c>
      <c r="V243">
        <v>12.94</v>
      </c>
      <c r="W243">
        <v>12.85</v>
      </c>
      <c r="X243">
        <v>4.0999999999999996</v>
      </c>
      <c r="Y243">
        <v>13.93</v>
      </c>
      <c r="Z243">
        <v>23.74</v>
      </c>
      <c r="AA243">
        <v>20.02</v>
      </c>
      <c r="AB243">
        <v>54.47</v>
      </c>
      <c r="AC243">
        <v>56.41</v>
      </c>
      <c r="AD243">
        <v>43.65</v>
      </c>
      <c r="AE243">
        <v>4.0999999999999996</v>
      </c>
      <c r="AF243">
        <v>12.68</v>
      </c>
      <c r="AG243">
        <v>23.74</v>
      </c>
      <c r="AH243">
        <v>20.02</v>
      </c>
      <c r="AI243">
        <v>35.25</v>
      </c>
      <c r="AJ243">
        <v>37.79</v>
      </c>
      <c r="AK243">
        <v>55.04</v>
      </c>
      <c r="AL243">
        <v>55.11</v>
      </c>
      <c r="AM243">
        <v>4.0999999999999996</v>
      </c>
      <c r="AN243">
        <v>12.68</v>
      </c>
      <c r="AO243">
        <v>20.95</v>
      </c>
      <c r="AP243">
        <v>35.25</v>
      </c>
      <c r="AQ243">
        <v>37.79</v>
      </c>
      <c r="AR243">
        <v>55.04</v>
      </c>
      <c r="AS243">
        <v>55.11</v>
      </c>
      <c r="AT243">
        <v>4.0999999999999996</v>
      </c>
      <c r="AU243">
        <v>12.68</v>
      </c>
      <c r="AV243">
        <v>150.05000000000001</v>
      </c>
      <c r="AW243">
        <v>177.96</v>
      </c>
      <c r="AX243">
        <v>20.02</v>
      </c>
      <c r="AY243">
        <v>53.34</v>
      </c>
      <c r="AZ243">
        <v>3.7</v>
      </c>
      <c r="BA243">
        <v>57.79</v>
      </c>
      <c r="BB243">
        <v>3.7</v>
      </c>
      <c r="BC243">
        <v>57.79</v>
      </c>
      <c r="BD243">
        <v>3.7</v>
      </c>
      <c r="BE243">
        <v>19.649999999999999</v>
      </c>
      <c r="BF243">
        <v>2.83</v>
      </c>
      <c r="BG243">
        <v>2.5299999999999998</v>
      </c>
      <c r="BH243">
        <v>63.43</v>
      </c>
      <c r="BI243">
        <v>3.7</v>
      </c>
      <c r="BJ243">
        <v>2</v>
      </c>
      <c r="BK243">
        <v>64.430000000000007</v>
      </c>
      <c r="BL243">
        <v>3.7</v>
      </c>
      <c r="BM243">
        <v>0</v>
      </c>
      <c r="BN243">
        <v>49.34</v>
      </c>
      <c r="BO243">
        <v>2.2200000000000002</v>
      </c>
      <c r="BP243">
        <v>0</v>
      </c>
      <c r="BQ243">
        <v>64.400000000000006</v>
      </c>
    </row>
    <row r="244" spans="1:69">
      <c r="A244" s="111">
        <v>42770</v>
      </c>
      <c r="B244" t="s">
        <v>931</v>
      </c>
      <c r="C244">
        <v>16.86</v>
      </c>
      <c r="D244">
        <v>22.11</v>
      </c>
      <c r="E244">
        <v>18.649999999999999</v>
      </c>
      <c r="F244">
        <v>51.43</v>
      </c>
      <c r="G244">
        <v>11.43</v>
      </c>
      <c r="H244">
        <v>15.55</v>
      </c>
      <c r="I244">
        <v>4.0999999999999996</v>
      </c>
      <c r="J244">
        <v>16.86</v>
      </c>
      <c r="K244">
        <v>22.11</v>
      </c>
      <c r="L244">
        <v>18.649999999999999</v>
      </c>
      <c r="M244">
        <v>55.17</v>
      </c>
      <c r="N244">
        <v>35.090000000000003</v>
      </c>
      <c r="O244">
        <v>13.15</v>
      </c>
      <c r="P244">
        <v>14.3</v>
      </c>
      <c r="Q244">
        <v>4.0999999999999996</v>
      </c>
      <c r="R244">
        <v>16.86</v>
      </c>
      <c r="S244">
        <v>19.510000000000002</v>
      </c>
      <c r="T244">
        <v>55.17</v>
      </c>
      <c r="U244">
        <v>35.090000000000003</v>
      </c>
      <c r="V244">
        <v>13.15</v>
      </c>
      <c r="W244">
        <v>14.3</v>
      </c>
      <c r="X244">
        <v>4.0999999999999996</v>
      </c>
      <c r="Y244">
        <v>16.86</v>
      </c>
      <c r="Z244">
        <v>23.5</v>
      </c>
      <c r="AA244">
        <v>19.82</v>
      </c>
      <c r="AB244">
        <v>53.53</v>
      </c>
      <c r="AC244">
        <v>57.72</v>
      </c>
      <c r="AD244">
        <v>43.1</v>
      </c>
      <c r="AE244">
        <v>4.0999999999999996</v>
      </c>
      <c r="AF244">
        <v>16.86</v>
      </c>
      <c r="AG244">
        <v>23.5</v>
      </c>
      <c r="AH244">
        <v>19.82</v>
      </c>
      <c r="AI244">
        <v>33.71</v>
      </c>
      <c r="AJ244">
        <v>36.15</v>
      </c>
      <c r="AK244">
        <v>54.62</v>
      </c>
      <c r="AL244">
        <v>54.69</v>
      </c>
      <c r="AM244">
        <v>4.0999999999999996</v>
      </c>
      <c r="AN244">
        <v>16.86</v>
      </c>
      <c r="AO244">
        <v>20.74</v>
      </c>
      <c r="AP244">
        <v>33.71</v>
      </c>
      <c r="AQ244">
        <v>36.15</v>
      </c>
      <c r="AR244">
        <v>54.62</v>
      </c>
      <c r="AS244">
        <v>54.69</v>
      </c>
      <c r="AT244">
        <v>4.0999999999999996</v>
      </c>
      <c r="AU244">
        <v>16.86</v>
      </c>
      <c r="AV244">
        <v>146.85</v>
      </c>
      <c r="AW244">
        <v>174.1</v>
      </c>
      <c r="AX244">
        <v>19.82</v>
      </c>
      <c r="AY244">
        <v>53.34</v>
      </c>
      <c r="AZ244">
        <v>5.29</v>
      </c>
      <c r="BA244">
        <v>56.72</v>
      </c>
      <c r="BB244">
        <v>5.29</v>
      </c>
      <c r="BC244">
        <v>56.72</v>
      </c>
      <c r="BD244">
        <v>5.29</v>
      </c>
      <c r="BE244">
        <v>17.27</v>
      </c>
      <c r="BF244">
        <v>3.63</v>
      </c>
      <c r="BG244">
        <v>3.63</v>
      </c>
      <c r="BH244">
        <v>81.78</v>
      </c>
      <c r="BI244">
        <v>5.29</v>
      </c>
      <c r="BJ244">
        <v>2.86</v>
      </c>
      <c r="BK244">
        <v>83.01</v>
      </c>
      <c r="BL244">
        <v>5.29</v>
      </c>
      <c r="BM244">
        <v>0</v>
      </c>
      <c r="BN244">
        <v>62.47</v>
      </c>
      <c r="BO244">
        <v>2.2200000000000002</v>
      </c>
      <c r="BP244">
        <v>0</v>
      </c>
      <c r="BQ244">
        <v>82.99</v>
      </c>
    </row>
    <row r="245" spans="1:69">
      <c r="A245" s="111">
        <v>42770</v>
      </c>
      <c r="B245" t="s">
        <v>885</v>
      </c>
      <c r="C245">
        <v>15.75</v>
      </c>
      <c r="D245">
        <v>22.33</v>
      </c>
      <c r="E245">
        <v>19.149999999999999</v>
      </c>
      <c r="F245">
        <v>53.03</v>
      </c>
      <c r="G245">
        <v>11.43</v>
      </c>
      <c r="H245">
        <v>15.55</v>
      </c>
      <c r="I245">
        <v>4.0999999999999996</v>
      </c>
      <c r="J245">
        <v>13.88</v>
      </c>
      <c r="K245">
        <v>22.33</v>
      </c>
      <c r="L245">
        <v>19.149999999999999</v>
      </c>
      <c r="M245">
        <v>53.87</v>
      </c>
      <c r="N245">
        <v>36.17</v>
      </c>
      <c r="O245">
        <v>13.52</v>
      </c>
      <c r="P245">
        <v>14.3</v>
      </c>
      <c r="Q245">
        <v>4.0999999999999996</v>
      </c>
      <c r="R245">
        <v>13.88</v>
      </c>
      <c r="S245">
        <v>19.95</v>
      </c>
      <c r="T245">
        <v>53.87</v>
      </c>
      <c r="U245">
        <v>36.17</v>
      </c>
      <c r="V245">
        <v>13.52</v>
      </c>
      <c r="W245">
        <v>14.3</v>
      </c>
      <c r="X245">
        <v>4.0999999999999996</v>
      </c>
      <c r="Y245">
        <v>15.75</v>
      </c>
      <c r="Z245">
        <v>23.79</v>
      </c>
      <c r="AA245">
        <v>20.41</v>
      </c>
      <c r="AB245">
        <v>55.53</v>
      </c>
      <c r="AC245">
        <v>57.79</v>
      </c>
      <c r="AD245">
        <v>43.1</v>
      </c>
      <c r="AE245">
        <v>4.0999999999999996</v>
      </c>
      <c r="AF245">
        <v>13.88</v>
      </c>
      <c r="AG245">
        <v>23.79</v>
      </c>
      <c r="AH245">
        <v>20.41</v>
      </c>
      <c r="AI245">
        <v>34.97</v>
      </c>
      <c r="AJ245">
        <v>37.5</v>
      </c>
      <c r="AK245">
        <v>54.66</v>
      </c>
      <c r="AL245">
        <v>54.73</v>
      </c>
      <c r="AM245">
        <v>4.0999999999999996</v>
      </c>
      <c r="AN245">
        <v>13.88</v>
      </c>
      <c r="AO245">
        <v>21.25</v>
      </c>
      <c r="AP245">
        <v>34.97</v>
      </c>
      <c r="AQ245">
        <v>37.5</v>
      </c>
      <c r="AR245">
        <v>54.66</v>
      </c>
      <c r="AS245">
        <v>54.73</v>
      </c>
      <c r="AT245">
        <v>4.0999999999999996</v>
      </c>
      <c r="AU245">
        <v>13.88</v>
      </c>
      <c r="AV245">
        <v>149.43</v>
      </c>
      <c r="AW245">
        <v>177.19</v>
      </c>
      <c r="AX245">
        <v>20.41</v>
      </c>
      <c r="AY245">
        <v>53.34</v>
      </c>
      <c r="AZ245">
        <v>4.01</v>
      </c>
      <c r="BA245">
        <v>57.9</v>
      </c>
      <c r="BB245">
        <v>4.01</v>
      </c>
      <c r="BC245">
        <v>57.9</v>
      </c>
      <c r="BD245">
        <v>4.01</v>
      </c>
      <c r="BE245">
        <v>18.760000000000002</v>
      </c>
      <c r="BF245">
        <v>2.83</v>
      </c>
      <c r="BG245">
        <v>2.5299999999999998</v>
      </c>
      <c r="BH245">
        <v>70.55</v>
      </c>
      <c r="BI245">
        <v>4.01</v>
      </c>
      <c r="BJ245">
        <v>2.16</v>
      </c>
      <c r="BK245">
        <v>71.61</v>
      </c>
      <c r="BL245">
        <v>4.01</v>
      </c>
      <c r="BM245">
        <v>0</v>
      </c>
      <c r="BN245">
        <v>54.82</v>
      </c>
      <c r="BO245">
        <v>2.2200000000000002</v>
      </c>
      <c r="BP245">
        <v>0</v>
      </c>
      <c r="BQ245">
        <v>71.58</v>
      </c>
    </row>
    <row r="246" spans="1:69">
      <c r="A246" s="111">
        <v>42770</v>
      </c>
      <c r="B246" t="s">
        <v>888</v>
      </c>
      <c r="C246">
        <v>15.75</v>
      </c>
      <c r="D246">
        <v>22.27</v>
      </c>
      <c r="E246">
        <v>18.78</v>
      </c>
      <c r="F246">
        <v>53.73</v>
      </c>
      <c r="G246">
        <v>11.43</v>
      </c>
      <c r="H246">
        <v>15.55</v>
      </c>
      <c r="I246">
        <v>4.0999999999999996</v>
      </c>
      <c r="J246">
        <v>13.88</v>
      </c>
      <c r="K246">
        <v>22.27</v>
      </c>
      <c r="L246">
        <v>18.78</v>
      </c>
      <c r="M246">
        <v>54.59</v>
      </c>
      <c r="N246">
        <v>36.659999999999997</v>
      </c>
      <c r="O246">
        <v>13.52</v>
      </c>
      <c r="P246">
        <v>14.3</v>
      </c>
      <c r="Q246">
        <v>4.0999999999999996</v>
      </c>
      <c r="R246">
        <v>13.88</v>
      </c>
      <c r="S246">
        <v>19.649999999999999</v>
      </c>
      <c r="T246">
        <v>54.59</v>
      </c>
      <c r="U246">
        <v>36.659999999999997</v>
      </c>
      <c r="V246">
        <v>13.52</v>
      </c>
      <c r="W246">
        <v>14.3</v>
      </c>
      <c r="X246">
        <v>4.0999999999999996</v>
      </c>
      <c r="Y246">
        <v>15.75</v>
      </c>
      <c r="Z246">
        <v>23.73</v>
      </c>
      <c r="AA246">
        <v>20.010000000000002</v>
      </c>
      <c r="AB246">
        <v>56.27</v>
      </c>
      <c r="AC246">
        <v>57.79</v>
      </c>
      <c r="AD246">
        <v>43.1</v>
      </c>
      <c r="AE246">
        <v>4.0999999999999996</v>
      </c>
      <c r="AF246">
        <v>13.88</v>
      </c>
      <c r="AG246">
        <v>23.73</v>
      </c>
      <c r="AH246">
        <v>20.010000000000002</v>
      </c>
      <c r="AI246">
        <v>35.44</v>
      </c>
      <c r="AJ246">
        <v>38</v>
      </c>
      <c r="AK246">
        <v>54.66</v>
      </c>
      <c r="AL246">
        <v>54.73</v>
      </c>
      <c r="AM246">
        <v>4.0999999999999996</v>
      </c>
      <c r="AN246">
        <v>13.88</v>
      </c>
      <c r="AO246">
        <v>20.94</v>
      </c>
      <c r="AP246">
        <v>35.44</v>
      </c>
      <c r="AQ246">
        <v>38</v>
      </c>
      <c r="AR246">
        <v>54.66</v>
      </c>
      <c r="AS246">
        <v>54.73</v>
      </c>
      <c r="AT246">
        <v>4.0999999999999996</v>
      </c>
      <c r="AU246">
        <v>13.88</v>
      </c>
      <c r="AV246">
        <v>150.19</v>
      </c>
      <c r="AW246">
        <v>178.13</v>
      </c>
      <c r="AX246">
        <v>20.010000000000002</v>
      </c>
      <c r="AY246">
        <v>53.34</v>
      </c>
      <c r="AZ246">
        <v>4.01</v>
      </c>
      <c r="BA246">
        <v>57.82</v>
      </c>
      <c r="BB246">
        <v>4.01</v>
      </c>
      <c r="BC246">
        <v>57.82</v>
      </c>
      <c r="BD246">
        <v>4.01</v>
      </c>
      <c r="BE246">
        <v>18.760000000000002</v>
      </c>
      <c r="BF246">
        <v>2.83</v>
      </c>
      <c r="BG246">
        <v>2.5299999999999998</v>
      </c>
      <c r="BH246">
        <v>70.569999999999993</v>
      </c>
      <c r="BI246">
        <v>4.01</v>
      </c>
      <c r="BJ246">
        <v>2.16</v>
      </c>
      <c r="BK246">
        <v>71.62</v>
      </c>
      <c r="BL246">
        <v>4.01</v>
      </c>
      <c r="BM246">
        <v>0</v>
      </c>
      <c r="BN246">
        <v>54.83</v>
      </c>
      <c r="BO246">
        <v>2.2200000000000002</v>
      </c>
      <c r="BP246">
        <v>0</v>
      </c>
      <c r="BQ246">
        <v>71.59</v>
      </c>
    </row>
    <row r="247" spans="1:69">
      <c r="A247" s="111">
        <v>42770</v>
      </c>
      <c r="B247" t="s">
        <v>891</v>
      </c>
      <c r="C247">
        <v>15.75</v>
      </c>
      <c r="D247">
        <v>22.27</v>
      </c>
      <c r="E247">
        <v>18.78</v>
      </c>
      <c r="F247">
        <v>53.73</v>
      </c>
      <c r="G247">
        <v>11.43</v>
      </c>
      <c r="H247">
        <v>15.55</v>
      </c>
      <c r="I247">
        <v>4.0999999999999996</v>
      </c>
      <c r="J247">
        <v>13.88</v>
      </c>
      <c r="K247">
        <v>22.27</v>
      </c>
      <c r="L247">
        <v>18.78</v>
      </c>
      <c r="M247">
        <v>54.59</v>
      </c>
      <c r="N247">
        <v>36.659999999999997</v>
      </c>
      <c r="O247">
        <v>13.52</v>
      </c>
      <c r="P247">
        <v>14.3</v>
      </c>
      <c r="Q247">
        <v>4.0999999999999996</v>
      </c>
      <c r="R247">
        <v>13.88</v>
      </c>
      <c r="S247">
        <v>19.649999999999999</v>
      </c>
      <c r="T247">
        <v>54.59</v>
      </c>
      <c r="U247">
        <v>36.659999999999997</v>
      </c>
      <c r="V247">
        <v>13.52</v>
      </c>
      <c r="W247">
        <v>14.3</v>
      </c>
      <c r="X247">
        <v>4.0999999999999996</v>
      </c>
      <c r="Y247">
        <v>15.75</v>
      </c>
      <c r="Z247">
        <v>23.73</v>
      </c>
      <c r="AA247">
        <v>20.010000000000002</v>
      </c>
      <c r="AB247">
        <v>56.27</v>
      </c>
      <c r="AC247">
        <v>57.79</v>
      </c>
      <c r="AD247">
        <v>43.1</v>
      </c>
      <c r="AE247">
        <v>4.0999999999999996</v>
      </c>
      <c r="AF247">
        <v>13.88</v>
      </c>
      <c r="AG247">
        <v>23.73</v>
      </c>
      <c r="AH247">
        <v>20.010000000000002</v>
      </c>
      <c r="AI247">
        <v>35.44</v>
      </c>
      <c r="AJ247">
        <v>38</v>
      </c>
      <c r="AK247">
        <v>54.66</v>
      </c>
      <c r="AL247">
        <v>54.73</v>
      </c>
      <c r="AM247">
        <v>4.0999999999999996</v>
      </c>
      <c r="AN247">
        <v>13.88</v>
      </c>
      <c r="AO247">
        <v>20.94</v>
      </c>
      <c r="AP247">
        <v>35.44</v>
      </c>
      <c r="AQ247">
        <v>38</v>
      </c>
      <c r="AR247">
        <v>54.66</v>
      </c>
      <c r="AS247">
        <v>54.73</v>
      </c>
      <c r="AT247">
        <v>4.0999999999999996</v>
      </c>
      <c r="AU247">
        <v>13.88</v>
      </c>
      <c r="AV247">
        <v>150.19</v>
      </c>
      <c r="AW247">
        <v>178.13</v>
      </c>
      <c r="AX247">
        <v>20.010000000000002</v>
      </c>
      <c r="AY247">
        <v>53.34</v>
      </c>
      <c r="AZ247">
        <v>4.01</v>
      </c>
      <c r="BA247">
        <v>57.82</v>
      </c>
      <c r="BB247">
        <v>4.01</v>
      </c>
      <c r="BC247">
        <v>57.82</v>
      </c>
      <c r="BD247">
        <v>4.01</v>
      </c>
      <c r="BE247">
        <v>18.760000000000002</v>
      </c>
      <c r="BF247">
        <v>2.83</v>
      </c>
      <c r="BG247">
        <v>2.5299999999999998</v>
      </c>
      <c r="BH247">
        <v>70.569999999999993</v>
      </c>
      <c r="BI247">
        <v>4.01</v>
      </c>
      <c r="BJ247">
        <v>2.16</v>
      </c>
      <c r="BK247">
        <v>71.62</v>
      </c>
      <c r="BL247">
        <v>4.01</v>
      </c>
      <c r="BM247">
        <v>0</v>
      </c>
      <c r="BN247">
        <v>54.83</v>
      </c>
      <c r="BO247">
        <v>2.2200000000000002</v>
      </c>
      <c r="BP247">
        <v>0</v>
      </c>
      <c r="BQ247">
        <v>71.59</v>
      </c>
    </row>
    <row r="248" spans="1:69">
      <c r="A248" s="111">
        <v>42770</v>
      </c>
      <c r="B248" t="s">
        <v>893</v>
      </c>
      <c r="C248">
        <v>15.75</v>
      </c>
      <c r="D248">
        <v>22.27</v>
      </c>
      <c r="E248">
        <v>18.78</v>
      </c>
      <c r="F248">
        <v>53.73</v>
      </c>
      <c r="G248">
        <v>11.43</v>
      </c>
      <c r="H248">
        <v>15.55</v>
      </c>
      <c r="I248">
        <v>4.0999999999999996</v>
      </c>
      <c r="J248">
        <v>13.88</v>
      </c>
      <c r="K248">
        <v>22.27</v>
      </c>
      <c r="L248">
        <v>18.78</v>
      </c>
      <c r="M248">
        <v>54.59</v>
      </c>
      <c r="N248">
        <v>36.659999999999997</v>
      </c>
      <c r="O248">
        <v>13.52</v>
      </c>
      <c r="P248">
        <v>14.3</v>
      </c>
      <c r="Q248">
        <v>4.0999999999999996</v>
      </c>
      <c r="R248">
        <v>13.88</v>
      </c>
      <c r="S248">
        <v>19.649999999999999</v>
      </c>
      <c r="T248">
        <v>54.59</v>
      </c>
      <c r="U248">
        <v>36.659999999999997</v>
      </c>
      <c r="V248">
        <v>13.52</v>
      </c>
      <c r="W248">
        <v>14.3</v>
      </c>
      <c r="X248">
        <v>4.0999999999999996</v>
      </c>
      <c r="Y248">
        <v>15.75</v>
      </c>
      <c r="Z248">
        <v>23.73</v>
      </c>
      <c r="AA248">
        <v>20.010000000000002</v>
      </c>
      <c r="AB248">
        <v>56.27</v>
      </c>
      <c r="AC248">
        <v>57.79</v>
      </c>
      <c r="AD248">
        <v>43.1</v>
      </c>
      <c r="AE248">
        <v>4.0999999999999996</v>
      </c>
      <c r="AF248">
        <v>13.88</v>
      </c>
      <c r="AG248">
        <v>23.73</v>
      </c>
      <c r="AH248">
        <v>20.010000000000002</v>
      </c>
      <c r="AI248">
        <v>35.44</v>
      </c>
      <c r="AJ248">
        <v>38</v>
      </c>
      <c r="AK248">
        <v>54.66</v>
      </c>
      <c r="AL248">
        <v>54.73</v>
      </c>
      <c r="AM248">
        <v>4.0999999999999996</v>
      </c>
      <c r="AN248">
        <v>13.88</v>
      </c>
      <c r="AO248">
        <v>20.94</v>
      </c>
      <c r="AP248">
        <v>35.44</v>
      </c>
      <c r="AQ248">
        <v>38</v>
      </c>
      <c r="AR248">
        <v>54.66</v>
      </c>
      <c r="AS248">
        <v>54.73</v>
      </c>
      <c r="AT248">
        <v>4.0999999999999996</v>
      </c>
      <c r="AU248">
        <v>13.88</v>
      </c>
      <c r="AV248">
        <v>150.19</v>
      </c>
      <c r="AW248">
        <v>178.13</v>
      </c>
      <c r="AX248">
        <v>20.010000000000002</v>
      </c>
      <c r="AY248">
        <v>53.34</v>
      </c>
      <c r="AZ248">
        <v>4.01</v>
      </c>
      <c r="BA248">
        <v>57.82</v>
      </c>
      <c r="BB248">
        <v>4.01</v>
      </c>
      <c r="BC248">
        <v>57.82</v>
      </c>
      <c r="BD248">
        <v>4.01</v>
      </c>
      <c r="BE248">
        <v>18.760000000000002</v>
      </c>
      <c r="BF248">
        <v>2.83</v>
      </c>
      <c r="BG248">
        <v>2.5299999999999998</v>
      </c>
      <c r="BH248">
        <v>70.569999999999993</v>
      </c>
      <c r="BI248">
        <v>4.01</v>
      </c>
      <c r="BJ248">
        <v>2.16</v>
      </c>
      <c r="BK248">
        <v>71.62</v>
      </c>
      <c r="BL248">
        <v>4.01</v>
      </c>
      <c r="BM248">
        <v>0</v>
      </c>
      <c r="BN248">
        <v>54.83</v>
      </c>
      <c r="BO248">
        <v>2.2200000000000002</v>
      </c>
      <c r="BP248">
        <v>0</v>
      </c>
      <c r="BQ248">
        <v>71.59</v>
      </c>
    </row>
    <row r="249" spans="1:69">
      <c r="A249" s="111">
        <v>42770</v>
      </c>
      <c r="B249" t="s">
        <v>899</v>
      </c>
      <c r="C249">
        <v>15.75</v>
      </c>
      <c r="D249">
        <v>22.27</v>
      </c>
      <c r="E249">
        <v>18.78</v>
      </c>
      <c r="F249">
        <v>53.73</v>
      </c>
      <c r="G249">
        <v>11.43</v>
      </c>
      <c r="H249">
        <v>15.55</v>
      </c>
      <c r="I249">
        <v>4.0999999999999996</v>
      </c>
      <c r="J249">
        <v>13.88</v>
      </c>
      <c r="K249">
        <v>22.27</v>
      </c>
      <c r="L249">
        <v>18.78</v>
      </c>
      <c r="M249">
        <v>54.59</v>
      </c>
      <c r="N249">
        <v>36.659999999999997</v>
      </c>
      <c r="O249">
        <v>13.52</v>
      </c>
      <c r="P249">
        <v>14.3</v>
      </c>
      <c r="Q249">
        <v>4.0999999999999996</v>
      </c>
      <c r="R249">
        <v>13.88</v>
      </c>
      <c r="S249">
        <v>19.649999999999999</v>
      </c>
      <c r="T249">
        <v>54.59</v>
      </c>
      <c r="U249">
        <v>36.659999999999997</v>
      </c>
      <c r="V249">
        <v>13.52</v>
      </c>
      <c r="W249">
        <v>14.3</v>
      </c>
      <c r="X249">
        <v>4.0999999999999996</v>
      </c>
      <c r="Y249">
        <v>15.75</v>
      </c>
      <c r="Z249">
        <v>23.73</v>
      </c>
      <c r="AA249">
        <v>20.010000000000002</v>
      </c>
      <c r="AB249">
        <v>56.27</v>
      </c>
      <c r="AC249">
        <v>57.79</v>
      </c>
      <c r="AD249">
        <v>43.1</v>
      </c>
      <c r="AE249">
        <v>4.0999999999999996</v>
      </c>
      <c r="AF249">
        <v>13.88</v>
      </c>
      <c r="AG249">
        <v>23.73</v>
      </c>
      <c r="AH249">
        <v>20.010000000000002</v>
      </c>
      <c r="AI249">
        <v>35.44</v>
      </c>
      <c r="AJ249">
        <v>38</v>
      </c>
      <c r="AK249">
        <v>54.66</v>
      </c>
      <c r="AL249">
        <v>54.73</v>
      </c>
      <c r="AM249">
        <v>4.0999999999999996</v>
      </c>
      <c r="AN249">
        <v>13.88</v>
      </c>
      <c r="AO249">
        <v>20.94</v>
      </c>
      <c r="AP249">
        <v>35.44</v>
      </c>
      <c r="AQ249">
        <v>38</v>
      </c>
      <c r="AR249">
        <v>54.66</v>
      </c>
      <c r="AS249">
        <v>54.73</v>
      </c>
      <c r="AT249">
        <v>4.0999999999999996</v>
      </c>
      <c r="AU249">
        <v>13.88</v>
      </c>
      <c r="AV249">
        <v>150.19</v>
      </c>
      <c r="AW249">
        <v>178.13</v>
      </c>
      <c r="AX249">
        <v>20.010000000000002</v>
      </c>
      <c r="AY249">
        <v>53.34</v>
      </c>
      <c r="AZ249">
        <v>4.01</v>
      </c>
      <c r="BA249">
        <v>57.82</v>
      </c>
      <c r="BB249">
        <v>4.01</v>
      </c>
      <c r="BC249">
        <v>57.82</v>
      </c>
      <c r="BD249">
        <v>4.01</v>
      </c>
      <c r="BE249">
        <v>18.760000000000002</v>
      </c>
      <c r="BF249">
        <v>2.83</v>
      </c>
      <c r="BG249">
        <v>2.5299999999999998</v>
      </c>
      <c r="BH249">
        <v>70.569999999999993</v>
      </c>
      <c r="BI249">
        <v>4.01</v>
      </c>
      <c r="BJ249">
        <v>2.16</v>
      </c>
      <c r="BK249">
        <v>71.62</v>
      </c>
      <c r="BL249">
        <v>4.01</v>
      </c>
      <c r="BM249">
        <v>0</v>
      </c>
      <c r="BN249">
        <v>54.83</v>
      </c>
      <c r="BO249">
        <v>2.2200000000000002</v>
      </c>
      <c r="BP249">
        <v>0</v>
      </c>
      <c r="BQ249">
        <v>71.59</v>
      </c>
    </row>
    <row r="250" spans="1:69">
      <c r="A250" s="111">
        <v>42770</v>
      </c>
      <c r="B250" t="s">
        <v>882</v>
      </c>
      <c r="C250">
        <v>13.93</v>
      </c>
      <c r="D250">
        <v>22.13</v>
      </c>
      <c r="E250">
        <v>18.66</v>
      </c>
      <c r="F250">
        <v>57.58</v>
      </c>
      <c r="G250">
        <v>12.5</v>
      </c>
      <c r="H250">
        <v>12.73</v>
      </c>
      <c r="I250">
        <v>4.0999999999999996</v>
      </c>
      <c r="J250">
        <v>12.68</v>
      </c>
      <c r="K250">
        <v>22.13</v>
      </c>
      <c r="L250">
        <v>18.66</v>
      </c>
      <c r="M250">
        <v>53.94</v>
      </c>
      <c r="N250">
        <v>34.799999999999997</v>
      </c>
      <c r="O250">
        <v>12.94</v>
      </c>
      <c r="P250">
        <v>12.85</v>
      </c>
      <c r="Q250">
        <v>4.0999999999999996</v>
      </c>
      <c r="R250">
        <v>12.68</v>
      </c>
      <c r="S250">
        <v>19.53</v>
      </c>
      <c r="T250">
        <v>53.94</v>
      </c>
      <c r="U250">
        <v>34.799999999999997</v>
      </c>
      <c r="V250">
        <v>12.94</v>
      </c>
      <c r="W250">
        <v>12.85</v>
      </c>
      <c r="X250">
        <v>4.0999999999999996</v>
      </c>
      <c r="Y250">
        <v>13.93</v>
      </c>
      <c r="Z250">
        <v>23.74</v>
      </c>
      <c r="AA250">
        <v>20.02</v>
      </c>
      <c r="AB250">
        <v>54.47</v>
      </c>
      <c r="AC250">
        <v>56.41</v>
      </c>
      <c r="AD250">
        <v>43.65</v>
      </c>
      <c r="AE250">
        <v>4.0999999999999996</v>
      </c>
      <c r="AF250">
        <v>12.68</v>
      </c>
      <c r="AG250">
        <v>23.74</v>
      </c>
      <c r="AH250">
        <v>20.02</v>
      </c>
      <c r="AI250">
        <v>35.25</v>
      </c>
      <c r="AJ250">
        <v>37.79</v>
      </c>
      <c r="AK250">
        <v>55.04</v>
      </c>
      <c r="AL250">
        <v>55.11</v>
      </c>
      <c r="AM250">
        <v>4.0999999999999996</v>
      </c>
      <c r="AN250">
        <v>12.68</v>
      </c>
      <c r="AO250">
        <v>20.95</v>
      </c>
      <c r="AP250">
        <v>35.25</v>
      </c>
      <c r="AQ250">
        <v>37.79</v>
      </c>
      <c r="AR250">
        <v>55.04</v>
      </c>
      <c r="AS250">
        <v>55.11</v>
      </c>
      <c r="AT250">
        <v>4.0999999999999996</v>
      </c>
      <c r="AU250">
        <v>12.68</v>
      </c>
      <c r="AV250">
        <v>150.05000000000001</v>
      </c>
      <c r="AW250">
        <v>177.96</v>
      </c>
      <c r="AX250">
        <v>20.02</v>
      </c>
      <c r="AY250">
        <v>53.34</v>
      </c>
      <c r="AZ250">
        <v>3.7</v>
      </c>
      <c r="BA250">
        <v>57.79</v>
      </c>
      <c r="BB250">
        <v>3.7</v>
      </c>
      <c r="BC250">
        <v>57.79</v>
      </c>
      <c r="BD250">
        <v>3.7</v>
      </c>
      <c r="BE250">
        <v>19.649999999999999</v>
      </c>
      <c r="BF250">
        <v>2.83</v>
      </c>
      <c r="BG250">
        <v>2.5299999999999998</v>
      </c>
      <c r="BH250">
        <v>63.43</v>
      </c>
      <c r="BI250">
        <v>3.7</v>
      </c>
      <c r="BJ250">
        <v>2</v>
      </c>
      <c r="BK250">
        <v>64.430000000000007</v>
      </c>
      <c r="BL250">
        <v>3.7</v>
      </c>
      <c r="BM250">
        <v>0</v>
      </c>
      <c r="BN250">
        <v>49.34</v>
      </c>
      <c r="BO250">
        <v>2.2200000000000002</v>
      </c>
      <c r="BP250">
        <v>0</v>
      </c>
      <c r="BQ250">
        <v>64.400000000000006</v>
      </c>
    </row>
    <row r="251" spans="1:69">
      <c r="A251" s="111">
        <v>42770</v>
      </c>
      <c r="B251" t="s">
        <v>896</v>
      </c>
      <c r="C251">
        <v>15.35</v>
      </c>
      <c r="D251">
        <v>22.49</v>
      </c>
      <c r="E251">
        <v>18.97</v>
      </c>
      <c r="F251">
        <v>54.07</v>
      </c>
      <c r="G251">
        <v>11.43</v>
      </c>
      <c r="H251">
        <v>16</v>
      </c>
      <c r="I251">
        <v>4.0999999999999996</v>
      </c>
      <c r="J251">
        <v>13.66</v>
      </c>
      <c r="K251">
        <v>22.49</v>
      </c>
      <c r="L251">
        <v>18.97</v>
      </c>
      <c r="M251">
        <v>56.1</v>
      </c>
      <c r="N251">
        <v>35.72</v>
      </c>
      <c r="O251">
        <v>13.83</v>
      </c>
      <c r="P251">
        <v>14.57</v>
      </c>
      <c r="Q251">
        <v>4.0999999999999996</v>
      </c>
      <c r="R251">
        <v>13.66</v>
      </c>
      <c r="S251">
        <v>19.850000000000001</v>
      </c>
      <c r="T251">
        <v>56.1</v>
      </c>
      <c r="U251">
        <v>35.72</v>
      </c>
      <c r="V251">
        <v>13.83</v>
      </c>
      <c r="W251">
        <v>14.57</v>
      </c>
      <c r="X251">
        <v>4.0999999999999996</v>
      </c>
      <c r="Y251">
        <v>15.35</v>
      </c>
      <c r="Z251">
        <v>24</v>
      </c>
      <c r="AA251">
        <v>20.239999999999998</v>
      </c>
      <c r="AB251">
        <v>56.57</v>
      </c>
      <c r="AC251">
        <v>57.78</v>
      </c>
      <c r="AD251">
        <v>43.1</v>
      </c>
      <c r="AE251">
        <v>4.0999999999999996</v>
      </c>
      <c r="AF251">
        <v>13.66</v>
      </c>
      <c r="AG251">
        <v>24</v>
      </c>
      <c r="AH251">
        <v>20.239999999999998</v>
      </c>
      <c r="AI251">
        <v>35.630000000000003</v>
      </c>
      <c r="AJ251">
        <v>38.200000000000003</v>
      </c>
      <c r="AK251">
        <v>54.65</v>
      </c>
      <c r="AL251">
        <v>54.72</v>
      </c>
      <c r="AM251">
        <v>4.0999999999999996</v>
      </c>
      <c r="AN251">
        <v>13.66</v>
      </c>
      <c r="AO251">
        <v>21.18</v>
      </c>
      <c r="AP251">
        <v>35.630000000000003</v>
      </c>
      <c r="AQ251">
        <v>38.200000000000003</v>
      </c>
      <c r="AR251">
        <v>54.65</v>
      </c>
      <c r="AS251">
        <v>54.72</v>
      </c>
      <c r="AT251">
        <v>4.0999999999999996</v>
      </c>
      <c r="AU251">
        <v>13.66</v>
      </c>
      <c r="AV251">
        <v>150.79</v>
      </c>
      <c r="AW251">
        <v>178.8</v>
      </c>
      <c r="AX251">
        <v>20.239999999999998</v>
      </c>
      <c r="AY251">
        <v>53.34</v>
      </c>
      <c r="AZ251">
        <v>3.96</v>
      </c>
      <c r="BA251">
        <v>58.16</v>
      </c>
      <c r="BB251">
        <v>3.96</v>
      </c>
      <c r="BC251">
        <v>58.16</v>
      </c>
      <c r="BD251">
        <v>3.96</v>
      </c>
      <c r="BE251">
        <v>18.86</v>
      </c>
      <c r="BF251">
        <v>2.83</v>
      </c>
      <c r="BG251">
        <v>2.5299999999999998</v>
      </c>
      <c r="BH251">
        <v>70.83</v>
      </c>
      <c r="BI251">
        <v>3.96</v>
      </c>
      <c r="BJ251">
        <v>2.14</v>
      </c>
      <c r="BK251">
        <v>71.989999999999995</v>
      </c>
      <c r="BL251">
        <v>3.96</v>
      </c>
      <c r="BM251">
        <v>0</v>
      </c>
      <c r="BN251">
        <v>55.14</v>
      </c>
      <c r="BO251">
        <v>2.2200000000000002</v>
      </c>
      <c r="BP251">
        <v>0</v>
      </c>
      <c r="BQ251">
        <v>71.959999999999994</v>
      </c>
    </row>
    <row r="252" spans="1:69">
      <c r="A252" s="111">
        <v>42770</v>
      </c>
      <c r="B252" t="s">
        <v>908</v>
      </c>
      <c r="C252">
        <v>13.93</v>
      </c>
      <c r="D252">
        <v>21.62</v>
      </c>
      <c r="E252">
        <v>18.77</v>
      </c>
      <c r="F252">
        <v>57.58</v>
      </c>
      <c r="G252">
        <v>12.5</v>
      </c>
      <c r="H252">
        <v>12.73</v>
      </c>
      <c r="I252">
        <v>4.0999999999999996</v>
      </c>
      <c r="J252">
        <v>12.68</v>
      </c>
      <c r="K252">
        <v>21.62</v>
      </c>
      <c r="L252">
        <v>18.77</v>
      </c>
      <c r="M252">
        <v>53.94</v>
      </c>
      <c r="N252">
        <v>34.799999999999997</v>
      </c>
      <c r="O252">
        <v>12.94</v>
      </c>
      <c r="P252">
        <v>12.85</v>
      </c>
      <c r="Q252">
        <v>4.0999999999999996</v>
      </c>
      <c r="R252">
        <v>12.68</v>
      </c>
      <c r="S252">
        <v>19.48</v>
      </c>
      <c r="T252">
        <v>53.94</v>
      </c>
      <c r="U252">
        <v>34.799999999999997</v>
      </c>
      <c r="V252">
        <v>12.94</v>
      </c>
      <c r="W252">
        <v>12.85</v>
      </c>
      <c r="X252">
        <v>4.0999999999999996</v>
      </c>
      <c r="Y252">
        <v>13.93</v>
      </c>
      <c r="Z252">
        <v>23.2</v>
      </c>
      <c r="AA252">
        <v>20.13</v>
      </c>
      <c r="AB252">
        <v>54.47</v>
      </c>
      <c r="AC252">
        <v>56.41</v>
      </c>
      <c r="AD252">
        <v>43.65</v>
      </c>
      <c r="AE252">
        <v>4.0999999999999996</v>
      </c>
      <c r="AF252">
        <v>12.68</v>
      </c>
      <c r="AG252">
        <v>23.2</v>
      </c>
      <c r="AH252">
        <v>20.13</v>
      </c>
      <c r="AI252">
        <v>35.25</v>
      </c>
      <c r="AJ252">
        <v>37.79</v>
      </c>
      <c r="AK252">
        <v>55.04</v>
      </c>
      <c r="AL252">
        <v>55.11</v>
      </c>
      <c r="AM252">
        <v>4.0999999999999996</v>
      </c>
      <c r="AN252">
        <v>12.68</v>
      </c>
      <c r="AO252">
        <v>20.9</v>
      </c>
      <c r="AP252">
        <v>35.25</v>
      </c>
      <c r="AQ252">
        <v>37.79</v>
      </c>
      <c r="AR252">
        <v>55.04</v>
      </c>
      <c r="AS252">
        <v>55.11</v>
      </c>
      <c r="AT252">
        <v>4.0999999999999996</v>
      </c>
      <c r="AU252">
        <v>12.68</v>
      </c>
      <c r="AV252">
        <v>149.51</v>
      </c>
      <c r="AW252">
        <v>177.42</v>
      </c>
      <c r="AX252">
        <v>20.13</v>
      </c>
      <c r="AY252">
        <v>53.34</v>
      </c>
      <c r="AZ252">
        <v>3.7</v>
      </c>
      <c r="BA252">
        <v>57.74</v>
      </c>
      <c r="BB252">
        <v>3.7</v>
      </c>
      <c r="BC252">
        <v>57.74</v>
      </c>
      <c r="BD252">
        <v>3.7</v>
      </c>
      <c r="BE252">
        <v>19.64</v>
      </c>
      <c r="BF252">
        <v>2.83</v>
      </c>
      <c r="BG252">
        <v>2.5299999999999998</v>
      </c>
      <c r="BH252">
        <v>63.38</v>
      </c>
      <c r="BI252">
        <v>3.7</v>
      </c>
      <c r="BJ252">
        <v>2</v>
      </c>
      <c r="BK252">
        <v>64.39</v>
      </c>
      <c r="BL252">
        <v>3.7</v>
      </c>
      <c r="BM252">
        <v>0</v>
      </c>
      <c r="BN252">
        <v>49.29</v>
      </c>
      <c r="BO252">
        <v>2.2200000000000002</v>
      </c>
      <c r="BP252">
        <v>0</v>
      </c>
      <c r="BQ252">
        <v>64.349999999999994</v>
      </c>
    </row>
    <row r="253" spans="1:69">
      <c r="A253" s="111">
        <v>42770</v>
      </c>
      <c r="B253" t="s">
        <v>922</v>
      </c>
      <c r="C253">
        <v>8.19</v>
      </c>
      <c r="D253">
        <v>22.05</v>
      </c>
      <c r="E253">
        <v>18.59</v>
      </c>
      <c r="F253">
        <v>54.92</v>
      </c>
      <c r="G253">
        <v>11.98</v>
      </c>
      <c r="H253">
        <v>13.29</v>
      </c>
      <c r="I253">
        <v>4.0999999999999996</v>
      </c>
      <c r="J253">
        <v>8.19</v>
      </c>
      <c r="K253">
        <v>22.05</v>
      </c>
      <c r="L253">
        <v>18.59</v>
      </c>
      <c r="M253">
        <v>47.36</v>
      </c>
      <c r="N253">
        <v>29.51</v>
      </c>
      <c r="O253">
        <v>13.08</v>
      </c>
      <c r="P253">
        <v>13.16</v>
      </c>
      <c r="Q253">
        <v>4.0999999999999996</v>
      </c>
      <c r="R253">
        <v>8.19</v>
      </c>
      <c r="S253">
        <v>19.46</v>
      </c>
      <c r="T253">
        <v>47.36</v>
      </c>
      <c r="U253">
        <v>29.51</v>
      </c>
      <c r="V253">
        <v>13.08</v>
      </c>
      <c r="W253">
        <v>13.16</v>
      </c>
      <c r="X253">
        <v>4.0999999999999996</v>
      </c>
      <c r="Y253">
        <v>8.19</v>
      </c>
      <c r="Z253">
        <v>23.93</v>
      </c>
      <c r="AA253">
        <v>20.18</v>
      </c>
      <c r="AB253">
        <v>56.37</v>
      </c>
      <c r="AC253">
        <v>58.11</v>
      </c>
      <c r="AD253">
        <v>43.1</v>
      </c>
      <c r="AE253">
        <v>4.0999999999999996</v>
      </c>
      <c r="AF253">
        <v>8.19</v>
      </c>
      <c r="AG253">
        <v>23.93</v>
      </c>
      <c r="AH253">
        <v>20.18</v>
      </c>
      <c r="AI253">
        <v>42.46</v>
      </c>
      <c r="AJ253">
        <v>38.06</v>
      </c>
      <c r="AK253">
        <v>57.61</v>
      </c>
      <c r="AL253">
        <v>54.91</v>
      </c>
      <c r="AM253">
        <v>4.0999999999999996</v>
      </c>
      <c r="AN253">
        <v>8.19</v>
      </c>
      <c r="AO253">
        <v>21.12</v>
      </c>
      <c r="AP253">
        <v>42.46</v>
      </c>
      <c r="AQ253">
        <v>38.06</v>
      </c>
      <c r="AR253">
        <v>57.61</v>
      </c>
      <c r="AS253">
        <v>54.91</v>
      </c>
      <c r="AT253">
        <v>4.0999999999999996</v>
      </c>
      <c r="AU253">
        <v>8.19</v>
      </c>
      <c r="AV253">
        <v>150.86000000000001</v>
      </c>
      <c r="AW253">
        <v>178.9</v>
      </c>
      <c r="AX253">
        <v>20.18</v>
      </c>
      <c r="AY253">
        <v>53.34</v>
      </c>
      <c r="AZ253">
        <v>3.14</v>
      </c>
      <c r="BA253">
        <v>58.14</v>
      </c>
      <c r="BB253">
        <v>5.54</v>
      </c>
      <c r="BC253">
        <v>58.14</v>
      </c>
      <c r="BD253">
        <v>3.14</v>
      </c>
      <c r="BE253">
        <v>20.78</v>
      </c>
      <c r="BF253">
        <v>2.19</v>
      </c>
      <c r="BG253">
        <v>2.19</v>
      </c>
      <c r="BH253">
        <v>58.04</v>
      </c>
      <c r="BI253">
        <v>3.14</v>
      </c>
      <c r="BJ253">
        <v>0</v>
      </c>
      <c r="BK253">
        <v>58.88</v>
      </c>
      <c r="BL253">
        <v>3.14</v>
      </c>
      <c r="BM253">
        <v>0</v>
      </c>
      <c r="BN253">
        <v>45.69</v>
      </c>
      <c r="BO253">
        <v>2.2200000000000002</v>
      </c>
      <c r="BP253">
        <v>0</v>
      </c>
      <c r="BQ253">
        <v>58.77</v>
      </c>
    </row>
    <row r="254" spans="1:69">
      <c r="A254" s="111">
        <v>42770</v>
      </c>
      <c r="B254" t="s">
        <v>879</v>
      </c>
      <c r="C254">
        <v>8.19</v>
      </c>
      <c r="D254">
        <v>22.05</v>
      </c>
      <c r="E254">
        <v>18.59</v>
      </c>
      <c r="F254">
        <v>54.92</v>
      </c>
      <c r="G254">
        <v>11.98</v>
      </c>
      <c r="H254">
        <v>13.29</v>
      </c>
      <c r="I254">
        <v>4.0999999999999996</v>
      </c>
      <c r="J254">
        <v>8.19</v>
      </c>
      <c r="K254">
        <v>22.05</v>
      </c>
      <c r="L254">
        <v>18.59</v>
      </c>
      <c r="M254">
        <v>47.36</v>
      </c>
      <c r="N254">
        <v>29.51</v>
      </c>
      <c r="O254">
        <v>13.08</v>
      </c>
      <c r="P254">
        <v>13.16</v>
      </c>
      <c r="Q254">
        <v>4.0999999999999996</v>
      </c>
      <c r="R254">
        <v>8.19</v>
      </c>
      <c r="S254">
        <v>19.46</v>
      </c>
      <c r="T254">
        <v>47.36</v>
      </c>
      <c r="U254">
        <v>29.51</v>
      </c>
      <c r="V254">
        <v>13.08</v>
      </c>
      <c r="W254">
        <v>13.16</v>
      </c>
      <c r="X254">
        <v>4.0999999999999996</v>
      </c>
      <c r="Y254">
        <v>8.19</v>
      </c>
      <c r="Z254">
        <v>23.93</v>
      </c>
      <c r="AA254">
        <v>20.18</v>
      </c>
      <c r="AB254">
        <v>56.37</v>
      </c>
      <c r="AC254">
        <v>58.11</v>
      </c>
      <c r="AD254">
        <v>43.1</v>
      </c>
      <c r="AE254">
        <v>4.0999999999999996</v>
      </c>
      <c r="AF254">
        <v>8.19</v>
      </c>
      <c r="AG254">
        <v>23.93</v>
      </c>
      <c r="AH254">
        <v>20.18</v>
      </c>
      <c r="AI254">
        <v>42.46</v>
      </c>
      <c r="AJ254">
        <v>38.06</v>
      </c>
      <c r="AK254">
        <v>57.61</v>
      </c>
      <c r="AL254">
        <v>54.91</v>
      </c>
      <c r="AM254">
        <v>4.0999999999999996</v>
      </c>
      <c r="AN254">
        <v>8.19</v>
      </c>
      <c r="AO254">
        <v>21.12</v>
      </c>
      <c r="AP254">
        <v>42.46</v>
      </c>
      <c r="AQ254">
        <v>38.06</v>
      </c>
      <c r="AR254">
        <v>57.61</v>
      </c>
      <c r="AS254">
        <v>54.91</v>
      </c>
      <c r="AT254">
        <v>4.0999999999999996</v>
      </c>
      <c r="AU254">
        <v>8.19</v>
      </c>
      <c r="AV254">
        <v>150.86000000000001</v>
      </c>
      <c r="AW254">
        <v>178.9</v>
      </c>
      <c r="AX254">
        <v>20.18</v>
      </c>
      <c r="AY254">
        <v>53.34</v>
      </c>
      <c r="AZ254">
        <v>3.14</v>
      </c>
      <c r="BA254">
        <v>58.14</v>
      </c>
      <c r="BB254">
        <v>5.54</v>
      </c>
      <c r="BC254">
        <v>58.14</v>
      </c>
      <c r="BD254">
        <v>3.14</v>
      </c>
      <c r="BE254">
        <v>20.78</v>
      </c>
      <c r="BF254">
        <v>2.19</v>
      </c>
      <c r="BG254">
        <v>2.19</v>
      </c>
      <c r="BH254">
        <v>58.04</v>
      </c>
      <c r="BI254">
        <v>3.14</v>
      </c>
      <c r="BJ254">
        <v>0</v>
      </c>
      <c r="BK254">
        <v>58.88</v>
      </c>
      <c r="BL254">
        <v>3.14</v>
      </c>
      <c r="BM254">
        <v>0</v>
      </c>
      <c r="BN254">
        <v>45.69</v>
      </c>
      <c r="BO254">
        <v>2.2200000000000002</v>
      </c>
      <c r="BP254">
        <v>0</v>
      </c>
      <c r="BQ254">
        <v>58.77</v>
      </c>
    </row>
    <row r="255" spans="1:69">
      <c r="A255" s="111">
        <v>42770</v>
      </c>
      <c r="B255" t="s">
        <v>902</v>
      </c>
      <c r="C255">
        <v>8.19</v>
      </c>
      <c r="D255">
        <v>21.55</v>
      </c>
      <c r="E255">
        <v>18.7</v>
      </c>
      <c r="F255">
        <v>54.92</v>
      </c>
      <c r="G255">
        <v>15.98</v>
      </c>
      <c r="H255">
        <v>13.64</v>
      </c>
      <c r="I255">
        <v>4.0999999999999996</v>
      </c>
      <c r="J255">
        <v>8.19</v>
      </c>
      <c r="K255">
        <v>21.55</v>
      </c>
      <c r="L255">
        <v>18.7</v>
      </c>
      <c r="M255">
        <v>47.36</v>
      </c>
      <c r="N255">
        <v>29.51</v>
      </c>
      <c r="O255">
        <v>16.059999999999999</v>
      </c>
      <c r="P255">
        <v>15.2</v>
      </c>
      <c r="Q255">
        <v>4.0999999999999996</v>
      </c>
      <c r="R255">
        <v>8.19</v>
      </c>
      <c r="S255">
        <v>19.41</v>
      </c>
      <c r="T255">
        <v>47.36</v>
      </c>
      <c r="U255">
        <v>29.51</v>
      </c>
      <c r="V255">
        <v>16.059999999999999</v>
      </c>
      <c r="W255">
        <v>15.2</v>
      </c>
      <c r="X255">
        <v>4.0999999999999996</v>
      </c>
      <c r="Y255">
        <v>8.19</v>
      </c>
      <c r="Z255">
        <v>23.39</v>
      </c>
      <c r="AA255">
        <v>20.3</v>
      </c>
      <c r="AB255">
        <v>56.37</v>
      </c>
      <c r="AC255">
        <v>64.7</v>
      </c>
      <c r="AD255">
        <v>44.25</v>
      </c>
      <c r="AE255">
        <v>4.0999999999999996</v>
      </c>
      <c r="AF255">
        <v>8.19</v>
      </c>
      <c r="AG255">
        <v>23.39</v>
      </c>
      <c r="AH255">
        <v>20.3</v>
      </c>
      <c r="AI255">
        <v>42.46</v>
      </c>
      <c r="AJ255">
        <v>38.06</v>
      </c>
      <c r="AK255">
        <v>62.61</v>
      </c>
      <c r="AL255">
        <v>59.2</v>
      </c>
      <c r="AM255">
        <v>4.0999999999999996</v>
      </c>
      <c r="AN255">
        <v>8.19</v>
      </c>
      <c r="AO255">
        <v>21.07</v>
      </c>
      <c r="AP255">
        <v>42.46</v>
      </c>
      <c r="AQ255">
        <v>38.06</v>
      </c>
      <c r="AR255">
        <v>62.61</v>
      </c>
      <c r="AS255">
        <v>59.2</v>
      </c>
      <c r="AT255">
        <v>4.0999999999999996</v>
      </c>
      <c r="AU255">
        <v>8.19</v>
      </c>
      <c r="AV255">
        <v>157.62</v>
      </c>
      <c r="AW255">
        <v>187.28</v>
      </c>
      <c r="AX255">
        <v>20.3</v>
      </c>
      <c r="AY255">
        <v>56.23</v>
      </c>
      <c r="AZ255">
        <v>3.14</v>
      </c>
      <c r="BA255">
        <v>60.22</v>
      </c>
      <c r="BB255">
        <v>5.54</v>
      </c>
      <c r="BC255">
        <v>60.22</v>
      </c>
      <c r="BD255">
        <v>3.14</v>
      </c>
      <c r="BE255">
        <v>21.53</v>
      </c>
      <c r="BF255">
        <v>2.19</v>
      </c>
      <c r="BG255">
        <v>2.19</v>
      </c>
      <c r="BH255">
        <v>60.13</v>
      </c>
      <c r="BI255">
        <v>3.14</v>
      </c>
      <c r="BJ255">
        <v>0</v>
      </c>
      <c r="BK255">
        <v>61</v>
      </c>
      <c r="BL255">
        <v>3.14</v>
      </c>
      <c r="BM255">
        <v>0</v>
      </c>
      <c r="BN255">
        <v>47.12</v>
      </c>
      <c r="BO255">
        <v>2.2200000000000002</v>
      </c>
      <c r="BP255">
        <v>0</v>
      </c>
      <c r="BQ255">
        <v>60.89</v>
      </c>
    </row>
    <row r="256" spans="1:69">
      <c r="A256" s="111">
        <v>42770</v>
      </c>
      <c r="B256" t="s">
        <v>911</v>
      </c>
      <c r="C256">
        <v>8.19</v>
      </c>
      <c r="D256">
        <v>21.67</v>
      </c>
      <c r="E256">
        <v>18.72</v>
      </c>
      <c r="F256">
        <v>54.92</v>
      </c>
      <c r="G256">
        <v>15.98</v>
      </c>
      <c r="H256">
        <v>13.64</v>
      </c>
      <c r="I256">
        <v>4.0999999999999996</v>
      </c>
      <c r="J256">
        <v>8.19</v>
      </c>
      <c r="K256">
        <v>21.67</v>
      </c>
      <c r="L256">
        <v>18.72</v>
      </c>
      <c r="M256">
        <v>47.36</v>
      </c>
      <c r="N256">
        <v>29.51</v>
      </c>
      <c r="O256">
        <v>16.059999999999999</v>
      </c>
      <c r="P256">
        <v>15.2</v>
      </c>
      <c r="Q256">
        <v>4.0999999999999996</v>
      </c>
      <c r="R256">
        <v>8.19</v>
      </c>
      <c r="S256">
        <v>19.46</v>
      </c>
      <c r="T256">
        <v>47.36</v>
      </c>
      <c r="U256">
        <v>29.51</v>
      </c>
      <c r="V256">
        <v>16.059999999999999</v>
      </c>
      <c r="W256">
        <v>15.2</v>
      </c>
      <c r="X256">
        <v>4.0999999999999996</v>
      </c>
      <c r="Y256">
        <v>8.19</v>
      </c>
      <c r="Z256">
        <v>23.53</v>
      </c>
      <c r="AA256">
        <v>20.32</v>
      </c>
      <c r="AB256">
        <v>56.37</v>
      </c>
      <c r="AC256">
        <v>64.7</v>
      </c>
      <c r="AD256">
        <v>44.25</v>
      </c>
      <c r="AE256">
        <v>4.0999999999999996</v>
      </c>
      <c r="AF256">
        <v>8.19</v>
      </c>
      <c r="AG256">
        <v>23.53</v>
      </c>
      <c r="AH256">
        <v>20.32</v>
      </c>
      <c r="AI256">
        <v>42.46</v>
      </c>
      <c r="AJ256">
        <v>38.06</v>
      </c>
      <c r="AK256">
        <v>62.61</v>
      </c>
      <c r="AL256">
        <v>59.2</v>
      </c>
      <c r="AM256">
        <v>4.0999999999999996</v>
      </c>
      <c r="AN256">
        <v>8.19</v>
      </c>
      <c r="AO256">
        <v>21.12</v>
      </c>
      <c r="AP256">
        <v>42.46</v>
      </c>
      <c r="AQ256">
        <v>38.06</v>
      </c>
      <c r="AR256">
        <v>62.61</v>
      </c>
      <c r="AS256">
        <v>59.2</v>
      </c>
      <c r="AT256">
        <v>4.0999999999999996</v>
      </c>
      <c r="AU256">
        <v>8.19</v>
      </c>
      <c r="AV256">
        <v>157.76</v>
      </c>
      <c r="AW256">
        <v>187.42</v>
      </c>
      <c r="AX256">
        <v>20.32</v>
      </c>
      <c r="AY256">
        <v>56.23</v>
      </c>
      <c r="AZ256">
        <v>3.14</v>
      </c>
      <c r="BA256">
        <v>60.28</v>
      </c>
      <c r="BB256">
        <v>5.54</v>
      </c>
      <c r="BC256">
        <v>60.28</v>
      </c>
      <c r="BD256">
        <v>3.14</v>
      </c>
      <c r="BE256">
        <v>21.55</v>
      </c>
      <c r="BF256">
        <v>2.19</v>
      </c>
      <c r="BG256">
        <v>2.19</v>
      </c>
      <c r="BH256">
        <v>60.18</v>
      </c>
      <c r="BI256">
        <v>3.14</v>
      </c>
      <c r="BJ256">
        <v>0</v>
      </c>
      <c r="BK256">
        <v>61.05</v>
      </c>
      <c r="BL256">
        <v>3.14</v>
      </c>
      <c r="BM256">
        <v>0</v>
      </c>
      <c r="BN256">
        <v>47.17</v>
      </c>
      <c r="BO256">
        <v>2.2200000000000002</v>
      </c>
      <c r="BP256">
        <v>0</v>
      </c>
      <c r="BQ256">
        <v>60.94</v>
      </c>
    </row>
    <row r="257" spans="1:69">
      <c r="A257" s="111">
        <v>42770</v>
      </c>
      <c r="B257" t="s">
        <v>871</v>
      </c>
      <c r="C257">
        <v>6.34</v>
      </c>
      <c r="D257">
        <v>21.45</v>
      </c>
      <c r="E257">
        <v>18.62</v>
      </c>
      <c r="F257">
        <v>54.93</v>
      </c>
      <c r="G257">
        <v>12.43</v>
      </c>
      <c r="H257">
        <v>14.7</v>
      </c>
      <c r="I257">
        <v>4.0999999999999996</v>
      </c>
      <c r="J257">
        <v>6.34</v>
      </c>
      <c r="K257">
        <v>21.45</v>
      </c>
      <c r="L257">
        <v>18.62</v>
      </c>
      <c r="M257">
        <v>51.16</v>
      </c>
      <c r="N257">
        <v>25.26</v>
      </c>
      <c r="O257">
        <v>13.67</v>
      </c>
      <c r="P257">
        <v>14.2</v>
      </c>
      <c r="Q257">
        <v>4.0999999999999996</v>
      </c>
      <c r="R257">
        <v>6.34</v>
      </c>
      <c r="S257">
        <v>19.329999999999998</v>
      </c>
      <c r="T257">
        <v>51.16</v>
      </c>
      <c r="U257">
        <v>25.26</v>
      </c>
      <c r="V257">
        <v>13.67</v>
      </c>
      <c r="W257">
        <v>14.2</v>
      </c>
      <c r="X257">
        <v>4.0999999999999996</v>
      </c>
      <c r="Y257">
        <v>6.34</v>
      </c>
      <c r="Z257">
        <v>23.26</v>
      </c>
      <c r="AA257">
        <v>20.190000000000001</v>
      </c>
      <c r="AB257">
        <v>55.12</v>
      </c>
      <c r="AC257">
        <v>59.35</v>
      </c>
      <c r="AD257">
        <v>40.15</v>
      </c>
      <c r="AE257">
        <v>4.0999999999999996</v>
      </c>
      <c r="AF257">
        <v>6.34</v>
      </c>
      <c r="AG257">
        <v>23.26</v>
      </c>
      <c r="AH257">
        <v>20.190000000000001</v>
      </c>
      <c r="AI257">
        <v>46.49</v>
      </c>
      <c r="AJ257">
        <v>30.46</v>
      </c>
      <c r="AK257">
        <v>58.5</v>
      </c>
      <c r="AL257">
        <v>52.11</v>
      </c>
      <c r="AM257">
        <v>4.0999999999999996</v>
      </c>
      <c r="AN257">
        <v>6.34</v>
      </c>
      <c r="AO257">
        <v>20.95</v>
      </c>
      <c r="AP257">
        <v>46.49</v>
      </c>
      <c r="AQ257">
        <v>30.46</v>
      </c>
      <c r="AR257">
        <v>58.5</v>
      </c>
      <c r="AS257">
        <v>52.11</v>
      </c>
      <c r="AT257">
        <v>4.0999999999999996</v>
      </c>
      <c r="AU257">
        <v>6.34</v>
      </c>
      <c r="AV257">
        <v>150.61000000000001</v>
      </c>
      <c r="AW257">
        <v>178.75</v>
      </c>
      <c r="AX257">
        <v>20.190000000000001</v>
      </c>
      <c r="AY257">
        <v>54.76</v>
      </c>
      <c r="AZ257">
        <v>3.04</v>
      </c>
      <c r="BA257">
        <v>58.1</v>
      </c>
      <c r="BB257">
        <v>3.3</v>
      </c>
      <c r="BC257">
        <v>58.1</v>
      </c>
      <c r="BD257">
        <v>3.04</v>
      </c>
      <c r="BE257">
        <v>20.96</v>
      </c>
      <c r="BF257">
        <v>2.1800000000000002</v>
      </c>
      <c r="BG257">
        <v>2.1800000000000002</v>
      </c>
      <c r="BH257">
        <v>56.99</v>
      </c>
      <c r="BI257">
        <v>3.04</v>
      </c>
      <c r="BJ257">
        <v>0</v>
      </c>
      <c r="BK257">
        <v>57.89</v>
      </c>
      <c r="BL257">
        <v>3.04</v>
      </c>
      <c r="BM257">
        <v>0</v>
      </c>
      <c r="BN257">
        <v>45.04</v>
      </c>
      <c r="BO257">
        <v>2.21</v>
      </c>
      <c r="BP257">
        <v>0</v>
      </c>
      <c r="BQ257">
        <v>57.86</v>
      </c>
    </row>
    <row r="258" spans="1:69">
      <c r="A258" s="111">
        <v>42770</v>
      </c>
      <c r="B258" t="s">
        <v>874</v>
      </c>
      <c r="C258">
        <v>6.34</v>
      </c>
      <c r="D258">
        <v>21.58</v>
      </c>
      <c r="E258">
        <v>18.64</v>
      </c>
      <c r="F258">
        <v>54.93</v>
      </c>
      <c r="G258">
        <v>12.43</v>
      </c>
      <c r="H258">
        <v>14.7</v>
      </c>
      <c r="I258">
        <v>4.0999999999999996</v>
      </c>
      <c r="J258">
        <v>6.34</v>
      </c>
      <c r="K258">
        <v>21.58</v>
      </c>
      <c r="L258">
        <v>18.64</v>
      </c>
      <c r="M258">
        <v>51.16</v>
      </c>
      <c r="N258">
        <v>25.26</v>
      </c>
      <c r="O258">
        <v>13.67</v>
      </c>
      <c r="P258">
        <v>14.2</v>
      </c>
      <c r="Q258">
        <v>4.0999999999999996</v>
      </c>
      <c r="R258">
        <v>6.34</v>
      </c>
      <c r="S258">
        <v>19.38</v>
      </c>
      <c r="T258">
        <v>51.16</v>
      </c>
      <c r="U258">
        <v>25.26</v>
      </c>
      <c r="V258">
        <v>13.67</v>
      </c>
      <c r="W258">
        <v>14.2</v>
      </c>
      <c r="X258">
        <v>4.0999999999999996</v>
      </c>
      <c r="Y258">
        <v>6.34</v>
      </c>
      <c r="Z258">
        <v>23.4</v>
      </c>
      <c r="AA258">
        <v>20.21</v>
      </c>
      <c r="AB258">
        <v>55.12</v>
      </c>
      <c r="AC258">
        <v>59.35</v>
      </c>
      <c r="AD258">
        <v>40.15</v>
      </c>
      <c r="AE258">
        <v>4.0999999999999996</v>
      </c>
      <c r="AF258">
        <v>6.34</v>
      </c>
      <c r="AG258">
        <v>23.4</v>
      </c>
      <c r="AH258">
        <v>20.21</v>
      </c>
      <c r="AI258">
        <v>46.49</v>
      </c>
      <c r="AJ258">
        <v>30.46</v>
      </c>
      <c r="AK258">
        <v>58.5</v>
      </c>
      <c r="AL258">
        <v>52.11</v>
      </c>
      <c r="AM258">
        <v>4.0999999999999996</v>
      </c>
      <c r="AN258">
        <v>6.34</v>
      </c>
      <c r="AO258">
        <v>21.01</v>
      </c>
      <c r="AP258">
        <v>46.49</v>
      </c>
      <c r="AQ258">
        <v>30.46</v>
      </c>
      <c r="AR258">
        <v>58.5</v>
      </c>
      <c r="AS258">
        <v>52.11</v>
      </c>
      <c r="AT258">
        <v>4.0999999999999996</v>
      </c>
      <c r="AU258">
        <v>6.34</v>
      </c>
      <c r="AV258">
        <v>150.75</v>
      </c>
      <c r="AW258">
        <v>178.88</v>
      </c>
      <c r="AX258">
        <v>20.21</v>
      </c>
      <c r="AY258">
        <v>54.76</v>
      </c>
      <c r="AZ258">
        <v>3.04</v>
      </c>
      <c r="BA258">
        <v>58.15</v>
      </c>
      <c r="BB258">
        <v>3.3</v>
      </c>
      <c r="BC258">
        <v>58.15</v>
      </c>
      <c r="BD258">
        <v>3.04</v>
      </c>
      <c r="BE258">
        <v>20.98</v>
      </c>
      <c r="BF258">
        <v>2.1800000000000002</v>
      </c>
      <c r="BG258">
        <v>2.1800000000000002</v>
      </c>
      <c r="BH258">
        <v>57.04</v>
      </c>
      <c r="BI258">
        <v>3.04</v>
      </c>
      <c r="BJ258">
        <v>0</v>
      </c>
      <c r="BK258">
        <v>57.94</v>
      </c>
      <c r="BL258">
        <v>3.04</v>
      </c>
      <c r="BM258">
        <v>0</v>
      </c>
      <c r="BN258">
        <v>45.09</v>
      </c>
      <c r="BO258">
        <v>2.21</v>
      </c>
      <c r="BP258">
        <v>0</v>
      </c>
      <c r="BQ258">
        <v>57.91</v>
      </c>
    </row>
    <row r="259" spans="1:69">
      <c r="A259" s="111">
        <v>42770</v>
      </c>
      <c r="B259" t="s">
        <v>917</v>
      </c>
      <c r="C259">
        <v>6.34</v>
      </c>
      <c r="D259">
        <v>21.45</v>
      </c>
      <c r="E259">
        <v>18.62</v>
      </c>
      <c r="F259">
        <v>54.93</v>
      </c>
      <c r="G259">
        <v>16.149999999999999</v>
      </c>
      <c r="H259">
        <v>14.7</v>
      </c>
      <c r="I259">
        <v>4.0999999999999996</v>
      </c>
      <c r="J259">
        <v>6.34</v>
      </c>
      <c r="K259">
        <v>21.45</v>
      </c>
      <c r="L259">
        <v>18.62</v>
      </c>
      <c r="M259">
        <v>51.16</v>
      </c>
      <c r="N259">
        <v>25.26</v>
      </c>
      <c r="O259">
        <v>16.649999999999999</v>
      </c>
      <c r="P259">
        <v>15.64</v>
      </c>
      <c r="Q259">
        <v>4.0999999999999996</v>
      </c>
      <c r="R259">
        <v>6.34</v>
      </c>
      <c r="S259">
        <v>19.329999999999998</v>
      </c>
      <c r="T259">
        <v>51.16</v>
      </c>
      <c r="U259">
        <v>25.26</v>
      </c>
      <c r="V259">
        <v>16.649999999999999</v>
      </c>
      <c r="W259">
        <v>15.64</v>
      </c>
      <c r="X259">
        <v>4.0999999999999996</v>
      </c>
      <c r="Y259">
        <v>6.34</v>
      </c>
      <c r="Z259">
        <v>23.26</v>
      </c>
      <c r="AA259">
        <v>20.190000000000001</v>
      </c>
      <c r="AB259">
        <v>55.12</v>
      </c>
      <c r="AC259">
        <v>64.34</v>
      </c>
      <c r="AD259">
        <v>40.15</v>
      </c>
      <c r="AE259">
        <v>4.0999999999999996</v>
      </c>
      <c r="AF259">
        <v>6.34</v>
      </c>
      <c r="AG259">
        <v>23.26</v>
      </c>
      <c r="AH259">
        <v>20.190000000000001</v>
      </c>
      <c r="AI259">
        <v>46.49</v>
      </c>
      <c r="AJ259">
        <v>30.46</v>
      </c>
      <c r="AK259">
        <v>62.17</v>
      </c>
      <c r="AL259">
        <v>54.5</v>
      </c>
      <c r="AM259">
        <v>4.0999999999999996</v>
      </c>
      <c r="AN259">
        <v>6.34</v>
      </c>
      <c r="AO259">
        <v>20.95</v>
      </c>
      <c r="AP259">
        <v>46.49</v>
      </c>
      <c r="AQ259">
        <v>30.46</v>
      </c>
      <c r="AR259">
        <v>62.17</v>
      </c>
      <c r="AS259">
        <v>54.5</v>
      </c>
      <c r="AT259">
        <v>4.0999999999999996</v>
      </c>
      <c r="AU259">
        <v>6.34</v>
      </c>
      <c r="AV259">
        <v>156.16</v>
      </c>
      <c r="AW259">
        <v>185.52</v>
      </c>
      <c r="AX259">
        <v>20.190000000000001</v>
      </c>
      <c r="AY259">
        <v>56.23</v>
      </c>
      <c r="AZ259">
        <v>3.04</v>
      </c>
      <c r="BA259">
        <v>59.72</v>
      </c>
      <c r="BB259">
        <v>3.3</v>
      </c>
      <c r="BC259">
        <v>59.72</v>
      </c>
      <c r="BD259">
        <v>3.04</v>
      </c>
      <c r="BE259">
        <v>21.54</v>
      </c>
      <c r="BF259">
        <v>2.1800000000000002</v>
      </c>
      <c r="BG259">
        <v>2.1800000000000002</v>
      </c>
      <c r="BH259">
        <v>58.57</v>
      </c>
      <c r="BI259">
        <v>3.04</v>
      </c>
      <c r="BJ259">
        <v>0</v>
      </c>
      <c r="BK259">
        <v>59.5</v>
      </c>
      <c r="BL259">
        <v>3.04</v>
      </c>
      <c r="BM259">
        <v>0</v>
      </c>
      <c r="BN259">
        <v>46.3</v>
      </c>
      <c r="BO259">
        <v>2.21</v>
      </c>
      <c r="BP259">
        <v>0</v>
      </c>
      <c r="BQ259">
        <v>59.47</v>
      </c>
    </row>
    <row r="260" spans="1:69">
      <c r="A260" s="111">
        <v>42770</v>
      </c>
      <c r="B260" t="s">
        <v>877</v>
      </c>
      <c r="C260">
        <v>6.34</v>
      </c>
      <c r="D260">
        <v>21.45</v>
      </c>
      <c r="E260">
        <v>18.62</v>
      </c>
      <c r="F260">
        <v>54.93</v>
      </c>
      <c r="G260">
        <v>12.11</v>
      </c>
      <c r="H260">
        <v>14.32</v>
      </c>
      <c r="I260">
        <v>4.0999999999999996</v>
      </c>
      <c r="J260">
        <v>6.34</v>
      </c>
      <c r="K260">
        <v>21.45</v>
      </c>
      <c r="L260">
        <v>18.62</v>
      </c>
      <c r="M260">
        <v>51.16</v>
      </c>
      <c r="N260">
        <v>25.26</v>
      </c>
      <c r="O260">
        <v>13.32</v>
      </c>
      <c r="P260">
        <v>13.83</v>
      </c>
      <c r="Q260">
        <v>4.0999999999999996</v>
      </c>
      <c r="R260">
        <v>6.34</v>
      </c>
      <c r="S260">
        <v>19.329999999999998</v>
      </c>
      <c r="T260">
        <v>51.16</v>
      </c>
      <c r="U260">
        <v>25.26</v>
      </c>
      <c r="V260">
        <v>13.32</v>
      </c>
      <c r="W260">
        <v>13.83</v>
      </c>
      <c r="X260">
        <v>4.0999999999999996</v>
      </c>
      <c r="Y260">
        <v>6.34</v>
      </c>
      <c r="Z260">
        <v>23.26</v>
      </c>
      <c r="AA260">
        <v>20.190000000000001</v>
      </c>
      <c r="AB260">
        <v>55.12</v>
      </c>
      <c r="AC260">
        <v>57.81</v>
      </c>
      <c r="AD260">
        <v>39.1</v>
      </c>
      <c r="AE260">
        <v>4.0999999999999996</v>
      </c>
      <c r="AF260">
        <v>6.34</v>
      </c>
      <c r="AG260">
        <v>23.26</v>
      </c>
      <c r="AH260">
        <v>20.190000000000001</v>
      </c>
      <c r="AI260">
        <v>46.49</v>
      </c>
      <c r="AJ260">
        <v>30.46</v>
      </c>
      <c r="AK260">
        <v>56.98</v>
      </c>
      <c r="AL260">
        <v>50.76</v>
      </c>
      <c r="AM260">
        <v>4.0999999999999996</v>
      </c>
      <c r="AN260">
        <v>6.34</v>
      </c>
      <c r="AO260">
        <v>20.95</v>
      </c>
      <c r="AP260">
        <v>46.49</v>
      </c>
      <c r="AQ260">
        <v>30.46</v>
      </c>
      <c r="AR260">
        <v>56.98</v>
      </c>
      <c r="AS260">
        <v>50.76</v>
      </c>
      <c r="AT260">
        <v>4.0999999999999996</v>
      </c>
      <c r="AU260">
        <v>6.34</v>
      </c>
      <c r="AV260">
        <v>148.88999999999999</v>
      </c>
      <c r="AW260">
        <v>176.65</v>
      </c>
      <c r="AX260">
        <v>20.190000000000001</v>
      </c>
      <c r="AY260">
        <v>53.34</v>
      </c>
      <c r="AZ260">
        <v>3.04</v>
      </c>
      <c r="BA260">
        <v>57.6</v>
      </c>
      <c r="BB260">
        <v>3.3</v>
      </c>
      <c r="BC260">
        <v>57.6</v>
      </c>
      <c r="BD260">
        <v>3.04</v>
      </c>
      <c r="BE260">
        <v>20.78</v>
      </c>
      <c r="BF260">
        <v>2.1800000000000002</v>
      </c>
      <c r="BG260">
        <v>2.1800000000000002</v>
      </c>
      <c r="BH260">
        <v>56.5</v>
      </c>
      <c r="BI260">
        <v>3.04</v>
      </c>
      <c r="BJ260">
        <v>0</v>
      </c>
      <c r="BK260">
        <v>57.39</v>
      </c>
      <c r="BL260">
        <v>3.04</v>
      </c>
      <c r="BM260">
        <v>0</v>
      </c>
      <c r="BN260">
        <v>44.85</v>
      </c>
      <c r="BO260">
        <v>2.21</v>
      </c>
      <c r="BP260">
        <v>0</v>
      </c>
      <c r="BQ260">
        <v>57.36</v>
      </c>
    </row>
    <row r="261" spans="1:69">
      <c r="A261" s="111">
        <v>42770</v>
      </c>
      <c r="B261" t="s">
        <v>939</v>
      </c>
      <c r="C261">
        <v>17.36</v>
      </c>
      <c r="D261">
        <v>27.17</v>
      </c>
      <c r="E261">
        <v>22.47</v>
      </c>
      <c r="F261">
        <v>59.89</v>
      </c>
      <c r="G261">
        <v>28.58</v>
      </c>
      <c r="H261">
        <v>31.28</v>
      </c>
      <c r="I261">
        <v>4.0999999999999996</v>
      </c>
      <c r="J261">
        <v>17.36</v>
      </c>
      <c r="K261">
        <v>27.17</v>
      </c>
      <c r="L261">
        <v>22.47</v>
      </c>
      <c r="M261">
        <v>64.239999999999995</v>
      </c>
      <c r="N261">
        <v>40.86</v>
      </c>
      <c r="O261">
        <v>32.36</v>
      </c>
      <c r="P261">
        <v>31.85</v>
      </c>
      <c r="Q261">
        <v>4.0999999999999996</v>
      </c>
      <c r="R261">
        <v>17.36</v>
      </c>
      <c r="S261">
        <v>23.7</v>
      </c>
      <c r="T261">
        <v>64.239999999999995</v>
      </c>
      <c r="U261">
        <v>40.86</v>
      </c>
      <c r="V261">
        <v>32.36</v>
      </c>
      <c r="W261">
        <v>31.85</v>
      </c>
      <c r="X261">
        <v>4.0999999999999996</v>
      </c>
      <c r="Y261">
        <v>17.36</v>
      </c>
      <c r="Z261">
        <v>28.88</v>
      </c>
      <c r="AA261">
        <v>23.89</v>
      </c>
      <c r="AB261">
        <v>62.34</v>
      </c>
      <c r="AC261">
        <v>126.15</v>
      </c>
      <c r="AD261">
        <v>88.48</v>
      </c>
      <c r="AE261">
        <v>4.0999999999999996</v>
      </c>
      <c r="AF261">
        <v>17.36</v>
      </c>
      <c r="AG261">
        <v>28.88</v>
      </c>
      <c r="AH261">
        <v>23.89</v>
      </c>
      <c r="AI261">
        <v>39.26</v>
      </c>
      <c r="AJ261">
        <v>42.09</v>
      </c>
      <c r="AK261">
        <v>116.39</v>
      </c>
      <c r="AL261">
        <v>116.56</v>
      </c>
      <c r="AM261">
        <v>4.0999999999999996</v>
      </c>
      <c r="AN261">
        <v>17.36</v>
      </c>
      <c r="AO261">
        <v>25.19</v>
      </c>
      <c r="AP261">
        <v>39.26</v>
      </c>
      <c r="AQ261">
        <v>42.09</v>
      </c>
      <c r="AR261">
        <v>116.39</v>
      </c>
      <c r="AS261">
        <v>116.56</v>
      </c>
      <c r="AT261">
        <v>4.0999999999999996</v>
      </c>
      <c r="AU261">
        <v>17.36</v>
      </c>
      <c r="AV261">
        <v>237.87</v>
      </c>
      <c r="AW261">
        <v>284.04000000000002</v>
      </c>
      <c r="AX261">
        <v>23.89</v>
      </c>
      <c r="AY261">
        <v>112.23</v>
      </c>
      <c r="AZ261">
        <v>5.45</v>
      </c>
      <c r="BA261">
        <v>86.14</v>
      </c>
      <c r="BB261">
        <v>5.45</v>
      </c>
      <c r="BC261">
        <v>86.14</v>
      </c>
      <c r="BD261">
        <v>5.45</v>
      </c>
      <c r="BE261">
        <v>27.18</v>
      </c>
      <c r="BF261">
        <v>3.74</v>
      </c>
      <c r="BG261">
        <v>3.74</v>
      </c>
      <c r="BH261">
        <v>128.56</v>
      </c>
      <c r="BI261">
        <v>5.45</v>
      </c>
      <c r="BJ261">
        <v>2.92</v>
      </c>
      <c r="BK261">
        <v>130.69</v>
      </c>
      <c r="BL261">
        <v>5.45</v>
      </c>
      <c r="BM261">
        <v>0</v>
      </c>
      <c r="BN261">
        <v>86.6</v>
      </c>
      <c r="BO261">
        <v>2.29</v>
      </c>
      <c r="BP261">
        <v>0</v>
      </c>
      <c r="BQ261">
        <v>130.66</v>
      </c>
    </row>
    <row r="262" spans="1:69">
      <c r="A262" s="111">
        <v>42770</v>
      </c>
      <c r="B262" t="s">
        <v>936</v>
      </c>
      <c r="C262">
        <v>14.34</v>
      </c>
      <c r="D262">
        <v>27.19</v>
      </c>
      <c r="E262">
        <v>22.49</v>
      </c>
      <c r="F262">
        <v>67.06</v>
      </c>
      <c r="G262">
        <v>31.24</v>
      </c>
      <c r="H262">
        <v>25.62</v>
      </c>
      <c r="I262">
        <v>4.0999999999999996</v>
      </c>
      <c r="J262">
        <v>13.06</v>
      </c>
      <c r="K262">
        <v>27.19</v>
      </c>
      <c r="L262">
        <v>22.49</v>
      </c>
      <c r="M262">
        <v>62.81</v>
      </c>
      <c r="N262">
        <v>40.53</v>
      </c>
      <c r="O262">
        <v>31.35</v>
      </c>
      <c r="P262">
        <v>28.86</v>
      </c>
      <c r="Q262">
        <v>4.0999999999999996</v>
      </c>
      <c r="R262">
        <v>13.06</v>
      </c>
      <c r="S262">
        <v>23.71</v>
      </c>
      <c r="T262">
        <v>62.81</v>
      </c>
      <c r="U262">
        <v>40.53</v>
      </c>
      <c r="V262">
        <v>31.35</v>
      </c>
      <c r="W262">
        <v>28.86</v>
      </c>
      <c r="X262">
        <v>4.0999999999999996</v>
      </c>
      <c r="Y262">
        <v>14.34</v>
      </c>
      <c r="Z262">
        <v>29.17</v>
      </c>
      <c r="AA262">
        <v>24.12</v>
      </c>
      <c r="AB262">
        <v>63.43</v>
      </c>
      <c r="AC262">
        <v>123.37</v>
      </c>
      <c r="AD262">
        <v>89.61</v>
      </c>
      <c r="AE262">
        <v>4.0999999999999996</v>
      </c>
      <c r="AF262">
        <v>13.06</v>
      </c>
      <c r="AG262">
        <v>29.17</v>
      </c>
      <c r="AH262">
        <v>24.12</v>
      </c>
      <c r="AI262">
        <v>41.05</v>
      </c>
      <c r="AJ262">
        <v>44.01</v>
      </c>
      <c r="AK262">
        <v>117.32</v>
      </c>
      <c r="AL262">
        <v>117.49</v>
      </c>
      <c r="AM262">
        <v>4.0999999999999996</v>
      </c>
      <c r="AN262">
        <v>13.06</v>
      </c>
      <c r="AO262">
        <v>25.44</v>
      </c>
      <c r="AP262">
        <v>41.05</v>
      </c>
      <c r="AQ262">
        <v>44.01</v>
      </c>
      <c r="AR262">
        <v>117.32</v>
      </c>
      <c r="AS262">
        <v>117.49</v>
      </c>
      <c r="AT262">
        <v>4.0999999999999996</v>
      </c>
      <c r="AU262">
        <v>13.06</v>
      </c>
      <c r="AV262">
        <v>241.98</v>
      </c>
      <c r="AW262">
        <v>289</v>
      </c>
      <c r="AX262">
        <v>24.12</v>
      </c>
      <c r="AY262">
        <v>112.23</v>
      </c>
      <c r="AZ262">
        <v>3.81</v>
      </c>
      <c r="BA262">
        <v>87.51</v>
      </c>
      <c r="BB262">
        <v>3.81</v>
      </c>
      <c r="BC262">
        <v>87.51</v>
      </c>
      <c r="BD262">
        <v>3.81</v>
      </c>
      <c r="BE262">
        <v>30.1</v>
      </c>
      <c r="BF262">
        <v>2.91</v>
      </c>
      <c r="BG262">
        <v>2.61</v>
      </c>
      <c r="BH262">
        <v>97.11</v>
      </c>
      <c r="BI262">
        <v>3.81</v>
      </c>
      <c r="BJ262">
        <v>2.04</v>
      </c>
      <c r="BK262">
        <v>98.7</v>
      </c>
      <c r="BL262">
        <v>3.81</v>
      </c>
      <c r="BM262">
        <v>0</v>
      </c>
      <c r="BN262">
        <v>67.180000000000007</v>
      </c>
      <c r="BO262">
        <v>2.2799999999999998</v>
      </c>
      <c r="BP262">
        <v>0</v>
      </c>
      <c r="BQ262">
        <v>98.65</v>
      </c>
    </row>
    <row r="263" spans="1:69">
      <c r="A263" s="111">
        <v>42770</v>
      </c>
      <c r="B263" t="s">
        <v>950</v>
      </c>
      <c r="C263">
        <v>8.44</v>
      </c>
      <c r="D263">
        <v>26.54</v>
      </c>
      <c r="E263">
        <v>21.78</v>
      </c>
      <c r="F263">
        <v>62.14</v>
      </c>
      <c r="G263">
        <v>9.74</v>
      </c>
      <c r="H263">
        <v>11.34</v>
      </c>
      <c r="I263">
        <v>4.0999999999999996</v>
      </c>
      <c r="J263">
        <v>8.44</v>
      </c>
      <c r="K263">
        <v>26.54</v>
      </c>
      <c r="L263">
        <v>21.78</v>
      </c>
      <c r="M263">
        <v>53.59</v>
      </c>
      <c r="N263">
        <v>33.39</v>
      </c>
      <c r="O263">
        <v>10.82</v>
      </c>
      <c r="P263">
        <v>11</v>
      </c>
      <c r="Q263">
        <v>4.0999999999999996</v>
      </c>
      <c r="R263">
        <v>8.44</v>
      </c>
      <c r="S263">
        <v>22.96</v>
      </c>
      <c r="T263">
        <v>53.59</v>
      </c>
      <c r="U263">
        <v>33.39</v>
      </c>
      <c r="V263">
        <v>10.82</v>
      </c>
      <c r="W263">
        <v>11</v>
      </c>
      <c r="X263">
        <v>4.0999999999999996</v>
      </c>
      <c r="Y263">
        <v>8.44</v>
      </c>
      <c r="Z263">
        <v>28.81</v>
      </c>
      <c r="AA263">
        <v>23.64</v>
      </c>
      <c r="AB263">
        <v>63.79</v>
      </c>
      <c r="AC263">
        <v>55.17</v>
      </c>
      <c r="AD263">
        <v>42.87</v>
      </c>
      <c r="AE263">
        <v>4.0999999999999996</v>
      </c>
      <c r="AF263">
        <v>8.44</v>
      </c>
      <c r="AG263">
        <v>28.81</v>
      </c>
      <c r="AH263">
        <v>23.64</v>
      </c>
      <c r="AI263">
        <v>48.05</v>
      </c>
      <c r="AJ263">
        <v>43.07</v>
      </c>
      <c r="AK263">
        <v>55.49</v>
      </c>
      <c r="AL263">
        <v>53.14</v>
      </c>
      <c r="AM263">
        <v>4.0999999999999996</v>
      </c>
      <c r="AN263">
        <v>8.44</v>
      </c>
      <c r="AO263">
        <v>24.92</v>
      </c>
      <c r="AP263">
        <v>48.05</v>
      </c>
      <c r="AQ263">
        <v>43.07</v>
      </c>
      <c r="AR263">
        <v>55.49</v>
      </c>
      <c r="AS263">
        <v>53.14</v>
      </c>
      <c r="AT263">
        <v>4.0999999999999996</v>
      </c>
      <c r="AU263">
        <v>8.44</v>
      </c>
      <c r="AV263">
        <v>160.69999999999999</v>
      </c>
      <c r="AW263">
        <v>189.84</v>
      </c>
      <c r="AX263">
        <v>23.64</v>
      </c>
      <c r="AY263">
        <v>52.58</v>
      </c>
      <c r="AZ263">
        <v>3.24</v>
      </c>
      <c r="BA263">
        <v>63.39</v>
      </c>
      <c r="BB263">
        <v>5.7</v>
      </c>
      <c r="BC263">
        <v>63.39</v>
      </c>
      <c r="BD263">
        <v>3.24</v>
      </c>
      <c r="BE263">
        <v>22.65</v>
      </c>
      <c r="BF263">
        <v>2.25</v>
      </c>
      <c r="BG263">
        <v>2.25</v>
      </c>
      <c r="BH263">
        <v>63.24</v>
      </c>
      <c r="BI263">
        <v>3.24</v>
      </c>
      <c r="BJ263">
        <v>0</v>
      </c>
      <c r="BK263">
        <v>64.150000000000006</v>
      </c>
      <c r="BL263">
        <v>3.24</v>
      </c>
      <c r="BM263">
        <v>0</v>
      </c>
      <c r="BN263">
        <v>51.03</v>
      </c>
      <c r="BO263">
        <v>2.2799999999999998</v>
      </c>
      <c r="BP263">
        <v>0</v>
      </c>
      <c r="BQ263">
        <v>64.03</v>
      </c>
    </row>
    <row r="264" spans="1:69">
      <c r="A264" s="111">
        <v>42770</v>
      </c>
      <c r="B264" t="s">
        <v>944</v>
      </c>
      <c r="C264">
        <v>6.53</v>
      </c>
      <c r="D264">
        <v>26.3</v>
      </c>
      <c r="E264">
        <v>21.55</v>
      </c>
      <c r="F264">
        <v>62.16</v>
      </c>
      <c r="G264">
        <v>8.4499999999999993</v>
      </c>
      <c r="H264">
        <v>10.48</v>
      </c>
      <c r="I264">
        <v>4.0999999999999996</v>
      </c>
      <c r="J264">
        <v>6.53</v>
      </c>
      <c r="K264">
        <v>26.3</v>
      </c>
      <c r="L264">
        <v>21.55</v>
      </c>
      <c r="M264">
        <v>57.9</v>
      </c>
      <c r="N264">
        <v>28.58</v>
      </c>
      <c r="O264">
        <v>9.42</v>
      </c>
      <c r="P264">
        <v>9.9700000000000006</v>
      </c>
      <c r="Q264">
        <v>4.0999999999999996</v>
      </c>
      <c r="R264">
        <v>6.53</v>
      </c>
      <c r="S264">
        <v>22.73</v>
      </c>
      <c r="T264">
        <v>57.9</v>
      </c>
      <c r="U264">
        <v>28.58</v>
      </c>
      <c r="V264">
        <v>9.42</v>
      </c>
      <c r="W264">
        <v>9.9700000000000006</v>
      </c>
      <c r="X264">
        <v>4.0999999999999996</v>
      </c>
      <c r="Y264">
        <v>6.53</v>
      </c>
      <c r="Z264">
        <v>28.51</v>
      </c>
      <c r="AA264">
        <v>23.36</v>
      </c>
      <c r="AB264">
        <v>62.37</v>
      </c>
      <c r="AC264">
        <v>47.11</v>
      </c>
      <c r="AD264">
        <v>33.380000000000003</v>
      </c>
      <c r="AE264">
        <v>4.0999999999999996</v>
      </c>
      <c r="AF264">
        <v>6.53</v>
      </c>
      <c r="AG264">
        <v>28.51</v>
      </c>
      <c r="AH264">
        <v>23.36</v>
      </c>
      <c r="AI264">
        <v>52.6</v>
      </c>
      <c r="AJ264">
        <v>34.46</v>
      </c>
      <c r="AK264">
        <v>47</v>
      </c>
      <c r="AL264">
        <v>42.26</v>
      </c>
      <c r="AM264">
        <v>4.0999999999999996</v>
      </c>
      <c r="AN264">
        <v>6.53</v>
      </c>
      <c r="AO264">
        <v>24.64</v>
      </c>
      <c r="AP264">
        <v>52.6</v>
      </c>
      <c r="AQ264">
        <v>34.46</v>
      </c>
      <c r="AR264">
        <v>47</v>
      </c>
      <c r="AS264">
        <v>42.26</v>
      </c>
      <c r="AT264">
        <v>4.0999999999999996</v>
      </c>
      <c r="AU264">
        <v>6.53</v>
      </c>
      <c r="AV264">
        <v>150.31</v>
      </c>
      <c r="AW264">
        <v>177.22</v>
      </c>
      <c r="AX264">
        <v>23.36</v>
      </c>
      <c r="AY264">
        <v>45.13</v>
      </c>
      <c r="AZ264">
        <v>3.13</v>
      </c>
      <c r="BA264">
        <v>60.17</v>
      </c>
      <c r="BB264">
        <v>3.39</v>
      </c>
      <c r="BC264">
        <v>60.17</v>
      </c>
      <c r="BD264">
        <v>3.13</v>
      </c>
      <c r="BE264">
        <v>21.71</v>
      </c>
      <c r="BF264">
        <v>2.2400000000000002</v>
      </c>
      <c r="BG264">
        <v>2.2400000000000002</v>
      </c>
      <c r="BH264">
        <v>59.06</v>
      </c>
      <c r="BI264">
        <v>3.13</v>
      </c>
      <c r="BJ264">
        <v>0</v>
      </c>
      <c r="BK264">
        <v>59.97</v>
      </c>
      <c r="BL264">
        <v>3.13</v>
      </c>
      <c r="BM264">
        <v>0</v>
      </c>
      <c r="BN264">
        <v>49.15</v>
      </c>
      <c r="BO264">
        <v>2.27</v>
      </c>
      <c r="BP264">
        <v>0</v>
      </c>
      <c r="BQ264">
        <v>59.93</v>
      </c>
    </row>
    <row r="265" spans="1:69">
      <c r="A265" s="111">
        <v>42770</v>
      </c>
      <c r="B265" t="s">
        <v>956</v>
      </c>
      <c r="C265">
        <v>17.36</v>
      </c>
      <c r="D265">
        <v>26.62</v>
      </c>
      <c r="E265">
        <v>21.84</v>
      </c>
      <c r="F265">
        <v>58.2</v>
      </c>
      <c r="G265">
        <v>9.3000000000000007</v>
      </c>
      <c r="H265">
        <v>13.27</v>
      </c>
      <c r="I265">
        <v>4.0999999999999996</v>
      </c>
      <c r="J265">
        <v>17.36</v>
      </c>
      <c r="K265">
        <v>26.62</v>
      </c>
      <c r="L265">
        <v>21.84</v>
      </c>
      <c r="M265">
        <v>62.43</v>
      </c>
      <c r="N265">
        <v>39.700000000000003</v>
      </c>
      <c r="O265">
        <v>10.74</v>
      </c>
      <c r="P265">
        <v>11.95</v>
      </c>
      <c r="Q265">
        <v>4.0999999999999996</v>
      </c>
      <c r="R265">
        <v>17.36</v>
      </c>
      <c r="S265">
        <v>23.02</v>
      </c>
      <c r="T265">
        <v>62.43</v>
      </c>
      <c r="U265">
        <v>39.700000000000003</v>
      </c>
      <c r="V265">
        <v>10.74</v>
      </c>
      <c r="W265">
        <v>11.95</v>
      </c>
      <c r="X265">
        <v>4.0999999999999996</v>
      </c>
      <c r="Y265">
        <v>17.36</v>
      </c>
      <c r="Z265">
        <v>28.29</v>
      </c>
      <c r="AA265">
        <v>23.21</v>
      </c>
      <c r="AB265">
        <v>60.58</v>
      </c>
      <c r="AC265">
        <v>54.85</v>
      </c>
      <c r="AD265">
        <v>42.87</v>
      </c>
      <c r="AE265">
        <v>4.0999999999999996</v>
      </c>
      <c r="AF265">
        <v>17.36</v>
      </c>
      <c r="AG265">
        <v>28.29</v>
      </c>
      <c r="AH265">
        <v>23.21</v>
      </c>
      <c r="AI265">
        <v>38.15</v>
      </c>
      <c r="AJ265">
        <v>40.9</v>
      </c>
      <c r="AK265">
        <v>52.9</v>
      </c>
      <c r="AL265">
        <v>52.96</v>
      </c>
      <c r="AM265">
        <v>4.0999999999999996</v>
      </c>
      <c r="AN265">
        <v>17.36</v>
      </c>
      <c r="AO265">
        <v>24.47</v>
      </c>
      <c r="AP265">
        <v>38.15</v>
      </c>
      <c r="AQ265">
        <v>40.9</v>
      </c>
      <c r="AR265">
        <v>52.9</v>
      </c>
      <c r="AS265">
        <v>52.96</v>
      </c>
      <c r="AT265">
        <v>4.0999999999999996</v>
      </c>
      <c r="AU265">
        <v>17.36</v>
      </c>
      <c r="AV265">
        <v>156.27000000000001</v>
      </c>
      <c r="AW265">
        <v>184.54</v>
      </c>
      <c r="AX265">
        <v>23.21</v>
      </c>
      <c r="AY265">
        <v>52.58</v>
      </c>
      <c r="AZ265">
        <v>5.45</v>
      </c>
      <c r="BA265">
        <v>61.8</v>
      </c>
      <c r="BB265">
        <v>5.45</v>
      </c>
      <c r="BC265">
        <v>61.8</v>
      </c>
      <c r="BD265">
        <v>5.45</v>
      </c>
      <c r="BE265">
        <v>18.53</v>
      </c>
      <c r="BF265">
        <v>3.74</v>
      </c>
      <c r="BG265">
        <v>3.74</v>
      </c>
      <c r="BH265">
        <v>87.69</v>
      </c>
      <c r="BI265">
        <v>5.45</v>
      </c>
      <c r="BJ265">
        <v>2.92</v>
      </c>
      <c r="BK265">
        <v>89.07</v>
      </c>
      <c r="BL265">
        <v>5.45</v>
      </c>
      <c r="BM265">
        <v>0</v>
      </c>
      <c r="BN265">
        <v>68.87</v>
      </c>
      <c r="BO265">
        <v>2.29</v>
      </c>
      <c r="BP265">
        <v>0</v>
      </c>
      <c r="BQ265">
        <v>89.05</v>
      </c>
    </row>
    <row r="266" spans="1:69">
      <c r="A266" s="111">
        <v>42770</v>
      </c>
      <c r="B266" t="s">
        <v>947</v>
      </c>
      <c r="C266">
        <v>6.53</v>
      </c>
      <c r="D266">
        <v>19.39</v>
      </c>
      <c r="E266">
        <v>19.39</v>
      </c>
      <c r="F266">
        <v>25.51</v>
      </c>
      <c r="G266">
        <v>9.85</v>
      </c>
      <c r="H266">
        <v>12.22</v>
      </c>
      <c r="I266">
        <v>4.0999999999999996</v>
      </c>
      <c r="J266">
        <v>6.53</v>
      </c>
      <c r="K266">
        <v>19.39</v>
      </c>
      <c r="L266">
        <v>19.39</v>
      </c>
      <c r="M266">
        <v>23.76</v>
      </c>
      <c r="N266">
        <v>11.73</v>
      </c>
      <c r="O266">
        <v>10.97</v>
      </c>
      <c r="P266">
        <v>11.62</v>
      </c>
      <c r="Q266">
        <v>4.0999999999999996</v>
      </c>
      <c r="R266">
        <v>6.53</v>
      </c>
      <c r="S266">
        <v>19.39</v>
      </c>
      <c r="T266">
        <v>23.76</v>
      </c>
      <c r="U266">
        <v>11.73</v>
      </c>
      <c r="V266">
        <v>10.97</v>
      </c>
      <c r="W266">
        <v>11.62</v>
      </c>
      <c r="X266">
        <v>4.0999999999999996</v>
      </c>
      <c r="Y266">
        <v>6.53</v>
      </c>
      <c r="Z266">
        <v>21.02</v>
      </c>
      <c r="AA266">
        <v>21.02</v>
      </c>
      <c r="AB266">
        <v>25.6</v>
      </c>
      <c r="AC266">
        <v>54.89</v>
      </c>
      <c r="AD266">
        <v>38.89</v>
      </c>
      <c r="AE266">
        <v>4.0999999999999996</v>
      </c>
      <c r="AF266">
        <v>6.53</v>
      </c>
      <c r="AG266">
        <v>21.02</v>
      </c>
      <c r="AH266">
        <v>21.02</v>
      </c>
      <c r="AI266">
        <v>21.59</v>
      </c>
      <c r="AJ266">
        <v>14.14</v>
      </c>
      <c r="AK266">
        <v>54.76</v>
      </c>
      <c r="AL266">
        <v>49.24</v>
      </c>
      <c r="AM266">
        <v>4.0999999999999996</v>
      </c>
      <c r="AN266">
        <v>6.53</v>
      </c>
      <c r="AO266">
        <v>21.02</v>
      </c>
      <c r="AP266">
        <v>21.59</v>
      </c>
      <c r="AQ266">
        <v>14.14</v>
      </c>
      <c r="AR266">
        <v>54.76</v>
      </c>
      <c r="AS266">
        <v>49.24</v>
      </c>
      <c r="AT266">
        <v>4.0999999999999996</v>
      </c>
      <c r="AU266">
        <v>6.53</v>
      </c>
      <c r="AV266">
        <v>110.57</v>
      </c>
      <c r="AW266">
        <v>130.36000000000001</v>
      </c>
      <c r="AX266">
        <v>21.02</v>
      </c>
      <c r="AY266">
        <v>52.58</v>
      </c>
      <c r="AZ266">
        <v>3.13</v>
      </c>
      <c r="BA266">
        <v>47.14</v>
      </c>
      <c r="BB266">
        <v>3.39</v>
      </c>
      <c r="BC266">
        <v>47.14</v>
      </c>
      <c r="BD266">
        <v>3.13</v>
      </c>
      <c r="BE266">
        <v>17.010000000000002</v>
      </c>
      <c r="BF266">
        <v>2.2400000000000002</v>
      </c>
      <c r="BG266">
        <v>2.2400000000000002</v>
      </c>
      <c r="BH266">
        <v>46.25</v>
      </c>
      <c r="BI266">
        <v>3.13</v>
      </c>
      <c r="BJ266">
        <v>0</v>
      </c>
      <c r="BK266">
        <v>46.99</v>
      </c>
      <c r="BL266">
        <v>3.13</v>
      </c>
      <c r="BM266">
        <v>0</v>
      </c>
      <c r="BN266">
        <v>34.93</v>
      </c>
      <c r="BO266">
        <v>2.27</v>
      </c>
      <c r="BP266">
        <v>0</v>
      </c>
      <c r="BQ266">
        <v>46.97</v>
      </c>
    </row>
    <row r="267" spans="1:69">
      <c r="A267" s="111">
        <v>42770</v>
      </c>
      <c r="B267" t="s">
        <v>953</v>
      </c>
      <c r="C267">
        <v>8.44</v>
      </c>
      <c r="D267">
        <v>23.92</v>
      </c>
      <c r="E267">
        <v>19.5</v>
      </c>
      <c r="F267">
        <v>62.14</v>
      </c>
      <c r="G267">
        <v>9.74</v>
      </c>
      <c r="H267">
        <v>11.34</v>
      </c>
      <c r="I267">
        <v>4.0999999999999996</v>
      </c>
      <c r="J267">
        <v>8.44</v>
      </c>
      <c r="K267">
        <v>23.92</v>
      </c>
      <c r="L267">
        <v>19.5</v>
      </c>
      <c r="M267">
        <v>53.59</v>
      </c>
      <c r="N267">
        <v>33.39</v>
      </c>
      <c r="O267">
        <v>10.82</v>
      </c>
      <c r="P267">
        <v>11</v>
      </c>
      <c r="Q267">
        <v>4.0999999999999996</v>
      </c>
      <c r="R267">
        <v>8.44</v>
      </c>
      <c r="S267">
        <v>20.6</v>
      </c>
      <c r="T267">
        <v>53.59</v>
      </c>
      <c r="U267">
        <v>33.39</v>
      </c>
      <c r="V267">
        <v>10.82</v>
      </c>
      <c r="W267">
        <v>11</v>
      </c>
      <c r="X267">
        <v>4.0999999999999996</v>
      </c>
      <c r="Y267">
        <v>8.44</v>
      </c>
      <c r="Z267">
        <v>25.97</v>
      </c>
      <c r="AA267">
        <v>21.16</v>
      </c>
      <c r="AB267">
        <v>63.79</v>
      </c>
      <c r="AC267">
        <v>55.17</v>
      </c>
      <c r="AD267">
        <v>42.87</v>
      </c>
      <c r="AE267">
        <v>4.0999999999999996</v>
      </c>
      <c r="AF267">
        <v>8.44</v>
      </c>
      <c r="AG267">
        <v>25.97</v>
      </c>
      <c r="AH267">
        <v>21.16</v>
      </c>
      <c r="AI267">
        <v>48.05</v>
      </c>
      <c r="AJ267">
        <v>43.07</v>
      </c>
      <c r="AK267">
        <v>55.49</v>
      </c>
      <c r="AL267">
        <v>53.14</v>
      </c>
      <c r="AM267">
        <v>4.0999999999999996</v>
      </c>
      <c r="AN267">
        <v>8.44</v>
      </c>
      <c r="AO267">
        <v>22.36</v>
      </c>
      <c r="AP267">
        <v>48.05</v>
      </c>
      <c r="AQ267">
        <v>43.07</v>
      </c>
      <c r="AR267">
        <v>55.49</v>
      </c>
      <c r="AS267">
        <v>53.14</v>
      </c>
      <c r="AT267">
        <v>4.0999999999999996</v>
      </c>
      <c r="AU267">
        <v>8.44</v>
      </c>
      <c r="AV267">
        <v>157.86000000000001</v>
      </c>
      <c r="AW267">
        <v>187</v>
      </c>
      <c r="AX267">
        <v>21.16</v>
      </c>
      <c r="AY267">
        <v>52.58</v>
      </c>
      <c r="AZ267">
        <v>3.24</v>
      </c>
      <c r="BA267">
        <v>60.82</v>
      </c>
      <c r="BB267">
        <v>5.7</v>
      </c>
      <c r="BC267">
        <v>60.82</v>
      </c>
      <c r="BD267">
        <v>3.24</v>
      </c>
      <c r="BE267">
        <v>21.74</v>
      </c>
      <c r="BF267">
        <v>2.25</v>
      </c>
      <c r="BG267">
        <v>2.25</v>
      </c>
      <c r="BH267">
        <v>60.71</v>
      </c>
      <c r="BI267">
        <v>3.24</v>
      </c>
      <c r="BJ267">
        <v>0</v>
      </c>
      <c r="BK267">
        <v>61.59</v>
      </c>
      <c r="BL267">
        <v>3.24</v>
      </c>
      <c r="BM267">
        <v>0</v>
      </c>
      <c r="BN267">
        <v>48.52</v>
      </c>
      <c r="BO267">
        <v>2.2799999999999998</v>
      </c>
      <c r="BP267">
        <v>0</v>
      </c>
      <c r="BQ267">
        <v>61.47</v>
      </c>
    </row>
    <row r="268" spans="1:69">
      <c r="A268" s="111">
        <v>42770</v>
      </c>
      <c r="B268" t="s">
        <v>961</v>
      </c>
      <c r="C268">
        <v>8.19</v>
      </c>
      <c r="D268">
        <v>20.72</v>
      </c>
      <c r="E268">
        <v>17.239999999999998</v>
      </c>
      <c r="F268">
        <v>53.12</v>
      </c>
      <c r="G268">
        <v>20.28</v>
      </c>
      <c r="H268">
        <v>17.760000000000002</v>
      </c>
      <c r="I268">
        <v>4.0999999999999996</v>
      </c>
      <c r="J268">
        <v>8.19</v>
      </c>
      <c r="K268">
        <v>20.72</v>
      </c>
      <c r="L268">
        <v>17.239999999999998</v>
      </c>
      <c r="M268">
        <v>45.81</v>
      </c>
      <c r="N268">
        <v>28.55</v>
      </c>
      <c r="O268">
        <v>20.53</v>
      </c>
      <c r="P268">
        <v>19.55</v>
      </c>
      <c r="Q268">
        <v>4.0999999999999996</v>
      </c>
      <c r="R268">
        <v>8.19</v>
      </c>
      <c r="S268">
        <v>18.010000000000002</v>
      </c>
      <c r="T268">
        <v>45.81</v>
      </c>
      <c r="U268">
        <v>28.55</v>
      </c>
      <c r="V268">
        <v>20.53</v>
      </c>
      <c r="W268">
        <v>19.55</v>
      </c>
      <c r="X268">
        <v>4.0999999999999996</v>
      </c>
      <c r="Y268">
        <v>8.19</v>
      </c>
      <c r="Z268">
        <v>22.49</v>
      </c>
      <c r="AA268">
        <v>18.71</v>
      </c>
      <c r="AB268">
        <v>54.53</v>
      </c>
      <c r="AC268">
        <v>75.83</v>
      </c>
      <c r="AD268">
        <v>50.77</v>
      </c>
      <c r="AE268">
        <v>4.0999999999999996</v>
      </c>
      <c r="AF268">
        <v>8.19</v>
      </c>
      <c r="AG268">
        <v>22.49</v>
      </c>
      <c r="AH268">
        <v>18.71</v>
      </c>
      <c r="AI268">
        <v>41.07</v>
      </c>
      <c r="AJ268">
        <v>36.82</v>
      </c>
      <c r="AK268">
        <v>72.94</v>
      </c>
      <c r="AL268">
        <v>68.81</v>
      </c>
      <c r="AM268">
        <v>4.0999999999999996</v>
      </c>
      <c r="AN268">
        <v>8.19</v>
      </c>
      <c r="AO268">
        <v>19.55</v>
      </c>
      <c r="AP268">
        <v>41.07</v>
      </c>
      <c r="AQ268">
        <v>36.82</v>
      </c>
      <c r="AR268">
        <v>72.94</v>
      </c>
      <c r="AS268">
        <v>68.81</v>
      </c>
      <c r="AT268">
        <v>4.0999999999999996</v>
      </c>
      <c r="AU268">
        <v>8.19</v>
      </c>
      <c r="AV268">
        <v>167.03</v>
      </c>
      <c r="AW268">
        <v>198.96</v>
      </c>
      <c r="AX268">
        <v>18.71</v>
      </c>
      <c r="AY268">
        <v>64.040000000000006</v>
      </c>
      <c r="AZ268">
        <v>3.14</v>
      </c>
      <c r="BA268">
        <v>61.71</v>
      </c>
      <c r="BB268">
        <v>5.54</v>
      </c>
      <c r="BC268">
        <v>61.71</v>
      </c>
      <c r="BD268">
        <v>3.14</v>
      </c>
      <c r="BE268">
        <v>22.08</v>
      </c>
      <c r="BF268">
        <v>2.19</v>
      </c>
      <c r="BG268">
        <v>2.19</v>
      </c>
      <c r="BH268">
        <v>61.65</v>
      </c>
      <c r="BI268">
        <v>3.14</v>
      </c>
      <c r="BJ268">
        <v>0</v>
      </c>
      <c r="BK268">
        <v>62.54</v>
      </c>
      <c r="BL268">
        <v>3.14</v>
      </c>
      <c r="BM268">
        <v>0</v>
      </c>
      <c r="BN268">
        <v>48.29</v>
      </c>
      <c r="BO268">
        <v>2.2200000000000002</v>
      </c>
      <c r="BP268">
        <v>0</v>
      </c>
      <c r="BQ268">
        <v>62.43</v>
      </c>
    </row>
    <row r="269" spans="1:69">
      <c r="A269" s="111">
        <v>42770</v>
      </c>
      <c r="B269" t="s">
        <v>966</v>
      </c>
      <c r="C269">
        <v>8.44</v>
      </c>
      <c r="D269">
        <v>25.12</v>
      </c>
      <c r="E269">
        <v>20.89</v>
      </c>
      <c r="F269">
        <v>63.15</v>
      </c>
      <c r="G269">
        <v>17.43</v>
      </c>
      <c r="H269">
        <v>18.82</v>
      </c>
      <c r="I269">
        <v>4.0999999999999996</v>
      </c>
      <c r="J269">
        <v>8.44</v>
      </c>
      <c r="K269">
        <v>25.12</v>
      </c>
      <c r="L269">
        <v>20.89</v>
      </c>
      <c r="M269">
        <v>54.46</v>
      </c>
      <c r="N269">
        <v>33.94</v>
      </c>
      <c r="O269">
        <v>18.86</v>
      </c>
      <c r="P269">
        <v>18.850000000000001</v>
      </c>
      <c r="Q269">
        <v>4.0999999999999996</v>
      </c>
      <c r="R269">
        <v>8.44</v>
      </c>
      <c r="S269">
        <v>21.97</v>
      </c>
      <c r="T269">
        <v>54.46</v>
      </c>
      <c r="U269">
        <v>33.94</v>
      </c>
      <c r="V269">
        <v>18.86</v>
      </c>
      <c r="W269">
        <v>18.850000000000001</v>
      </c>
      <c r="X269">
        <v>4.0999999999999996</v>
      </c>
      <c r="Y269">
        <v>8.44</v>
      </c>
      <c r="Z269">
        <v>27.27</v>
      </c>
      <c r="AA269">
        <v>22.68</v>
      </c>
      <c r="AB269">
        <v>64.83</v>
      </c>
      <c r="AC269">
        <v>73.67</v>
      </c>
      <c r="AD269">
        <v>53.82</v>
      </c>
      <c r="AE269">
        <v>4.0999999999999996</v>
      </c>
      <c r="AF269">
        <v>8.44</v>
      </c>
      <c r="AG269">
        <v>27.27</v>
      </c>
      <c r="AH269">
        <v>22.68</v>
      </c>
      <c r="AI269">
        <v>48.83</v>
      </c>
      <c r="AJ269">
        <v>43.77</v>
      </c>
      <c r="AK269">
        <v>72.7</v>
      </c>
      <c r="AL269">
        <v>69.19</v>
      </c>
      <c r="AM269">
        <v>4.0999999999999996</v>
      </c>
      <c r="AN269">
        <v>8.44</v>
      </c>
      <c r="AO269">
        <v>23.85</v>
      </c>
      <c r="AP269">
        <v>48.83</v>
      </c>
      <c r="AQ269">
        <v>43.77</v>
      </c>
      <c r="AR269">
        <v>72.7</v>
      </c>
      <c r="AS269">
        <v>69.19</v>
      </c>
      <c r="AT269">
        <v>4.0999999999999996</v>
      </c>
      <c r="AU269">
        <v>8.44</v>
      </c>
      <c r="AV269">
        <v>180.83</v>
      </c>
      <c r="AW269">
        <v>214.75</v>
      </c>
      <c r="AX269">
        <v>22.68</v>
      </c>
      <c r="AY269">
        <v>64.94</v>
      </c>
      <c r="AZ269">
        <v>3.24</v>
      </c>
      <c r="BA269">
        <v>68.64</v>
      </c>
      <c r="BB269">
        <v>5.7</v>
      </c>
      <c r="BC269">
        <v>68.64</v>
      </c>
      <c r="BD269">
        <v>3.24</v>
      </c>
      <c r="BE269">
        <v>24.54</v>
      </c>
      <c r="BF269">
        <v>2.25</v>
      </c>
      <c r="BG269">
        <v>2.25</v>
      </c>
      <c r="BH269">
        <v>68.540000000000006</v>
      </c>
      <c r="BI269">
        <v>3.24</v>
      </c>
      <c r="BJ269">
        <v>0</v>
      </c>
      <c r="BK269">
        <v>69.53</v>
      </c>
      <c r="BL269">
        <v>3.24</v>
      </c>
      <c r="BM269">
        <v>0</v>
      </c>
      <c r="BN269">
        <v>55.01</v>
      </c>
      <c r="BO269">
        <v>2.2799999999999998</v>
      </c>
      <c r="BP269">
        <v>0</v>
      </c>
      <c r="BQ269">
        <v>69.400000000000006</v>
      </c>
    </row>
    <row r="270" spans="1:69">
      <c r="A270" s="111">
        <v>42770</v>
      </c>
      <c r="B270" t="s">
        <v>970</v>
      </c>
      <c r="C270">
        <v>8.44</v>
      </c>
      <c r="D270">
        <v>25.97</v>
      </c>
      <c r="E270">
        <v>21.64</v>
      </c>
      <c r="F270">
        <v>63.75</v>
      </c>
      <c r="G270">
        <v>20.8</v>
      </c>
      <c r="H270">
        <v>17.760000000000002</v>
      </c>
      <c r="I270">
        <v>4.0999999999999996</v>
      </c>
      <c r="J270">
        <v>8.44</v>
      </c>
      <c r="K270">
        <v>25.97</v>
      </c>
      <c r="L270">
        <v>21.64</v>
      </c>
      <c r="M270">
        <v>54.97</v>
      </c>
      <c r="N270">
        <v>34.26</v>
      </c>
      <c r="O270">
        <v>20.9</v>
      </c>
      <c r="P270">
        <v>19.79</v>
      </c>
      <c r="Q270">
        <v>4.0999999999999996</v>
      </c>
      <c r="R270">
        <v>8.44</v>
      </c>
      <c r="S270">
        <v>22.73</v>
      </c>
      <c r="T270">
        <v>54.97</v>
      </c>
      <c r="U270">
        <v>34.26</v>
      </c>
      <c r="V270">
        <v>20.9</v>
      </c>
      <c r="W270">
        <v>19.79</v>
      </c>
      <c r="X270">
        <v>4.0999999999999996</v>
      </c>
      <c r="Y270">
        <v>8.44</v>
      </c>
      <c r="Z270">
        <v>28.19</v>
      </c>
      <c r="AA270">
        <v>23.49</v>
      </c>
      <c r="AB270">
        <v>65.44</v>
      </c>
      <c r="AC270">
        <v>76.77</v>
      </c>
      <c r="AD270">
        <v>50.77</v>
      </c>
      <c r="AE270">
        <v>4.0999999999999996</v>
      </c>
      <c r="AF270">
        <v>8.44</v>
      </c>
      <c r="AG270">
        <v>28.19</v>
      </c>
      <c r="AH270">
        <v>23.49</v>
      </c>
      <c r="AI270">
        <v>49.29</v>
      </c>
      <c r="AJ270">
        <v>44.18</v>
      </c>
      <c r="AK270">
        <v>73.58</v>
      </c>
      <c r="AL270">
        <v>69.34</v>
      </c>
      <c r="AM270">
        <v>4.0999999999999996</v>
      </c>
      <c r="AN270">
        <v>8.44</v>
      </c>
      <c r="AO270">
        <v>24.67</v>
      </c>
      <c r="AP270">
        <v>49.29</v>
      </c>
      <c r="AQ270">
        <v>44.18</v>
      </c>
      <c r="AR270">
        <v>73.58</v>
      </c>
      <c r="AS270">
        <v>69.34</v>
      </c>
      <c r="AT270">
        <v>4.0999999999999996</v>
      </c>
      <c r="AU270">
        <v>8.44</v>
      </c>
      <c r="AV270">
        <v>185.85</v>
      </c>
      <c r="AW270">
        <v>220.68</v>
      </c>
      <c r="AX270">
        <v>23.49</v>
      </c>
      <c r="AY270">
        <v>64.510000000000005</v>
      </c>
      <c r="AZ270">
        <v>3.24</v>
      </c>
      <c r="BA270">
        <v>70.66</v>
      </c>
      <c r="BB270">
        <v>5.7</v>
      </c>
      <c r="BC270">
        <v>70.66</v>
      </c>
      <c r="BD270">
        <v>3.24</v>
      </c>
      <c r="BE270">
        <v>25.26</v>
      </c>
      <c r="BF270">
        <v>2.25</v>
      </c>
      <c r="BG270">
        <v>2.25</v>
      </c>
      <c r="BH270">
        <v>70.55</v>
      </c>
      <c r="BI270">
        <v>3.24</v>
      </c>
      <c r="BJ270">
        <v>0</v>
      </c>
      <c r="BK270">
        <v>71.569999999999993</v>
      </c>
      <c r="BL270">
        <v>3.24</v>
      </c>
      <c r="BM270">
        <v>0</v>
      </c>
      <c r="BN270">
        <v>56.97</v>
      </c>
      <c r="BO270">
        <v>2.2799999999999998</v>
      </c>
      <c r="BP270">
        <v>0</v>
      </c>
      <c r="BQ270">
        <v>71.44</v>
      </c>
    </row>
    <row r="271" spans="1:69">
      <c r="A271" s="111">
        <v>42770</v>
      </c>
      <c r="B271" t="s">
        <v>975</v>
      </c>
      <c r="C271">
        <v>6.53</v>
      </c>
      <c r="D271">
        <v>25.85</v>
      </c>
      <c r="E271">
        <v>21.55</v>
      </c>
      <c r="F271">
        <v>63.77</v>
      </c>
      <c r="G271">
        <v>11.46</v>
      </c>
      <c r="H271">
        <v>10.43</v>
      </c>
      <c r="I271">
        <v>4.0999999999999996</v>
      </c>
      <c r="J271">
        <v>6.53</v>
      </c>
      <c r="K271">
        <v>25.85</v>
      </c>
      <c r="L271">
        <v>21.55</v>
      </c>
      <c r="M271">
        <v>59.39</v>
      </c>
      <c r="N271">
        <v>29.32</v>
      </c>
      <c r="O271">
        <v>11.82</v>
      </c>
      <c r="P271">
        <v>11.1</v>
      </c>
      <c r="Q271">
        <v>4.0999999999999996</v>
      </c>
      <c r="R271">
        <v>6.53</v>
      </c>
      <c r="S271">
        <v>22.64</v>
      </c>
      <c r="T271">
        <v>59.39</v>
      </c>
      <c r="U271">
        <v>29.32</v>
      </c>
      <c r="V271">
        <v>11.82</v>
      </c>
      <c r="W271">
        <v>11.1</v>
      </c>
      <c r="X271">
        <v>4.0999999999999996</v>
      </c>
      <c r="Y271">
        <v>6.53</v>
      </c>
      <c r="Z271">
        <v>28.03</v>
      </c>
      <c r="AA271">
        <v>23.36</v>
      </c>
      <c r="AB271">
        <v>63.98</v>
      </c>
      <c r="AC271">
        <v>54.63</v>
      </c>
      <c r="AD271">
        <v>35.97</v>
      </c>
      <c r="AE271">
        <v>4.0999999999999996</v>
      </c>
      <c r="AF271">
        <v>6.53</v>
      </c>
      <c r="AG271">
        <v>28.03</v>
      </c>
      <c r="AH271">
        <v>23.36</v>
      </c>
      <c r="AI271">
        <v>53.96</v>
      </c>
      <c r="AJ271">
        <v>35.35</v>
      </c>
      <c r="AK271">
        <v>53.49</v>
      </c>
      <c r="AL271">
        <v>47.39</v>
      </c>
      <c r="AM271">
        <v>4.0999999999999996</v>
      </c>
      <c r="AN271">
        <v>6.53</v>
      </c>
      <c r="AO271">
        <v>24.54</v>
      </c>
      <c r="AP271">
        <v>53.96</v>
      </c>
      <c r="AQ271">
        <v>35.35</v>
      </c>
      <c r="AR271">
        <v>53.49</v>
      </c>
      <c r="AS271">
        <v>47.39</v>
      </c>
      <c r="AT271">
        <v>4.0999999999999996</v>
      </c>
      <c r="AU271">
        <v>6.53</v>
      </c>
      <c r="AV271">
        <v>159.99</v>
      </c>
      <c r="AW271">
        <v>189.15</v>
      </c>
      <c r="AX271">
        <v>23.36</v>
      </c>
      <c r="AY271">
        <v>50.38</v>
      </c>
      <c r="AZ271">
        <v>3.13</v>
      </c>
      <c r="BA271">
        <v>63.03</v>
      </c>
      <c r="BB271">
        <v>3.39</v>
      </c>
      <c r="BC271">
        <v>63.03</v>
      </c>
      <c r="BD271">
        <v>3.13</v>
      </c>
      <c r="BE271">
        <v>22.74</v>
      </c>
      <c r="BF271">
        <v>2.2400000000000002</v>
      </c>
      <c r="BG271">
        <v>2.2400000000000002</v>
      </c>
      <c r="BH271">
        <v>61.86</v>
      </c>
      <c r="BI271">
        <v>3.13</v>
      </c>
      <c r="BJ271">
        <v>0</v>
      </c>
      <c r="BK271">
        <v>62.82</v>
      </c>
      <c r="BL271">
        <v>3.13</v>
      </c>
      <c r="BM271">
        <v>0</v>
      </c>
      <c r="BN271">
        <v>50.7</v>
      </c>
      <c r="BO271">
        <v>2.27</v>
      </c>
      <c r="BP271">
        <v>0</v>
      </c>
      <c r="BQ271">
        <v>62.78</v>
      </c>
    </row>
    <row r="272" spans="1:69">
      <c r="A272" s="111">
        <v>42770</v>
      </c>
      <c r="B272" t="s">
        <v>985</v>
      </c>
      <c r="C272">
        <v>3.88</v>
      </c>
      <c r="D272">
        <v>20.7</v>
      </c>
      <c r="E272">
        <v>17.149999999999999</v>
      </c>
      <c r="F272">
        <v>51.94</v>
      </c>
      <c r="G272">
        <v>9.25</v>
      </c>
      <c r="H272">
        <v>10.15</v>
      </c>
      <c r="I272">
        <v>4.0999999999999996</v>
      </c>
      <c r="J272">
        <v>3.08</v>
      </c>
      <c r="K272">
        <v>20.7</v>
      </c>
      <c r="L272">
        <v>17.149999999999999</v>
      </c>
      <c r="M272">
        <v>46.38</v>
      </c>
      <c r="N272">
        <v>31.61</v>
      </c>
      <c r="O272">
        <v>10.19</v>
      </c>
      <c r="P272">
        <v>10.18</v>
      </c>
      <c r="Q272">
        <v>4.0999999999999996</v>
      </c>
      <c r="R272">
        <v>3.08</v>
      </c>
      <c r="S272">
        <v>17.95</v>
      </c>
      <c r="T272">
        <v>46.38</v>
      </c>
      <c r="U272">
        <v>31.61</v>
      </c>
      <c r="V272">
        <v>10.19</v>
      </c>
      <c r="W272">
        <v>10.18</v>
      </c>
      <c r="X272">
        <v>4.0999999999999996</v>
      </c>
      <c r="Y272">
        <v>3.88</v>
      </c>
      <c r="Z272">
        <v>22.39</v>
      </c>
      <c r="AA272">
        <v>18.55</v>
      </c>
      <c r="AB272">
        <v>54.71</v>
      </c>
      <c r="AC272">
        <v>42.69</v>
      </c>
      <c r="AD272">
        <v>34.380000000000003</v>
      </c>
      <c r="AE272">
        <v>4.0999999999999996</v>
      </c>
      <c r="AF272">
        <v>3.08</v>
      </c>
      <c r="AG272">
        <v>22.39</v>
      </c>
      <c r="AH272">
        <v>18.55</v>
      </c>
      <c r="AI272">
        <v>50.6</v>
      </c>
      <c r="AJ272">
        <v>34.659999999999997</v>
      </c>
      <c r="AK272">
        <v>44.77</v>
      </c>
      <c r="AL272">
        <v>41</v>
      </c>
      <c r="AM272">
        <v>4.0999999999999996</v>
      </c>
      <c r="AN272">
        <v>3.08</v>
      </c>
      <c r="AO272">
        <v>19.420000000000002</v>
      </c>
      <c r="AP272">
        <v>50.6</v>
      </c>
      <c r="AQ272">
        <v>34.659999999999997</v>
      </c>
      <c r="AR272">
        <v>44.77</v>
      </c>
      <c r="AS272">
        <v>41</v>
      </c>
      <c r="AT272">
        <v>4.0999999999999996</v>
      </c>
      <c r="AU272">
        <v>3.08</v>
      </c>
      <c r="AV272">
        <v>123.84</v>
      </c>
      <c r="AW272">
        <v>139.69</v>
      </c>
      <c r="AX272">
        <v>18.55</v>
      </c>
      <c r="AY272">
        <v>38.08</v>
      </c>
      <c r="AZ272">
        <v>2.46</v>
      </c>
      <c r="BA272">
        <v>50.7</v>
      </c>
      <c r="BB272">
        <v>3.63</v>
      </c>
      <c r="BC272">
        <v>50.7</v>
      </c>
      <c r="BD272">
        <v>2.46</v>
      </c>
      <c r="BE272">
        <v>19.54</v>
      </c>
      <c r="BF272">
        <v>2.19</v>
      </c>
      <c r="BG272">
        <v>2.19</v>
      </c>
      <c r="BH272">
        <v>45.14</v>
      </c>
      <c r="BI272">
        <v>2.46</v>
      </c>
      <c r="BJ272">
        <v>0</v>
      </c>
      <c r="BK272">
        <v>45.86</v>
      </c>
      <c r="BL272">
        <v>2.46</v>
      </c>
      <c r="BM272">
        <v>0</v>
      </c>
      <c r="BN272">
        <v>37.1</v>
      </c>
      <c r="BO272">
        <v>2.2200000000000002</v>
      </c>
      <c r="BP272">
        <v>0</v>
      </c>
      <c r="BQ272">
        <v>45.83</v>
      </c>
    </row>
    <row r="273" spans="1:69">
      <c r="A273" s="111">
        <v>42770</v>
      </c>
      <c r="B273" t="s">
        <v>1034</v>
      </c>
      <c r="C273">
        <v>16.86</v>
      </c>
      <c r="D273">
        <v>21.55</v>
      </c>
      <c r="E273">
        <v>17.8</v>
      </c>
      <c r="F273">
        <v>49.75</v>
      </c>
      <c r="G273">
        <v>11.37</v>
      </c>
      <c r="H273">
        <v>13.89</v>
      </c>
      <c r="I273">
        <v>4.0999999999999996</v>
      </c>
      <c r="J273">
        <v>16.86</v>
      </c>
      <c r="K273">
        <v>21.55</v>
      </c>
      <c r="L273">
        <v>17.8</v>
      </c>
      <c r="M273">
        <v>53.36</v>
      </c>
      <c r="N273">
        <v>33.94</v>
      </c>
      <c r="O273">
        <v>12.97</v>
      </c>
      <c r="P273">
        <v>13.41</v>
      </c>
      <c r="Q273">
        <v>4.0999999999999996</v>
      </c>
      <c r="R273">
        <v>16.86</v>
      </c>
      <c r="S273">
        <v>18.690000000000001</v>
      </c>
      <c r="T273">
        <v>53.36</v>
      </c>
      <c r="U273">
        <v>33.94</v>
      </c>
      <c r="V273">
        <v>12.97</v>
      </c>
      <c r="W273">
        <v>13.41</v>
      </c>
      <c r="X273">
        <v>4.0999999999999996</v>
      </c>
      <c r="Y273">
        <v>16.86</v>
      </c>
      <c r="Z273">
        <v>22.91</v>
      </c>
      <c r="AA273">
        <v>18.920000000000002</v>
      </c>
      <c r="AB273">
        <v>51.78</v>
      </c>
      <c r="AC273">
        <v>57.1</v>
      </c>
      <c r="AD273">
        <v>42.96</v>
      </c>
      <c r="AE273">
        <v>4.0999999999999996</v>
      </c>
      <c r="AF273">
        <v>16.86</v>
      </c>
      <c r="AG273">
        <v>22.91</v>
      </c>
      <c r="AH273">
        <v>18.920000000000002</v>
      </c>
      <c r="AI273">
        <v>32.61</v>
      </c>
      <c r="AJ273">
        <v>34.96</v>
      </c>
      <c r="AK273">
        <v>54.2</v>
      </c>
      <c r="AL273">
        <v>54.27</v>
      </c>
      <c r="AM273">
        <v>4.0999999999999996</v>
      </c>
      <c r="AN273">
        <v>16.86</v>
      </c>
      <c r="AO273">
        <v>19.87</v>
      </c>
      <c r="AP273">
        <v>32.61</v>
      </c>
      <c r="AQ273">
        <v>34.96</v>
      </c>
      <c r="AR273">
        <v>54.2</v>
      </c>
      <c r="AS273">
        <v>54.27</v>
      </c>
      <c r="AT273">
        <v>4.0999999999999996</v>
      </c>
      <c r="AU273">
        <v>16.86</v>
      </c>
      <c r="AV273">
        <v>143.63</v>
      </c>
      <c r="AW273">
        <v>170.3</v>
      </c>
      <c r="AX273">
        <v>18.920000000000002</v>
      </c>
      <c r="AY273">
        <v>52.7</v>
      </c>
      <c r="AZ273">
        <v>5.29</v>
      </c>
      <c r="BA273">
        <v>55.08</v>
      </c>
      <c r="BB273">
        <v>5.29</v>
      </c>
      <c r="BC273">
        <v>55.08</v>
      </c>
      <c r="BD273">
        <v>5.29</v>
      </c>
      <c r="BE273">
        <v>16.809999999999999</v>
      </c>
      <c r="BF273">
        <v>3.63</v>
      </c>
      <c r="BG273">
        <v>3.63</v>
      </c>
      <c r="BH273">
        <v>79.540000000000006</v>
      </c>
      <c r="BI273">
        <v>5.29</v>
      </c>
      <c r="BJ273">
        <v>2.86</v>
      </c>
      <c r="BK273">
        <v>80.81</v>
      </c>
      <c r="BL273">
        <v>5.29</v>
      </c>
      <c r="BM273">
        <v>0</v>
      </c>
      <c r="BN273">
        <v>60.39</v>
      </c>
      <c r="BO273">
        <v>2.2200000000000002</v>
      </c>
      <c r="BP273">
        <v>0</v>
      </c>
      <c r="BQ273">
        <v>80.790000000000006</v>
      </c>
    </row>
    <row r="274" spans="1:69">
      <c r="A274" s="111">
        <v>42770</v>
      </c>
      <c r="B274" t="s">
        <v>1001</v>
      </c>
      <c r="C274">
        <v>15.75</v>
      </c>
      <c r="D274">
        <v>21.62</v>
      </c>
      <c r="E274">
        <v>17.809999999999999</v>
      </c>
      <c r="F274">
        <v>51.97</v>
      </c>
      <c r="G274">
        <v>11.37</v>
      </c>
      <c r="H274">
        <v>13.89</v>
      </c>
      <c r="I274">
        <v>4.0999999999999996</v>
      </c>
      <c r="J274">
        <v>13.88</v>
      </c>
      <c r="K274">
        <v>21.62</v>
      </c>
      <c r="L274">
        <v>17.809999999999999</v>
      </c>
      <c r="M274">
        <v>52.8</v>
      </c>
      <c r="N274">
        <v>35.46</v>
      </c>
      <c r="O274">
        <v>13.11</v>
      </c>
      <c r="P274">
        <v>13.41</v>
      </c>
      <c r="Q274">
        <v>4.0999999999999996</v>
      </c>
      <c r="R274">
        <v>13.88</v>
      </c>
      <c r="S274">
        <v>18.72</v>
      </c>
      <c r="T274">
        <v>52.8</v>
      </c>
      <c r="U274">
        <v>35.46</v>
      </c>
      <c r="V274">
        <v>13.11</v>
      </c>
      <c r="W274">
        <v>13.41</v>
      </c>
      <c r="X274">
        <v>4.0999999999999996</v>
      </c>
      <c r="Y274">
        <v>15.75</v>
      </c>
      <c r="Z274">
        <v>23.04</v>
      </c>
      <c r="AA274">
        <v>18.97</v>
      </c>
      <c r="AB274">
        <v>54.43</v>
      </c>
      <c r="AC274">
        <v>57.17</v>
      </c>
      <c r="AD274">
        <v>42.96</v>
      </c>
      <c r="AE274">
        <v>4.0999999999999996</v>
      </c>
      <c r="AF274">
        <v>13.88</v>
      </c>
      <c r="AG274">
        <v>23.04</v>
      </c>
      <c r="AH274">
        <v>18.97</v>
      </c>
      <c r="AI274">
        <v>34.28</v>
      </c>
      <c r="AJ274">
        <v>36.75</v>
      </c>
      <c r="AK274">
        <v>54.24</v>
      </c>
      <c r="AL274">
        <v>54.31</v>
      </c>
      <c r="AM274">
        <v>4.0999999999999996</v>
      </c>
      <c r="AN274">
        <v>13.88</v>
      </c>
      <c r="AO274">
        <v>19.940000000000001</v>
      </c>
      <c r="AP274">
        <v>34.28</v>
      </c>
      <c r="AQ274">
        <v>36.75</v>
      </c>
      <c r="AR274">
        <v>54.24</v>
      </c>
      <c r="AS274">
        <v>54.31</v>
      </c>
      <c r="AT274">
        <v>4.0999999999999996</v>
      </c>
      <c r="AU274">
        <v>13.88</v>
      </c>
      <c r="AV274">
        <v>146.77000000000001</v>
      </c>
      <c r="AW274">
        <v>174.11</v>
      </c>
      <c r="AX274">
        <v>18.97</v>
      </c>
      <c r="AY274">
        <v>52.7</v>
      </c>
      <c r="AZ274">
        <v>4.01</v>
      </c>
      <c r="BA274">
        <v>56.03</v>
      </c>
      <c r="BB274">
        <v>4.01</v>
      </c>
      <c r="BC274">
        <v>56.03</v>
      </c>
      <c r="BD274">
        <v>4.01</v>
      </c>
      <c r="BE274">
        <v>18.22</v>
      </c>
      <c r="BF274">
        <v>2.83</v>
      </c>
      <c r="BG274">
        <v>2.5299999999999998</v>
      </c>
      <c r="BH274">
        <v>68.510000000000005</v>
      </c>
      <c r="BI274">
        <v>4.01</v>
      </c>
      <c r="BJ274">
        <v>2.16</v>
      </c>
      <c r="BK274">
        <v>69.53</v>
      </c>
      <c r="BL274">
        <v>4.01</v>
      </c>
      <c r="BM274">
        <v>0</v>
      </c>
      <c r="BN274">
        <v>52.85</v>
      </c>
      <c r="BO274">
        <v>2.2200000000000002</v>
      </c>
      <c r="BP274">
        <v>0</v>
      </c>
      <c r="BQ274">
        <v>69.5</v>
      </c>
    </row>
    <row r="275" spans="1:69">
      <c r="A275" s="111">
        <v>42770</v>
      </c>
      <c r="B275" t="s">
        <v>1013</v>
      </c>
      <c r="C275">
        <v>15.75</v>
      </c>
      <c r="D275">
        <v>17.760000000000002</v>
      </c>
      <c r="E275">
        <v>17.760000000000002</v>
      </c>
      <c r="F275">
        <v>27.06</v>
      </c>
      <c r="G275">
        <v>11.37</v>
      </c>
      <c r="H275">
        <v>13.89</v>
      </c>
      <c r="I275">
        <v>4.0999999999999996</v>
      </c>
      <c r="J275">
        <v>13.88</v>
      </c>
      <c r="K275">
        <v>17.760000000000002</v>
      </c>
      <c r="L275">
        <v>17.760000000000002</v>
      </c>
      <c r="M275">
        <v>27.49</v>
      </c>
      <c r="N275">
        <v>18.46</v>
      </c>
      <c r="O275">
        <v>13.11</v>
      </c>
      <c r="P275">
        <v>13.41</v>
      </c>
      <c r="Q275">
        <v>4.0999999999999996</v>
      </c>
      <c r="R275">
        <v>13.88</v>
      </c>
      <c r="S275">
        <v>17.760000000000002</v>
      </c>
      <c r="T275">
        <v>27.49</v>
      </c>
      <c r="U275">
        <v>18.46</v>
      </c>
      <c r="V275">
        <v>13.11</v>
      </c>
      <c r="W275">
        <v>13.41</v>
      </c>
      <c r="X275">
        <v>4.0999999999999996</v>
      </c>
      <c r="Y275">
        <v>15.75</v>
      </c>
      <c r="Z275">
        <v>18.920000000000002</v>
      </c>
      <c r="AA275">
        <v>18.920000000000002</v>
      </c>
      <c r="AB275">
        <v>28.34</v>
      </c>
      <c r="AC275">
        <v>57.17</v>
      </c>
      <c r="AD275">
        <v>42.96</v>
      </c>
      <c r="AE275">
        <v>4.0999999999999996</v>
      </c>
      <c r="AF275">
        <v>13.88</v>
      </c>
      <c r="AG275">
        <v>18.920000000000002</v>
      </c>
      <c r="AH275">
        <v>18.920000000000002</v>
      </c>
      <c r="AI275">
        <v>17.850000000000001</v>
      </c>
      <c r="AJ275">
        <v>19.14</v>
      </c>
      <c r="AK275">
        <v>54.24</v>
      </c>
      <c r="AL275">
        <v>54.31</v>
      </c>
      <c r="AM275">
        <v>4.0999999999999996</v>
      </c>
      <c r="AN275">
        <v>13.88</v>
      </c>
      <c r="AO275">
        <v>18.920000000000002</v>
      </c>
      <c r="AP275">
        <v>17.850000000000001</v>
      </c>
      <c r="AQ275">
        <v>19.14</v>
      </c>
      <c r="AR275">
        <v>54.24</v>
      </c>
      <c r="AS275">
        <v>54.31</v>
      </c>
      <c r="AT275">
        <v>4.0999999999999996</v>
      </c>
      <c r="AU275">
        <v>13.88</v>
      </c>
      <c r="AV275">
        <v>113.73</v>
      </c>
      <c r="AW275">
        <v>134.66999999999999</v>
      </c>
      <c r="AX275">
        <v>18.920000000000002</v>
      </c>
      <c r="AY275">
        <v>52.7</v>
      </c>
      <c r="AZ275">
        <v>4.01</v>
      </c>
      <c r="BA275">
        <v>46.57</v>
      </c>
      <c r="BB275">
        <v>4.01</v>
      </c>
      <c r="BC275">
        <v>46.57</v>
      </c>
      <c r="BD275">
        <v>4.01</v>
      </c>
      <c r="BE275">
        <v>14.91</v>
      </c>
      <c r="BF275">
        <v>2.83</v>
      </c>
      <c r="BG275">
        <v>2.5299999999999998</v>
      </c>
      <c r="BH275">
        <v>56.07</v>
      </c>
      <c r="BI275">
        <v>4.01</v>
      </c>
      <c r="BJ275">
        <v>2.16</v>
      </c>
      <c r="BK275">
        <v>56.91</v>
      </c>
      <c r="BL275">
        <v>4.01</v>
      </c>
      <c r="BM275">
        <v>0</v>
      </c>
      <c r="BN275">
        <v>40.47</v>
      </c>
      <c r="BO275">
        <v>2.2200000000000002</v>
      </c>
      <c r="BP275">
        <v>0</v>
      </c>
      <c r="BQ275">
        <v>56.9</v>
      </c>
    </row>
    <row r="276" spans="1:69">
      <c r="A276" s="111">
        <v>42770</v>
      </c>
      <c r="B276" t="s">
        <v>998</v>
      </c>
      <c r="C276">
        <v>15.35</v>
      </c>
      <c r="D276">
        <v>21.97</v>
      </c>
      <c r="E276">
        <v>18.059999999999999</v>
      </c>
      <c r="F276">
        <v>52.3</v>
      </c>
      <c r="G276">
        <v>11.37</v>
      </c>
      <c r="H276">
        <v>14.29</v>
      </c>
      <c r="I276">
        <v>4.0999999999999996</v>
      </c>
      <c r="J276">
        <v>13.66</v>
      </c>
      <c r="K276">
        <v>21.97</v>
      </c>
      <c r="L276">
        <v>18.059999999999999</v>
      </c>
      <c r="M276">
        <v>54.26</v>
      </c>
      <c r="N276">
        <v>34.549999999999997</v>
      </c>
      <c r="O276">
        <v>13.3</v>
      </c>
      <c r="P276">
        <v>13.63</v>
      </c>
      <c r="Q276">
        <v>4.0999999999999996</v>
      </c>
      <c r="R276">
        <v>13.66</v>
      </c>
      <c r="S276">
        <v>18.989999999999998</v>
      </c>
      <c r="T276">
        <v>54.26</v>
      </c>
      <c r="U276">
        <v>34.549999999999997</v>
      </c>
      <c r="V276">
        <v>13.3</v>
      </c>
      <c r="W276">
        <v>13.63</v>
      </c>
      <c r="X276">
        <v>4.0999999999999996</v>
      </c>
      <c r="Y276">
        <v>15.35</v>
      </c>
      <c r="Z276">
        <v>23.44</v>
      </c>
      <c r="AA276">
        <v>19.28</v>
      </c>
      <c r="AB276">
        <v>54.72</v>
      </c>
      <c r="AC276">
        <v>57.16</v>
      </c>
      <c r="AD276">
        <v>42.96</v>
      </c>
      <c r="AE276">
        <v>4.0999999999999996</v>
      </c>
      <c r="AF276">
        <v>13.66</v>
      </c>
      <c r="AG276">
        <v>23.44</v>
      </c>
      <c r="AH276">
        <v>19.28</v>
      </c>
      <c r="AI276">
        <v>34.46</v>
      </c>
      <c r="AJ276">
        <v>36.950000000000003</v>
      </c>
      <c r="AK276">
        <v>54.23</v>
      </c>
      <c r="AL276">
        <v>54.3</v>
      </c>
      <c r="AM276">
        <v>4.0999999999999996</v>
      </c>
      <c r="AN276">
        <v>13.66</v>
      </c>
      <c r="AO276">
        <v>20.27</v>
      </c>
      <c r="AP276">
        <v>34.46</v>
      </c>
      <c r="AQ276">
        <v>36.950000000000003</v>
      </c>
      <c r="AR276">
        <v>54.23</v>
      </c>
      <c r="AS276">
        <v>54.3</v>
      </c>
      <c r="AT276">
        <v>4.0999999999999996</v>
      </c>
      <c r="AU276">
        <v>13.66</v>
      </c>
      <c r="AV276">
        <v>147.49</v>
      </c>
      <c r="AW276">
        <v>174.89</v>
      </c>
      <c r="AX276">
        <v>19.28</v>
      </c>
      <c r="AY276">
        <v>52.7</v>
      </c>
      <c r="AZ276">
        <v>3.96</v>
      </c>
      <c r="BA276">
        <v>56.45</v>
      </c>
      <c r="BB276">
        <v>3.96</v>
      </c>
      <c r="BC276">
        <v>56.45</v>
      </c>
      <c r="BD276">
        <v>3.96</v>
      </c>
      <c r="BE276">
        <v>18.329999999999998</v>
      </c>
      <c r="BF276">
        <v>2.83</v>
      </c>
      <c r="BG276">
        <v>2.5299999999999998</v>
      </c>
      <c r="BH276">
        <v>68.849999999999994</v>
      </c>
      <c r="BI276">
        <v>3.96</v>
      </c>
      <c r="BJ276">
        <v>2.14</v>
      </c>
      <c r="BK276">
        <v>69.98</v>
      </c>
      <c r="BL276">
        <v>3.96</v>
      </c>
      <c r="BM276">
        <v>0</v>
      </c>
      <c r="BN276">
        <v>53.24</v>
      </c>
      <c r="BO276">
        <v>2.2200000000000002</v>
      </c>
      <c r="BP276">
        <v>0</v>
      </c>
      <c r="BQ276">
        <v>69.95</v>
      </c>
    </row>
    <row r="277" spans="1:69">
      <c r="A277" s="111">
        <v>42770</v>
      </c>
      <c r="B277" t="s">
        <v>1004</v>
      </c>
      <c r="C277">
        <v>13.93</v>
      </c>
      <c r="D277">
        <v>21.61</v>
      </c>
      <c r="E277">
        <v>17.77</v>
      </c>
      <c r="F277">
        <v>55.7</v>
      </c>
      <c r="G277">
        <v>12.42</v>
      </c>
      <c r="H277">
        <v>11.37</v>
      </c>
      <c r="I277">
        <v>4.0999999999999996</v>
      </c>
      <c r="J277">
        <v>12.68</v>
      </c>
      <c r="K277">
        <v>21.61</v>
      </c>
      <c r="L277">
        <v>17.77</v>
      </c>
      <c r="M277">
        <v>52.17</v>
      </c>
      <c r="N277">
        <v>33.659999999999997</v>
      </c>
      <c r="O277">
        <v>12.66</v>
      </c>
      <c r="P277">
        <v>12.1</v>
      </c>
      <c r="Q277">
        <v>4.0999999999999996</v>
      </c>
      <c r="R277">
        <v>12.68</v>
      </c>
      <c r="S277">
        <v>18.68</v>
      </c>
      <c r="T277">
        <v>52.17</v>
      </c>
      <c r="U277">
        <v>33.659999999999997</v>
      </c>
      <c r="V277">
        <v>12.66</v>
      </c>
      <c r="W277">
        <v>12.1</v>
      </c>
      <c r="X277">
        <v>4.0999999999999996</v>
      </c>
      <c r="Y277">
        <v>13.93</v>
      </c>
      <c r="Z277">
        <v>23.18</v>
      </c>
      <c r="AA277">
        <v>19.059999999999999</v>
      </c>
      <c r="AB277">
        <v>52.69</v>
      </c>
      <c r="AC277">
        <v>55.81</v>
      </c>
      <c r="AD277">
        <v>43.51</v>
      </c>
      <c r="AE277">
        <v>4.0999999999999996</v>
      </c>
      <c r="AF277">
        <v>12.68</v>
      </c>
      <c r="AG277">
        <v>23.18</v>
      </c>
      <c r="AH277">
        <v>19.059999999999999</v>
      </c>
      <c r="AI277">
        <v>34.1</v>
      </c>
      <c r="AJ277">
        <v>36.549999999999997</v>
      </c>
      <c r="AK277">
        <v>54.62</v>
      </c>
      <c r="AL277">
        <v>54.69</v>
      </c>
      <c r="AM277">
        <v>4.0999999999999996</v>
      </c>
      <c r="AN277">
        <v>12.68</v>
      </c>
      <c r="AO277">
        <v>20.04</v>
      </c>
      <c r="AP277">
        <v>34.1</v>
      </c>
      <c r="AQ277">
        <v>36.549999999999997</v>
      </c>
      <c r="AR277">
        <v>54.62</v>
      </c>
      <c r="AS277">
        <v>54.69</v>
      </c>
      <c r="AT277">
        <v>4.0999999999999996</v>
      </c>
      <c r="AU277">
        <v>12.68</v>
      </c>
      <c r="AV277">
        <v>146.78</v>
      </c>
      <c r="AW277">
        <v>174.09</v>
      </c>
      <c r="AX277">
        <v>19.059999999999999</v>
      </c>
      <c r="AY277">
        <v>52.7</v>
      </c>
      <c r="AZ277">
        <v>3.7</v>
      </c>
      <c r="BA277">
        <v>56.09</v>
      </c>
      <c r="BB277">
        <v>3.7</v>
      </c>
      <c r="BC277">
        <v>56.09</v>
      </c>
      <c r="BD277">
        <v>3.7</v>
      </c>
      <c r="BE277">
        <v>19.09</v>
      </c>
      <c r="BF277">
        <v>2.83</v>
      </c>
      <c r="BG277">
        <v>2.5299999999999998</v>
      </c>
      <c r="BH277">
        <v>61.62</v>
      </c>
      <c r="BI277">
        <v>3.7</v>
      </c>
      <c r="BJ277">
        <v>2</v>
      </c>
      <c r="BK277">
        <v>62.59</v>
      </c>
      <c r="BL277">
        <v>3.7</v>
      </c>
      <c r="BM277">
        <v>0</v>
      </c>
      <c r="BN277">
        <v>47.62</v>
      </c>
      <c r="BO277">
        <v>2.2200000000000002</v>
      </c>
      <c r="BP277">
        <v>0</v>
      </c>
      <c r="BQ277">
        <v>62.56</v>
      </c>
    </row>
    <row r="278" spans="1:69">
      <c r="A278" s="111">
        <v>42770</v>
      </c>
      <c r="B278" t="s">
        <v>1007</v>
      </c>
      <c r="C278">
        <v>13.93</v>
      </c>
      <c r="D278">
        <v>17.64</v>
      </c>
      <c r="E278">
        <v>17.64</v>
      </c>
      <c r="F278">
        <v>29</v>
      </c>
      <c r="G278">
        <v>12.42</v>
      </c>
      <c r="H278">
        <v>11.37</v>
      </c>
      <c r="I278">
        <v>4.0999999999999996</v>
      </c>
      <c r="J278">
        <v>12.68</v>
      </c>
      <c r="K278">
        <v>17.64</v>
      </c>
      <c r="L278">
        <v>17.64</v>
      </c>
      <c r="M278">
        <v>27.17</v>
      </c>
      <c r="N278">
        <v>17.53</v>
      </c>
      <c r="O278">
        <v>12.66</v>
      </c>
      <c r="P278">
        <v>12.1</v>
      </c>
      <c r="Q278">
        <v>4.0999999999999996</v>
      </c>
      <c r="R278">
        <v>12.68</v>
      </c>
      <c r="S278">
        <v>17.64</v>
      </c>
      <c r="T278">
        <v>27.17</v>
      </c>
      <c r="U278">
        <v>17.53</v>
      </c>
      <c r="V278">
        <v>12.66</v>
      </c>
      <c r="W278">
        <v>12.1</v>
      </c>
      <c r="X278">
        <v>4.0999999999999996</v>
      </c>
      <c r="Y278">
        <v>13.93</v>
      </c>
      <c r="Z278">
        <v>18.93</v>
      </c>
      <c r="AA278">
        <v>18.93</v>
      </c>
      <c r="AB278">
        <v>27.43</v>
      </c>
      <c r="AC278">
        <v>55.81</v>
      </c>
      <c r="AD278">
        <v>43.51</v>
      </c>
      <c r="AE278">
        <v>4.0999999999999996</v>
      </c>
      <c r="AF278">
        <v>12.68</v>
      </c>
      <c r="AG278">
        <v>18.93</v>
      </c>
      <c r="AH278">
        <v>18.93</v>
      </c>
      <c r="AI278">
        <v>17.75</v>
      </c>
      <c r="AJ278">
        <v>19.03</v>
      </c>
      <c r="AK278">
        <v>54.62</v>
      </c>
      <c r="AL278">
        <v>54.69</v>
      </c>
      <c r="AM278">
        <v>4.0999999999999996</v>
      </c>
      <c r="AN278">
        <v>12.68</v>
      </c>
      <c r="AO278">
        <v>18.93</v>
      </c>
      <c r="AP278">
        <v>17.75</v>
      </c>
      <c r="AQ278">
        <v>19.03</v>
      </c>
      <c r="AR278">
        <v>54.62</v>
      </c>
      <c r="AS278">
        <v>54.69</v>
      </c>
      <c r="AT278">
        <v>4.0999999999999996</v>
      </c>
      <c r="AU278">
        <v>12.68</v>
      </c>
      <c r="AV278">
        <v>113.76</v>
      </c>
      <c r="AW278">
        <v>134.71</v>
      </c>
      <c r="AX278">
        <v>18.93</v>
      </c>
      <c r="AY278">
        <v>52.7</v>
      </c>
      <c r="AZ278">
        <v>3.7</v>
      </c>
      <c r="BA278">
        <v>46.59</v>
      </c>
      <c r="BB278">
        <v>3.7</v>
      </c>
      <c r="BC278">
        <v>46.59</v>
      </c>
      <c r="BD278">
        <v>3.7</v>
      </c>
      <c r="BE278">
        <v>15.73</v>
      </c>
      <c r="BF278">
        <v>2.83</v>
      </c>
      <c r="BG278">
        <v>2.5299999999999998</v>
      </c>
      <c r="BH278">
        <v>50.76</v>
      </c>
      <c r="BI278">
        <v>3.7</v>
      </c>
      <c r="BJ278">
        <v>2</v>
      </c>
      <c r="BK278">
        <v>51.57</v>
      </c>
      <c r="BL278">
        <v>3.7</v>
      </c>
      <c r="BM278">
        <v>0</v>
      </c>
      <c r="BN278">
        <v>36.97</v>
      </c>
      <c r="BO278">
        <v>2.2200000000000002</v>
      </c>
      <c r="BP278">
        <v>0</v>
      </c>
      <c r="BQ278">
        <v>51.55</v>
      </c>
    </row>
    <row r="279" spans="1:69">
      <c r="A279" s="111">
        <v>42770</v>
      </c>
      <c r="B279" s="112" t="s">
        <v>1010</v>
      </c>
      <c r="C279">
        <v>15.75</v>
      </c>
      <c r="D279">
        <v>21.71</v>
      </c>
      <c r="E279">
        <v>17.920000000000002</v>
      </c>
      <c r="F279">
        <v>51.97</v>
      </c>
      <c r="G279">
        <v>11.37</v>
      </c>
      <c r="H279">
        <v>13.89</v>
      </c>
      <c r="I279">
        <v>4.0999999999999996</v>
      </c>
      <c r="J279">
        <v>13.88</v>
      </c>
      <c r="K279">
        <v>21.71</v>
      </c>
      <c r="L279">
        <v>17.920000000000002</v>
      </c>
      <c r="M279">
        <v>52.8</v>
      </c>
      <c r="N279">
        <v>35.46</v>
      </c>
      <c r="O279">
        <v>13.11</v>
      </c>
      <c r="P279">
        <v>13.41</v>
      </c>
      <c r="Q279">
        <v>4.0999999999999996</v>
      </c>
      <c r="R279">
        <v>13.88</v>
      </c>
      <c r="S279">
        <v>18.82</v>
      </c>
      <c r="T279">
        <v>52.8</v>
      </c>
      <c r="U279">
        <v>35.46</v>
      </c>
      <c r="V279">
        <v>13.11</v>
      </c>
      <c r="W279">
        <v>13.41</v>
      </c>
      <c r="X279">
        <v>4.0999999999999996</v>
      </c>
      <c r="Y279">
        <v>15.75</v>
      </c>
      <c r="Z279">
        <v>23.13</v>
      </c>
      <c r="AA279">
        <v>19.100000000000001</v>
      </c>
      <c r="AB279">
        <v>54.43</v>
      </c>
      <c r="AC279">
        <v>57.17</v>
      </c>
      <c r="AD279">
        <v>42.96</v>
      </c>
      <c r="AE279">
        <v>4.0999999999999996</v>
      </c>
      <c r="AF279">
        <v>13.88</v>
      </c>
      <c r="AG279">
        <v>23.13</v>
      </c>
      <c r="AH279">
        <v>19.100000000000001</v>
      </c>
      <c r="AI279">
        <v>34.28</v>
      </c>
      <c r="AJ279">
        <v>36.75</v>
      </c>
      <c r="AK279">
        <v>54.24</v>
      </c>
      <c r="AL279">
        <v>54.31</v>
      </c>
      <c r="AM279">
        <v>4.0999999999999996</v>
      </c>
      <c r="AN279">
        <v>13.88</v>
      </c>
      <c r="AO279">
        <v>20.059999999999999</v>
      </c>
      <c r="AP279">
        <v>34.28</v>
      </c>
      <c r="AQ279">
        <v>36.75</v>
      </c>
      <c r="AR279">
        <v>54.24</v>
      </c>
      <c r="AS279">
        <v>54.31</v>
      </c>
      <c r="AT279">
        <v>4.0999999999999996</v>
      </c>
      <c r="AU279">
        <v>13.88</v>
      </c>
      <c r="AV279">
        <v>146.86000000000001</v>
      </c>
      <c r="AW279">
        <v>174.2</v>
      </c>
      <c r="AX279">
        <v>19.100000000000001</v>
      </c>
      <c r="AY279">
        <v>52.7</v>
      </c>
      <c r="AZ279">
        <v>4.01</v>
      </c>
      <c r="BA279">
        <v>56.15</v>
      </c>
      <c r="BB279">
        <v>4.01</v>
      </c>
      <c r="BC279">
        <v>56.15</v>
      </c>
      <c r="BD279">
        <v>4.01</v>
      </c>
      <c r="BE279">
        <v>18.25</v>
      </c>
      <c r="BF279">
        <v>2.83</v>
      </c>
      <c r="BG279">
        <v>2.5299999999999998</v>
      </c>
      <c r="BH279">
        <v>68.62</v>
      </c>
      <c r="BI279">
        <v>4.01</v>
      </c>
      <c r="BJ279">
        <v>2.16</v>
      </c>
      <c r="BK279">
        <v>69.64</v>
      </c>
      <c r="BL279">
        <v>4.01</v>
      </c>
      <c r="BM279">
        <v>0</v>
      </c>
      <c r="BN279">
        <v>52.96</v>
      </c>
      <c r="BO279">
        <v>2.2200000000000002</v>
      </c>
      <c r="BP279">
        <v>0</v>
      </c>
      <c r="BQ279">
        <v>69.62</v>
      </c>
    </row>
    <row r="280" spans="1:69">
      <c r="A280" s="111">
        <v>42770</v>
      </c>
      <c r="B280" s="112" t="s">
        <v>1016</v>
      </c>
      <c r="C280">
        <v>8.19</v>
      </c>
      <c r="D280">
        <v>21.49</v>
      </c>
      <c r="E280">
        <v>17.75</v>
      </c>
      <c r="F280">
        <v>53.12</v>
      </c>
      <c r="G280">
        <v>11.91</v>
      </c>
      <c r="H280">
        <v>11.87</v>
      </c>
      <c r="I280">
        <v>4.0999999999999996</v>
      </c>
      <c r="J280">
        <v>8.19</v>
      </c>
      <c r="K280">
        <v>21.49</v>
      </c>
      <c r="L280">
        <v>17.75</v>
      </c>
      <c r="M280">
        <v>45.81</v>
      </c>
      <c r="N280">
        <v>28.54</v>
      </c>
      <c r="O280">
        <v>12.55</v>
      </c>
      <c r="P280">
        <v>12.31</v>
      </c>
      <c r="Q280">
        <v>4.0999999999999996</v>
      </c>
      <c r="R280">
        <v>8.19</v>
      </c>
      <c r="S280">
        <v>18.64</v>
      </c>
      <c r="T280">
        <v>45.81</v>
      </c>
      <c r="U280">
        <v>28.54</v>
      </c>
      <c r="V280">
        <v>12.55</v>
      </c>
      <c r="W280">
        <v>12.31</v>
      </c>
      <c r="X280">
        <v>4.0999999999999996</v>
      </c>
      <c r="Y280">
        <v>8.19</v>
      </c>
      <c r="Z280">
        <v>23.33</v>
      </c>
      <c r="AA280">
        <v>19.260000000000002</v>
      </c>
      <c r="AB280">
        <v>54.53</v>
      </c>
      <c r="AC280">
        <v>57.49</v>
      </c>
      <c r="AD280">
        <v>42.96</v>
      </c>
      <c r="AE280">
        <v>4.0999999999999996</v>
      </c>
      <c r="AF280">
        <v>8.19</v>
      </c>
      <c r="AG280">
        <v>23.33</v>
      </c>
      <c r="AH280">
        <v>19.260000000000002</v>
      </c>
      <c r="AI280">
        <v>41.07</v>
      </c>
      <c r="AJ280">
        <v>36.82</v>
      </c>
      <c r="AK280">
        <v>57.13</v>
      </c>
      <c r="AL280">
        <v>54.49</v>
      </c>
      <c r="AM280">
        <v>4.0999999999999996</v>
      </c>
      <c r="AN280">
        <v>8.19</v>
      </c>
      <c r="AO280">
        <v>20.23</v>
      </c>
      <c r="AP280">
        <v>41.07</v>
      </c>
      <c r="AQ280">
        <v>36.82</v>
      </c>
      <c r="AR280">
        <v>57.13</v>
      </c>
      <c r="AS280">
        <v>54.49</v>
      </c>
      <c r="AT280">
        <v>4.0999999999999996</v>
      </c>
      <c r="AU280">
        <v>8.19</v>
      </c>
      <c r="AV280">
        <v>147.53</v>
      </c>
      <c r="AW280">
        <v>174.97</v>
      </c>
      <c r="AX280">
        <v>19.260000000000002</v>
      </c>
      <c r="AY280">
        <v>52.7</v>
      </c>
      <c r="AZ280">
        <v>3.14</v>
      </c>
      <c r="BA280">
        <v>56.46</v>
      </c>
      <c r="BB280">
        <v>5.54</v>
      </c>
      <c r="BC280">
        <v>56.46</v>
      </c>
      <c r="BD280">
        <v>3.14</v>
      </c>
      <c r="BE280">
        <v>20.18</v>
      </c>
      <c r="BF280">
        <v>2.19</v>
      </c>
      <c r="BG280">
        <v>2.19</v>
      </c>
      <c r="BH280">
        <v>56.36</v>
      </c>
      <c r="BI280">
        <v>3.14</v>
      </c>
      <c r="BJ280">
        <v>0</v>
      </c>
      <c r="BK280">
        <v>57.17</v>
      </c>
      <c r="BL280">
        <v>3.14</v>
      </c>
      <c r="BM280">
        <v>0</v>
      </c>
      <c r="BN280">
        <v>44.09</v>
      </c>
      <c r="BO280">
        <v>2.2200000000000002</v>
      </c>
      <c r="BP280">
        <v>0</v>
      </c>
      <c r="BQ280">
        <v>57.07</v>
      </c>
    </row>
    <row r="281" spans="1:69">
      <c r="A281" s="111">
        <v>42770</v>
      </c>
      <c r="B281" t="s">
        <v>1019</v>
      </c>
      <c r="C281">
        <v>13.93</v>
      </c>
      <c r="D281">
        <v>22.13</v>
      </c>
      <c r="E281">
        <v>18.66</v>
      </c>
      <c r="F281">
        <v>57.58</v>
      </c>
      <c r="G281">
        <v>12.42</v>
      </c>
      <c r="H281">
        <v>11.37</v>
      </c>
      <c r="I281">
        <v>4.0999999999999996</v>
      </c>
      <c r="J281">
        <v>12.68</v>
      </c>
      <c r="K281">
        <v>22.13</v>
      </c>
      <c r="L281">
        <v>18.66</v>
      </c>
      <c r="M281">
        <v>53.94</v>
      </c>
      <c r="N281">
        <v>34.799999999999997</v>
      </c>
      <c r="O281">
        <v>12.66</v>
      </c>
      <c r="P281">
        <v>12.1</v>
      </c>
      <c r="Q281">
        <v>4.0999999999999996</v>
      </c>
      <c r="R281">
        <v>12.68</v>
      </c>
      <c r="S281">
        <v>19.48</v>
      </c>
      <c r="T281">
        <v>53.94</v>
      </c>
      <c r="U281">
        <v>34.799999999999997</v>
      </c>
      <c r="V281">
        <v>12.66</v>
      </c>
      <c r="W281">
        <v>12.1</v>
      </c>
      <c r="X281">
        <v>4.0999999999999996</v>
      </c>
      <c r="Y281">
        <v>13.93</v>
      </c>
      <c r="Z281">
        <v>23.74</v>
      </c>
      <c r="AA281">
        <v>20.02</v>
      </c>
      <c r="AB281">
        <v>54.47</v>
      </c>
      <c r="AC281">
        <v>55.81</v>
      </c>
      <c r="AD281">
        <v>43.51</v>
      </c>
      <c r="AE281">
        <v>4.0999999999999996</v>
      </c>
      <c r="AF281">
        <v>12.68</v>
      </c>
      <c r="AG281">
        <v>23.74</v>
      </c>
      <c r="AH281">
        <v>20.02</v>
      </c>
      <c r="AI281">
        <v>35.25</v>
      </c>
      <c r="AJ281">
        <v>37.79</v>
      </c>
      <c r="AK281">
        <v>54.62</v>
      </c>
      <c r="AL281">
        <v>54.69</v>
      </c>
      <c r="AM281">
        <v>4.0999999999999996</v>
      </c>
      <c r="AN281">
        <v>12.68</v>
      </c>
      <c r="AO281">
        <v>20.9</v>
      </c>
      <c r="AP281">
        <v>35.25</v>
      </c>
      <c r="AQ281">
        <v>37.79</v>
      </c>
      <c r="AR281">
        <v>54.62</v>
      </c>
      <c r="AS281">
        <v>54.69</v>
      </c>
      <c r="AT281">
        <v>4.0999999999999996</v>
      </c>
      <c r="AU281">
        <v>12.68</v>
      </c>
      <c r="AV281">
        <v>149.37</v>
      </c>
      <c r="AW281">
        <v>177.12</v>
      </c>
      <c r="AX281">
        <v>20.02</v>
      </c>
      <c r="AY281">
        <v>52.7</v>
      </c>
      <c r="AZ281">
        <v>3.7</v>
      </c>
      <c r="BA281">
        <v>57.54</v>
      </c>
      <c r="BB281">
        <v>3.7</v>
      </c>
      <c r="BC281">
        <v>57.54</v>
      </c>
      <c r="BD281">
        <v>3.7</v>
      </c>
      <c r="BE281">
        <v>19.57</v>
      </c>
      <c r="BF281">
        <v>2.83</v>
      </c>
      <c r="BG281">
        <v>2.5299999999999998</v>
      </c>
      <c r="BH281">
        <v>63.16</v>
      </c>
      <c r="BI281">
        <v>3.7</v>
      </c>
      <c r="BJ281">
        <v>2</v>
      </c>
      <c r="BK281">
        <v>64.150000000000006</v>
      </c>
      <c r="BL281">
        <v>3.7</v>
      </c>
      <c r="BM281">
        <v>0</v>
      </c>
      <c r="BN281">
        <v>49.13</v>
      </c>
      <c r="BO281">
        <v>2.2200000000000002</v>
      </c>
      <c r="BP281">
        <v>0</v>
      </c>
      <c r="BQ281">
        <v>64.12</v>
      </c>
    </row>
    <row r="282" spans="1:69">
      <c r="A282" s="111">
        <v>42770</v>
      </c>
      <c r="B282" t="s">
        <v>1025</v>
      </c>
      <c r="C282">
        <v>13.93</v>
      </c>
      <c r="D282">
        <v>21.61</v>
      </c>
      <c r="E282">
        <v>17.77</v>
      </c>
      <c r="F282">
        <v>55.7</v>
      </c>
      <c r="G282">
        <v>12.42</v>
      </c>
      <c r="H282">
        <v>11.37</v>
      </c>
      <c r="I282">
        <v>4.0999999999999996</v>
      </c>
      <c r="J282">
        <v>12.68</v>
      </c>
      <c r="K282">
        <v>21.61</v>
      </c>
      <c r="L282">
        <v>17.77</v>
      </c>
      <c r="M282">
        <v>52.17</v>
      </c>
      <c r="N282">
        <v>33.659999999999997</v>
      </c>
      <c r="O282">
        <v>12.66</v>
      </c>
      <c r="P282">
        <v>12.1</v>
      </c>
      <c r="Q282">
        <v>4.0999999999999996</v>
      </c>
      <c r="R282">
        <v>12.68</v>
      </c>
      <c r="S282">
        <v>18.68</v>
      </c>
      <c r="T282">
        <v>52.17</v>
      </c>
      <c r="U282">
        <v>33.659999999999997</v>
      </c>
      <c r="V282">
        <v>12.66</v>
      </c>
      <c r="W282">
        <v>12.1</v>
      </c>
      <c r="X282">
        <v>4.0999999999999996</v>
      </c>
      <c r="Y282">
        <v>13.93</v>
      </c>
      <c r="Z282">
        <v>23.18</v>
      </c>
      <c r="AA282">
        <v>19.059999999999999</v>
      </c>
      <c r="AB282">
        <v>52.69</v>
      </c>
      <c r="AC282">
        <v>55.81</v>
      </c>
      <c r="AD282">
        <v>43.51</v>
      </c>
      <c r="AE282">
        <v>4.0999999999999996</v>
      </c>
      <c r="AF282">
        <v>12.68</v>
      </c>
      <c r="AG282">
        <v>23.18</v>
      </c>
      <c r="AH282">
        <v>19.059999999999999</v>
      </c>
      <c r="AI282">
        <v>34.1</v>
      </c>
      <c r="AJ282">
        <v>36.549999999999997</v>
      </c>
      <c r="AK282">
        <v>54.62</v>
      </c>
      <c r="AL282">
        <v>54.69</v>
      </c>
      <c r="AM282">
        <v>4.0999999999999996</v>
      </c>
      <c r="AN282">
        <v>12.68</v>
      </c>
      <c r="AO282">
        <v>20.04</v>
      </c>
      <c r="AP282">
        <v>34.1</v>
      </c>
      <c r="AQ282">
        <v>36.549999999999997</v>
      </c>
      <c r="AR282">
        <v>54.62</v>
      </c>
      <c r="AS282">
        <v>54.69</v>
      </c>
      <c r="AT282">
        <v>4.0999999999999996</v>
      </c>
      <c r="AU282">
        <v>12.68</v>
      </c>
      <c r="AV282">
        <v>146.78</v>
      </c>
      <c r="AW282">
        <v>174.09</v>
      </c>
      <c r="AX282">
        <v>19.059999999999999</v>
      </c>
      <c r="AY282">
        <v>52.7</v>
      </c>
      <c r="AZ282">
        <v>3.7</v>
      </c>
      <c r="BA282">
        <v>56.09</v>
      </c>
      <c r="BB282">
        <v>3.7</v>
      </c>
      <c r="BC282">
        <v>56.09</v>
      </c>
      <c r="BD282">
        <v>3.7</v>
      </c>
      <c r="BE282">
        <v>19.09</v>
      </c>
      <c r="BF282">
        <v>2.83</v>
      </c>
      <c r="BG282">
        <v>2.5299999999999998</v>
      </c>
      <c r="BH282">
        <v>61.62</v>
      </c>
      <c r="BI282">
        <v>3.7</v>
      </c>
      <c r="BJ282">
        <v>2</v>
      </c>
      <c r="BK282">
        <v>62.59</v>
      </c>
      <c r="BL282">
        <v>3.7</v>
      </c>
      <c r="BM282">
        <v>0</v>
      </c>
      <c r="BN282">
        <v>47.62</v>
      </c>
      <c r="BO282">
        <v>2.2200000000000002</v>
      </c>
      <c r="BP282">
        <v>0</v>
      </c>
      <c r="BQ282">
        <v>62.56</v>
      </c>
    </row>
    <row r="283" spans="1:69">
      <c r="A283" s="111">
        <v>42770</v>
      </c>
      <c r="B283" t="s">
        <v>1028</v>
      </c>
      <c r="C283">
        <v>13.93</v>
      </c>
      <c r="D283">
        <v>21.61</v>
      </c>
      <c r="E283">
        <v>17.77</v>
      </c>
      <c r="F283">
        <v>55.7</v>
      </c>
      <c r="G283">
        <v>12.42</v>
      </c>
      <c r="H283">
        <v>11.37</v>
      </c>
      <c r="I283">
        <v>4.0999999999999996</v>
      </c>
      <c r="J283">
        <v>12.68</v>
      </c>
      <c r="K283">
        <v>21.61</v>
      </c>
      <c r="L283">
        <v>17.77</v>
      </c>
      <c r="M283">
        <v>52.17</v>
      </c>
      <c r="N283">
        <v>33.659999999999997</v>
      </c>
      <c r="O283">
        <v>12.66</v>
      </c>
      <c r="P283">
        <v>12.1</v>
      </c>
      <c r="Q283">
        <v>4.0999999999999996</v>
      </c>
      <c r="R283">
        <v>12.68</v>
      </c>
      <c r="S283">
        <v>18.68</v>
      </c>
      <c r="T283">
        <v>52.17</v>
      </c>
      <c r="U283">
        <v>33.659999999999997</v>
      </c>
      <c r="V283">
        <v>12.66</v>
      </c>
      <c r="W283">
        <v>12.1</v>
      </c>
      <c r="X283">
        <v>4.0999999999999996</v>
      </c>
      <c r="Y283">
        <v>13.93</v>
      </c>
      <c r="Z283">
        <v>23.18</v>
      </c>
      <c r="AA283">
        <v>19.059999999999999</v>
      </c>
      <c r="AB283">
        <v>52.69</v>
      </c>
      <c r="AC283">
        <v>55.81</v>
      </c>
      <c r="AD283">
        <v>43.51</v>
      </c>
      <c r="AE283">
        <v>4.0999999999999996</v>
      </c>
      <c r="AF283">
        <v>12.68</v>
      </c>
      <c r="AG283">
        <v>23.18</v>
      </c>
      <c r="AH283">
        <v>19.059999999999999</v>
      </c>
      <c r="AI283">
        <v>34.1</v>
      </c>
      <c r="AJ283">
        <v>36.549999999999997</v>
      </c>
      <c r="AK283">
        <v>54.62</v>
      </c>
      <c r="AL283">
        <v>54.69</v>
      </c>
      <c r="AM283">
        <v>4.0999999999999996</v>
      </c>
      <c r="AN283">
        <v>12.68</v>
      </c>
      <c r="AO283">
        <v>20.04</v>
      </c>
      <c r="AP283">
        <v>34.1</v>
      </c>
      <c r="AQ283">
        <v>36.549999999999997</v>
      </c>
      <c r="AR283">
        <v>54.62</v>
      </c>
      <c r="AS283">
        <v>54.69</v>
      </c>
      <c r="AT283">
        <v>4.0999999999999996</v>
      </c>
      <c r="AU283">
        <v>12.68</v>
      </c>
      <c r="AV283">
        <v>146.78</v>
      </c>
      <c r="AW283">
        <v>174.09</v>
      </c>
      <c r="AX283">
        <v>19.059999999999999</v>
      </c>
      <c r="AY283">
        <v>52.7</v>
      </c>
      <c r="AZ283">
        <v>3.7</v>
      </c>
      <c r="BA283">
        <v>56.09</v>
      </c>
      <c r="BB283">
        <v>3.7</v>
      </c>
      <c r="BC283">
        <v>56.09</v>
      </c>
      <c r="BD283">
        <v>3.7</v>
      </c>
      <c r="BE283">
        <v>19.09</v>
      </c>
      <c r="BF283">
        <v>2.83</v>
      </c>
      <c r="BG283">
        <v>2.5299999999999998</v>
      </c>
      <c r="BH283">
        <v>61.62</v>
      </c>
      <c r="BI283">
        <v>3.7</v>
      </c>
      <c r="BJ283">
        <v>2</v>
      </c>
      <c r="BK283">
        <v>62.59</v>
      </c>
      <c r="BL283">
        <v>3.7</v>
      </c>
      <c r="BM283">
        <v>0</v>
      </c>
      <c r="BN283">
        <v>47.62</v>
      </c>
      <c r="BO283">
        <v>2.2200000000000002</v>
      </c>
      <c r="BP283">
        <v>0</v>
      </c>
      <c r="BQ283">
        <v>62.56</v>
      </c>
    </row>
    <row r="284" spans="1:69">
      <c r="A284" s="111">
        <v>42770</v>
      </c>
      <c r="B284" t="s">
        <v>1031</v>
      </c>
      <c r="C284">
        <v>13.93</v>
      </c>
      <c r="D284">
        <v>21.61</v>
      </c>
      <c r="E284">
        <v>17.77</v>
      </c>
      <c r="F284">
        <v>55.7</v>
      </c>
      <c r="G284">
        <v>12.42</v>
      </c>
      <c r="H284">
        <v>11.37</v>
      </c>
      <c r="I284">
        <v>4.0999999999999996</v>
      </c>
      <c r="J284">
        <v>12.68</v>
      </c>
      <c r="K284">
        <v>21.61</v>
      </c>
      <c r="L284">
        <v>17.77</v>
      </c>
      <c r="M284">
        <v>52.17</v>
      </c>
      <c r="N284">
        <v>33.659999999999997</v>
      </c>
      <c r="O284">
        <v>12.66</v>
      </c>
      <c r="P284">
        <v>12.1</v>
      </c>
      <c r="Q284">
        <v>4.0999999999999996</v>
      </c>
      <c r="R284">
        <v>12.68</v>
      </c>
      <c r="S284">
        <v>18.68</v>
      </c>
      <c r="T284">
        <v>52.17</v>
      </c>
      <c r="U284">
        <v>33.659999999999997</v>
      </c>
      <c r="V284">
        <v>12.66</v>
      </c>
      <c r="W284">
        <v>12.1</v>
      </c>
      <c r="X284">
        <v>4.0999999999999996</v>
      </c>
      <c r="Y284">
        <v>13.93</v>
      </c>
      <c r="Z284">
        <v>23.18</v>
      </c>
      <c r="AA284">
        <v>19.059999999999999</v>
      </c>
      <c r="AB284">
        <v>52.69</v>
      </c>
      <c r="AC284">
        <v>55.81</v>
      </c>
      <c r="AD284">
        <v>43.51</v>
      </c>
      <c r="AE284">
        <v>4.0999999999999996</v>
      </c>
      <c r="AF284">
        <v>12.68</v>
      </c>
      <c r="AG284">
        <v>23.18</v>
      </c>
      <c r="AH284">
        <v>19.059999999999999</v>
      </c>
      <c r="AI284">
        <v>34.1</v>
      </c>
      <c r="AJ284">
        <v>36.549999999999997</v>
      </c>
      <c r="AK284">
        <v>54.62</v>
      </c>
      <c r="AL284">
        <v>54.69</v>
      </c>
      <c r="AM284">
        <v>4.0999999999999996</v>
      </c>
      <c r="AN284">
        <v>12.68</v>
      </c>
      <c r="AO284">
        <v>20.04</v>
      </c>
      <c r="AP284">
        <v>34.1</v>
      </c>
      <c r="AQ284">
        <v>36.549999999999997</v>
      </c>
      <c r="AR284">
        <v>54.62</v>
      </c>
      <c r="AS284">
        <v>54.69</v>
      </c>
      <c r="AT284">
        <v>4.0999999999999996</v>
      </c>
      <c r="AU284">
        <v>12.68</v>
      </c>
      <c r="AV284">
        <v>146.78</v>
      </c>
      <c r="AW284">
        <v>174.09</v>
      </c>
      <c r="AX284">
        <v>19.059999999999999</v>
      </c>
      <c r="AY284">
        <v>52.7</v>
      </c>
      <c r="AZ284">
        <v>3.7</v>
      </c>
      <c r="BA284">
        <v>56.09</v>
      </c>
      <c r="BB284">
        <v>3.7</v>
      </c>
      <c r="BC284">
        <v>56.09</v>
      </c>
      <c r="BD284">
        <v>3.7</v>
      </c>
      <c r="BE284">
        <v>19.09</v>
      </c>
      <c r="BF284">
        <v>2.83</v>
      </c>
      <c r="BG284">
        <v>2.5299999999999998</v>
      </c>
      <c r="BH284">
        <v>61.62</v>
      </c>
      <c r="BI284">
        <v>3.7</v>
      </c>
      <c r="BJ284">
        <v>2</v>
      </c>
      <c r="BK284">
        <v>62.59</v>
      </c>
      <c r="BL284">
        <v>3.7</v>
      </c>
      <c r="BM284">
        <v>0</v>
      </c>
      <c r="BN284">
        <v>47.62</v>
      </c>
      <c r="BO284">
        <v>2.2200000000000002</v>
      </c>
      <c r="BP284">
        <v>0</v>
      </c>
      <c r="BQ284">
        <v>62.56</v>
      </c>
    </row>
    <row r="285" spans="1:69">
      <c r="A285" s="111">
        <v>42770</v>
      </c>
      <c r="B285" t="s">
        <v>993</v>
      </c>
      <c r="C285">
        <v>8.19</v>
      </c>
      <c r="D285">
        <v>17.579999999999998</v>
      </c>
      <c r="E285">
        <v>17.579999999999998</v>
      </c>
      <c r="F285">
        <v>27.66</v>
      </c>
      <c r="G285">
        <v>11.91</v>
      </c>
      <c r="H285">
        <v>11.87</v>
      </c>
      <c r="I285">
        <v>4.0999999999999996</v>
      </c>
      <c r="J285">
        <v>8.19</v>
      </c>
      <c r="K285">
        <v>17.579999999999998</v>
      </c>
      <c r="L285">
        <v>17.579999999999998</v>
      </c>
      <c r="M285">
        <v>23.85</v>
      </c>
      <c r="N285">
        <v>14.86</v>
      </c>
      <c r="O285">
        <v>12.55</v>
      </c>
      <c r="P285">
        <v>12.31</v>
      </c>
      <c r="Q285">
        <v>4.0999999999999996</v>
      </c>
      <c r="R285">
        <v>8.19</v>
      </c>
      <c r="S285">
        <v>17.579999999999998</v>
      </c>
      <c r="T285">
        <v>23.85</v>
      </c>
      <c r="U285">
        <v>14.86</v>
      </c>
      <c r="V285">
        <v>12.55</v>
      </c>
      <c r="W285">
        <v>12.31</v>
      </c>
      <c r="X285">
        <v>4.0999999999999996</v>
      </c>
      <c r="Y285">
        <v>8.19</v>
      </c>
      <c r="Z285">
        <v>19.079999999999998</v>
      </c>
      <c r="AA285">
        <v>19.079999999999998</v>
      </c>
      <c r="AB285">
        <v>28.39</v>
      </c>
      <c r="AC285">
        <v>57.49</v>
      </c>
      <c r="AD285">
        <v>42.96</v>
      </c>
      <c r="AE285">
        <v>4.0999999999999996</v>
      </c>
      <c r="AF285">
        <v>8.19</v>
      </c>
      <c r="AG285">
        <v>19.079999999999998</v>
      </c>
      <c r="AH285">
        <v>19.079999999999998</v>
      </c>
      <c r="AI285">
        <v>21.38</v>
      </c>
      <c r="AJ285">
        <v>19.170000000000002</v>
      </c>
      <c r="AK285">
        <v>57.13</v>
      </c>
      <c r="AL285">
        <v>54.49</v>
      </c>
      <c r="AM285">
        <v>4.0999999999999996</v>
      </c>
      <c r="AN285">
        <v>8.19</v>
      </c>
      <c r="AO285">
        <v>19.079999999999998</v>
      </c>
      <c r="AP285">
        <v>21.38</v>
      </c>
      <c r="AQ285">
        <v>19.170000000000002</v>
      </c>
      <c r="AR285">
        <v>57.13</v>
      </c>
      <c r="AS285">
        <v>54.49</v>
      </c>
      <c r="AT285">
        <v>4.0999999999999996</v>
      </c>
      <c r="AU285">
        <v>8.19</v>
      </c>
      <c r="AV285">
        <v>114.3</v>
      </c>
      <c r="AW285">
        <v>135.34</v>
      </c>
      <c r="AX285">
        <v>19.079999999999998</v>
      </c>
      <c r="AY285">
        <v>52.7</v>
      </c>
      <c r="AZ285">
        <v>3.14</v>
      </c>
      <c r="BA285">
        <v>46.86</v>
      </c>
      <c r="BB285">
        <v>5.54</v>
      </c>
      <c r="BC285">
        <v>46.86</v>
      </c>
      <c r="BD285">
        <v>3.14</v>
      </c>
      <c r="BE285">
        <v>16.73</v>
      </c>
      <c r="BF285">
        <v>2.19</v>
      </c>
      <c r="BG285">
        <v>2.19</v>
      </c>
      <c r="BH285">
        <v>46.73</v>
      </c>
      <c r="BI285">
        <v>3.14</v>
      </c>
      <c r="BJ285">
        <v>0</v>
      </c>
      <c r="BK285">
        <v>47.41</v>
      </c>
      <c r="BL285">
        <v>3.14</v>
      </c>
      <c r="BM285">
        <v>0</v>
      </c>
      <c r="BN285">
        <v>34.67</v>
      </c>
      <c r="BO285">
        <v>2.2200000000000002</v>
      </c>
      <c r="BP285">
        <v>0</v>
      </c>
      <c r="BQ285">
        <v>47.33</v>
      </c>
    </row>
    <row r="286" spans="1:69">
      <c r="A286" s="111">
        <v>42770</v>
      </c>
      <c r="B286" t="s">
        <v>996</v>
      </c>
      <c r="C286">
        <v>8.19</v>
      </c>
      <c r="D286">
        <v>21.53</v>
      </c>
      <c r="E286">
        <v>17.7</v>
      </c>
      <c r="F286">
        <v>53.12</v>
      </c>
      <c r="G286">
        <v>11.91</v>
      </c>
      <c r="H286">
        <v>11.87</v>
      </c>
      <c r="I286">
        <v>4.0999999999999996</v>
      </c>
      <c r="J286">
        <v>8.19</v>
      </c>
      <c r="K286">
        <v>21.53</v>
      </c>
      <c r="L286">
        <v>17.7</v>
      </c>
      <c r="M286">
        <v>45.81</v>
      </c>
      <c r="N286">
        <v>28.54</v>
      </c>
      <c r="O286">
        <v>12.55</v>
      </c>
      <c r="P286">
        <v>12.31</v>
      </c>
      <c r="Q286">
        <v>4.0999999999999996</v>
      </c>
      <c r="R286">
        <v>8.19</v>
      </c>
      <c r="S286">
        <v>18.62</v>
      </c>
      <c r="T286">
        <v>45.81</v>
      </c>
      <c r="U286">
        <v>28.54</v>
      </c>
      <c r="V286">
        <v>12.55</v>
      </c>
      <c r="W286">
        <v>12.31</v>
      </c>
      <c r="X286">
        <v>4.0999999999999996</v>
      </c>
      <c r="Y286">
        <v>8.19</v>
      </c>
      <c r="Z286">
        <v>23.38</v>
      </c>
      <c r="AA286">
        <v>19.22</v>
      </c>
      <c r="AB286">
        <v>54.53</v>
      </c>
      <c r="AC286">
        <v>57.49</v>
      </c>
      <c r="AD286">
        <v>42.96</v>
      </c>
      <c r="AE286">
        <v>4.0999999999999996</v>
      </c>
      <c r="AF286">
        <v>8.19</v>
      </c>
      <c r="AG286">
        <v>23.38</v>
      </c>
      <c r="AH286">
        <v>19.22</v>
      </c>
      <c r="AI286">
        <v>41.07</v>
      </c>
      <c r="AJ286">
        <v>36.82</v>
      </c>
      <c r="AK286">
        <v>57.13</v>
      </c>
      <c r="AL286">
        <v>54.49</v>
      </c>
      <c r="AM286">
        <v>4.0999999999999996</v>
      </c>
      <c r="AN286">
        <v>8.19</v>
      </c>
      <c r="AO286">
        <v>20.21</v>
      </c>
      <c r="AP286">
        <v>41.07</v>
      </c>
      <c r="AQ286">
        <v>36.82</v>
      </c>
      <c r="AR286">
        <v>57.13</v>
      </c>
      <c r="AS286">
        <v>54.49</v>
      </c>
      <c r="AT286">
        <v>4.0999999999999996</v>
      </c>
      <c r="AU286">
        <v>8.19</v>
      </c>
      <c r="AV286">
        <v>147.57</v>
      </c>
      <c r="AW286">
        <v>175.01</v>
      </c>
      <c r="AX286">
        <v>19.22</v>
      </c>
      <c r="AY286">
        <v>52.7</v>
      </c>
      <c r="AZ286">
        <v>3.14</v>
      </c>
      <c r="BA286">
        <v>56.43</v>
      </c>
      <c r="BB286">
        <v>5.54</v>
      </c>
      <c r="BC286">
        <v>56.43</v>
      </c>
      <c r="BD286">
        <v>3.14</v>
      </c>
      <c r="BE286">
        <v>20.170000000000002</v>
      </c>
      <c r="BF286">
        <v>2.19</v>
      </c>
      <c r="BG286">
        <v>2.19</v>
      </c>
      <c r="BH286">
        <v>56.34</v>
      </c>
      <c r="BI286">
        <v>3.14</v>
      </c>
      <c r="BJ286">
        <v>0</v>
      </c>
      <c r="BK286">
        <v>57.15</v>
      </c>
      <c r="BL286">
        <v>3.14</v>
      </c>
      <c r="BM286">
        <v>0</v>
      </c>
      <c r="BN286">
        <v>44.07</v>
      </c>
      <c r="BO286">
        <v>2.2200000000000002</v>
      </c>
      <c r="BP286">
        <v>0</v>
      </c>
      <c r="BQ286">
        <v>57.05</v>
      </c>
    </row>
    <row r="287" spans="1:69">
      <c r="A287" s="111">
        <v>42770</v>
      </c>
      <c r="B287" t="s">
        <v>1022</v>
      </c>
      <c r="C287">
        <v>8.19</v>
      </c>
      <c r="D287">
        <v>21.64</v>
      </c>
      <c r="E287">
        <v>17.77</v>
      </c>
      <c r="F287">
        <v>53.12</v>
      </c>
      <c r="G287">
        <v>11.91</v>
      </c>
      <c r="H287">
        <v>11.87</v>
      </c>
      <c r="I287">
        <v>4.0999999999999996</v>
      </c>
      <c r="J287">
        <v>8.19</v>
      </c>
      <c r="K287">
        <v>21.64</v>
      </c>
      <c r="L287">
        <v>17.77</v>
      </c>
      <c r="M287">
        <v>45.81</v>
      </c>
      <c r="N287">
        <v>28.54</v>
      </c>
      <c r="O287">
        <v>12.55</v>
      </c>
      <c r="P287">
        <v>12.31</v>
      </c>
      <c r="Q287">
        <v>4.0999999999999996</v>
      </c>
      <c r="R287">
        <v>8.19</v>
      </c>
      <c r="S287">
        <v>18.690000000000001</v>
      </c>
      <c r="T287">
        <v>45.81</v>
      </c>
      <c r="U287">
        <v>28.54</v>
      </c>
      <c r="V287">
        <v>12.55</v>
      </c>
      <c r="W287">
        <v>12.31</v>
      </c>
      <c r="X287">
        <v>4.0999999999999996</v>
      </c>
      <c r="Y287">
        <v>8.19</v>
      </c>
      <c r="Z287">
        <v>23.49</v>
      </c>
      <c r="AA287">
        <v>19.29</v>
      </c>
      <c r="AB287">
        <v>54.53</v>
      </c>
      <c r="AC287">
        <v>57.49</v>
      </c>
      <c r="AD287">
        <v>42.96</v>
      </c>
      <c r="AE287">
        <v>4.0999999999999996</v>
      </c>
      <c r="AF287">
        <v>8.19</v>
      </c>
      <c r="AG287">
        <v>23.49</v>
      </c>
      <c r="AH287">
        <v>19.29</v>
      </c>
      <c r="AI287">
        <v>41.07</v>
      </c>
      <c r="AJ287">
        <v>36.82</v>
      </c>
      <c r="AK287">
        <v>57.13</v>
      </c>
      <c r="AL287">
        <v>54.49</v>
      </c>
      <c r="AM287">
        <v>4.0999999999999996</v>
      </c>
      <c r="AN287">
        <v>8.19</v>
      </c>
      <c r="AO287">
        <v>20.29</v>
      </c>
      <c r="AP287">
        <v>41.07</v>
      </c>
      <c r="AQ287">
        <v>36.82</v>
      </c>
      <c r="AR287">
        <v>57.13</v>
      </c>
      <c r="AS287">
        <v>54.49</v>
      </c>
      <c r="AT287">
        <v>4.0999999999999996</v>
      </c>
      <c r="AU287">
        <v>8.19</v>
      </c>
      <c r="AV287">
        <v>147.69</v>
      </c>
      <c r="AW287">
        <v>175.12</v>
      </c>
      <c r="AX287">
        <v>19.29</v>
      </c>
      <c r="AY287">
        <v>52.7</v>
      </c>
      <c r="AZ287">
        <v>3.14</v>
      </c>
      <c r="BA287">
        <v>56.51</v>
      </c>
      <c r="BB287">
        <v>5.54</v>
      </c>
      <c r="BC287">
        <v>56.51</v>
      </c>
      <c r="BD287">
        <v>3.14</v>
      </c>
      <c r="BE287">
        <v>20.2</v>
      </c>
      <c r="BF287">
        <v>2.19</v>
      </c>
      <c r="BG287">
        <v>2.19</v>
      </c>
      <c r="BH287">
        <v>56.41</v>
      </c>
      <c r="BI287">
        <v>3.14</v>
      </c>
      <c r="BJ287">
        <v>0</v>
      </c>
      <c r="BK287">
        <v>57.23</v>
      </c>
      <c r="BL287">
        <v>3.14</v>
      </c>
      <c r="BM287">
        <v>0</v>
      </c>
      <c r="BN287">
        <v>44.14</v>
      </c>
      <c r="BO287">
        <v>2.2200000000000002</v>
      </c>
      <c r="BP287">
        <v>0</v>
      </c>
      <c r="BQ287">
        <v>57.13</v>
      </c>
    </row>
    <row r="288" spans="1:69">
      <c r="A288" s="111">
        <v>42770</v>
      </c>
      <c r="B288" t="s">
        <v>990</v>
      </c>
      <c r="C288">
        <v>6.34</v>
      </c>
      <c r="D288">
        <v>21.32</v>
      </c>
      <c r="E288">
        <v>17.559999999999999</v>
      </c>
      <c r="F288">
        <v>53.13</v>
      </c>
      <c r="G288">
        <v>9.7899999999999991</v>
      </c>
      <c r="H288">
        <v>10.4</v>
      </c>
      <c r="I288">
        <v>4.0999999999999996</v>
      </c>
      <c r="J288">
        <v>6.34</v>
      </c>
      <c r="K288">
        <v>21.32</v>
      </c>
      <c r="L288">
        <v>17.559999999999999</v>
      </c>
      <c r="M288">
        <v>49.49</v>
      </c>
      <c r="N288">
        <v>24.43</v>
      </c>
      <c r="O288">
        <v>10.47</v>
      </c>
      <c r="P288">
        <v>10.43</v>
      </c>
      <c r="Q288">
        <v>4.0999999999999996</v>
      </c>
      <c r="R288">
        <v>6.34</v>
      </c>
      <c r="S288">
        <v>18.45</v>
      </c>
      <c r="T288">
        <v>49.49</v>
      </c>
      <c r="U288">
        <v>24.43</v>
      </c>
      <c r="V288">
        <v>10.47</v>
      </c>
      <c r="W288">
        <v>10.43</v>
      </c>
      <c r="X288">
        <v>4.0999999999999996</v>
      </c>
      <c r="Y288">
        <v>6.34</v>
      </c>
      <c r="Z288">
        <v>23.11</v>
      </c>
      <c r="AA288">
        <v>19.03</v>
      </c>
      <c r="AB288">
        <v>53.31</v>
      </c>
      <c r="AC288">
        <v>46.5</v>
      </c>
      <c r="AD288">
        <v>31.7</v>
      </c>
      <c r="AE288">
        <v>4.0999999999999996</v>
      </c>
      <c r="AF288">
        <v>6.34</v>
      </c>
      <c r="AG288">
        <v>23.11</v>
      </c>
      <c r="AH288">
        <v>19.03</v>
      </c>
      <c r="AI288">
        <v>44.97</v>
      </c>
      <c r="AJ288">
        <v>29.46</v>
      </c>
      <c r="AK288">
        <v>45.93</v>
      </c>
      <c r="AL288">
        <v>40.97</v>
      </c>
      <c r="AM288">
        <v>4.0999999999999996</v>
      </c>
      <c r="AN288">
        <v>6.34</v>
      </c>
      <c r="AO288">
        <v>20</v>
      </c>
      <c r="AP288">
        <v>44.97</v>
      </c>
      <c r="AQ288">
        <v>29.46</v>
      </c>
      <c r="AR288">
        <v>45.93</v>
      </c>
      <c r="AS288">
        <v>40.97</v>
      </c>
      <c r="AT288">
        <v>4.0999999999999996</v>
      </c>
      <c r="AU288">
        <v>6.34</v>
      </c>
      <c r="AV288">
        <v>134.16999999999999</v>
      </c>
      <c r="AW288">
        <v>158.69999999999999</v>
      </c>
      <c r="AX288">
        <v>19.03</v>
      </c>
      <c r="AY288">
        <v>42.85</v>
      </c>
      <c r="AZ288">
        <v>3.04</v>
      </c>
      <c r="BA288">
        <v>52.39</v>
      </c>
      <c r="BB288">
        <v>3.3</v>
      </c>
      <c r="BC288">
        <v>52.39</v>
      </c>
      <c r="BD288">
        <v>3.04</v>
      </c>
      <c r="BE288">
        <v>18.899999999999999</v>
      </c>
      <c r="BF288">
        <v>2.1800000000000002</v>
      </c>
      <c r="BG288">
        <v>2.1800000000000002</v>
      </c>
      <c r="BH288">
        <v>51.41</v>
      </c>
      <c r="BI288">
        <v>3.04</v>
      </c>
      <c r="BJ288">
        <v>0</v>
      </c>
      <c r="BK288">
        <v>52.21</v>
      </c>
      <c r="BL288">
        <v>3.04</v>
      </c>
      <c r="BM288">
        <v>0</v>
      </c>
      <c r="BN288">
        <v>41.94</v>
      </c>
      <c r="BO288">
        <v>2.21</v>
      </c>
      <c r="BP288">
        <v>0</v>
      </c>
      <c r="BQ288">
        <v>52.18</v>
      </c>
    </row>
    <row r="289" spans="1:69">
      <c r="A289" s="111">
        <v>42770</v>
      </c>
      <c r="B289" t="s">
        <v>383</v>
      </c>
      <c r="C289">
        <v>16.86</v>
      </c>
      <c r="D289">
        <v>21.03</v>
      </c>
      <c r="E289">
        <v>17.38</v>
      </c>
      <c r="F289">
        <v>49.36</v>
      </c>
      <c r="G289">
        <v>13.07</v>
      </c>
      <c r="H289">
        <v>16.79</v>
      </c>
      <c r="I289">
        <v>4.0999999999999996</v>
      </c>
      <c r="J289">
        <v>16.86</v>
      </c>
      <c r="K289">
        <v>21.03</v>
      </c>
      <c r="L289">
        <v>17.38</v>
      </c>
      <c r="M289">
        <v>52.95</v>
      </c>
      <c r="N289">
        <v>33.67</v>
      </c>
      <c r="O289">
        <v>14.97</v>
      </c>
      <c r="P289">
        <v>15.84</v>
      </c>
      <c r="Q289">
        <v>4.0999999999999996</v>
      </c>
      <c r="R289">
        <v>16.86</v>
      </c>
      <c r="S289">
        <v>18.32</v>
      </c>
      <c r="T289">
        <v>52.95</v>
      </c>
      <c r="U289">
        <v>33.67</v>
      </c>
      <c r="V289">
        <v>14.97</v>
      </c>
      <c r="W289">
        <v>15.84</v>
      </c>
      <c r="X289">
        <v>4.0999999999999996</v>
      </c>
      <c r="Y289">
        <v>16.86</v>
      </c>
      <c r="Z289">
        <v>22.36</v>
      </c>
      <c r="AA289">
        <v>18.47</v>
      </c>
      <c r="AB289">
        <v>51.38</v>
      </c>
      <c r="AC289">
        <v>63.37</v>
      </c>
      <c r="AD289">
        <v>46.48</v>
      </c>
      <c r="AE289">
        <v>4.0999999999999996</v>
      </c>
      <c r="AF289">
        <v>16.86</v>
      </c>
      <c r="AG289">
        <v>22.36</v>
      </c>
      <c r="AH289">
        <v>18.47</v>
      </c>
      <c r="AI289">
        <v>32.36</v>
      </c>
      <c r="AJ289">
        <v>34.69</v>
      </c>
      <c r="AK289">
        <v>59.52</v>
      </c>
      <c r="AL289">
        <v>59.61</v>
      </c>
      <c r="AM289">
        <v>4.0999999999999996</v>
      </c>
      <c r="AN289">
        <v>16.86</v>
      </c>
      <c r="AO289">
        <v>19.47</v>
      </c>
      <c r="AP289">
        <v>32.36</v>
      </c>
      <c r="AQ289">
        <v>34.69</v>
      </c>
      <c r="AR289">
        <v>59.52</v>
      </c>
      <c r="AS289">
        <v>59.61</v>
      </c>
      <c r="AT289">
        <v>4.0999999999999996</v>
      </c>
      <c r="AU289">
        <v>16.86</v>
      </c>
      <c r="AV289">
        <v>149.57</v>
      </c>
      <c r="AW289">
        <v>177.68</v>
      </c>
      <c r="AX289">
        <v>18.47</v>
      </c>
      <c r="AY289">
        <v>57.93</v>
      </c>
      <c r="AZ289">
        <v>5.29</v>
      </c>
      <c r="BA289">
        <v>56.57</v>
      </c>
      <c r="BB289">
        <v>5.29</v>
      </c>
      <c r="BC289">
        <v>56.57</v>
      </c>
      <c r="BD289">
        <v>5.29</v>
      </c>
      <c r="BE289">
        <v>17.41</v>
      </c>
      <c r="BF289">
        <v>3.63</v>
      </c>
      <c r="BG289">
        <v>3.63</v>
      </c>
      <c r="BH289">
        <v>82.37</v>
      </c>
      <c r="BI289">
        <v>5.29</v>
      </c>
      <c r="BJ289">
        <v>2.86</v>
      </c>
      <c r="BK289">
        <v>83.69</v>
      </c>
      <c r="BL289">
        <v>5.29</v>
      </c>
      <c r="BM289">
        <v>0</v>
      </c>
      <c r="BN289">
        <v>61.55</v>
      </c>
      <c r="BO289">
        <v>2.2200000000000002</v>
      </c>
      <c r="BP289">
        <v>0</v>
      </c>
      <c r="BQ289">
        <v>83.67</v>
      </c>
    </row>
    <row r="290" spans="1:69">
      <c r="A290" s="111">
        <v>42770</v>
      </c>
      <c r="B290" t="s">
        <v>505</v>
      </c>
      <c r="C290">
        <v>16.86</v>
      </c>
      <c r="D290">
        <v>20.93</v>
      </c>
      <c r="E290">
        <v>17.350000000000001</v>
      </c>
      <c r="F290">
        <v>49.7</v>
      </c>
      <c r="G290">
        <v>13.07</v>
      </c>
      <c r="H290">
        <v>16.79</v>
      </c>
      <c r="I290">
        <v>4.0999999999999996</v>
      </c>
      <c r="J290">
        <v>16.86</v>
      </c>
      <c r="K290">
        <v>20.93</v>
      </c>
      <c r="L290">
        <v>17.350000000000001</v>
      </c>
      <c r="M290">
        <v>53.31</v>
      </c>
      <c r="N290">
        <v>33.9</v>
      </c>
      <c r="O290">
        <v>14.97</v>
      </c>
      <c r="P290">
        <v>15.84</v>
      </c>
      <c r="Q290">
        <v>4.0999999999999996</v>
      </c>
      <c r="R290">
        <v>16.86</v>
      </c>
      <c r="S290">
        <v>18.27</v>
      </c>
      <c r="T290">
        <v>53.31</v>
      </c>
      <c r="U290">
        <v>33.9</v>
      </c>
      <c r="V290">
        <v>14.97</v>
      </c>
      <c r="W290">
        <v>15.84</v>
      </c>
      <c r="X290">
        <v>4.0999999999999996</v>
      </c>
      <c r="Y290">
        <v>16.86</v>
      </c>
      <c r="Z290">
        <v>22.25</v>
      </c>
      <c r="AA290">
        <v>18.440000000000001</v>
      </c>
      <c r="AB290">
        <v>51.73</v>
      </c>
      <c r="AC290">
        <v>63.37</v>
      </c>
      <c r="AD290">
        <v>46.48</v>
      </c>
      <c r="AE290">
        <v>4.0999999999999996</v>
      </c>
      <c r="AF290">
        <v>16.86</v>
      </c>
      <c r="AG290">
        <v>22.25</v>
      </c>
      <c r="AH290">
        <v>18.440000000000001</v>
      </c>
      <c r="AI290">
        <v>32.58</v>
      </c>
      <c r="AJ290">
        <v>34.93</v>
      </c>
      <c r="AK290">
        <v>59.52</v>
      </c>
      <c r="AL290">
        <v>59.61</v>
      </c>
      <c r="AM290">
        <v>4.0999999999999996</v>
      </c>
      <c r="AN290">
        <v>16.86</v>
      </c>
      <c r="AO290">
        <v>19.420000000000002</v>
      </c>
      <c r="AP290">
        <v>32.58</v>
      </c>
      <c r="AQ290">
        <v>34.93</v>
      </c>
      <c r="AR290">
        <v>59.52</v>
      </c>
      <c r="AS290">
        <v>59.61</v>
      </c>
      <c r="AT290">
        <v>4.0999999999999996</v>
      </c>
      <c r="AU290">
        <v>16.86</v>
      </c>
      <c r="AV290">
        <v>149.85</v>
      </c>
      <c r="AW290">
        <v>178.05</v>
      </c>
      <c r="AX290">
        <v>18.440000000000001</v>
      </c>
      <c r="AY290">
        <v>57.93</v>
      </c>
      <c r="AZ290">
        <v>5.29</v>
      </c>
      <c r="BA290">
        <v>56.64</v>
      </c>
      <c r="BB290">
        <v>5.29</v>
      </c>
      <c r="BC290">
        <v>56.64</v>
      </c>
      <c r="BD290">
        <v>5.29</v>
      </c>
      <c r="BE290">
        <v>17.440000000000001</v>
      </c>
      <c r="BF290">
        <v>3.63</v>
      </c>
      <c r="BG290">
        <v>3.63</v>
      </c>
      <c r="BH290">
        <v>82.51</v>
      </c>
      <c r="BI290">
        <v>5.29</v>
      </c>
      <c r="BJ290">
        <v>2.86</v>
      </c>
      <c r="BK290">
        <v>83.84</v>
      </c>
      <c r="BL290">
        <v>5.29</v>
      </c>
      <c r="BM290">
        <v>0</v>
      </c>
      <c r="BN290">
        <v>61.69</v>
      </c>
      <c r="BO290">
        <v>2.2200000000000002</v>
      </c>
      <c r="BP290">
        <v>0</v>
      </c>
      <c r="BQ290">
        <v>83.81</v>
      </c>
    </row>
    <row r="291" spans="1:69">
      <c r="A291" s="111">
        <v>42770</v>
      </c>
      <c r="B291" t="s">
        <v>508</v>
      </c>
      <c r="C291">
        <v>16.86</v>
      </c>
      <c r="D291">
        <v>20.84</v>
      </c>
      <c r="E291">
        <v>17.32</v>
      </c>
      <c r="F291">
        <v>49.75</v>
      </c>
      <c r="G291">
        <v>13.07</v>
      </c>
      <c r="H291">
        <v>16.79</v>
      </c>
      <c r="I291">
        <v>4.0999999999999996</v>
      </c>
      <c r="J291">
        <v>16.86</v>
      </c>
      <c r="K291">
        <v>20.84</v>
      </c>
      <c r="L291">
        <v>17.32</v>
      </c>
      <c r="M291">
        <v>53.37</v>
      </c>
      <c r="N291">
        <v>33.94</v>
      </c>
      <c r="O291">
        <v>14.97</v>
      </c>
      <c r="P291">
        <v>15.84</v>
      </c>
      <c r="Q291">
        <v>4.0999999999999996</v>
      </c>
      <c r="R291">
        <v>16.86</v>
      </c>
      <c r="S291">
        <v>18.22</v>
      </c>
      <c r="T291">
        <v>53.37</v>
      </c>
      <c r="U291">
        <v>33.94</v>
      </c>
      <c r="V291">
        <v>14.97</v>
      </c>
      <c r="W291">
        <v>15.84</v>
      </c>
      <c r="X291">
        <v>4.0999999999999996</v>
      </c>
      <c r="Y291">
        <v>16.86</v>
      </c>
      <c r="Z291">
        <v>22.16</v>
      </c>
      <c r="AA291">
        <v>18.41</v>
      </c>
      <c r="AB291">
        <v>51.79</v>
      </c>
      <c r="AC291">
        <v>63.37</v>
      </c>
      <c r="AD291">
        <v>46.48</v>
      </c>
      <c r="AE291">
        <v>4.0999999999999996</v>
      </c>
      <c r="AF291">
        <v>16.86</v>
      </c>
      <c r="AG291">
        <v>22.16</v>
      </c>
      <c r="AH291">
        <v>18.41</v>
      </c>
      <c r="AI291">
        <v>32.619999999999997</v>
      </c>
      <c r="AJ291">
        <v>34.97</v>
      </c>
      <c r="AK291">
        <v>59.52</v>
      </c>
      <c r="AL291">
        <v>59.61</v>
      </c>
      <c r="AM291">
        <v>4.0999999999999996</v>
      </c>
      <c r="AN291">
        <v>16.86</v>
      </c>
      <c r="AO291">
        <v>19.37</v>
      </c>
      <c r="AP291">
        <v>32.619999999999997</v>
      </c>
      <c r="AQ291">
        <v>34.97</v>
      </c>
      <c r="AR291">
        <v>59.52</v>
      </c>
      <c r="AS291">
        <v>59.61</v>
      </c>
      <c r="AT291">
        <v>4.0999999999999996</v>
      </c>
      <c r="AU291">
        <v>16.86</v>
      </c>
      <c r="AV291">
        <v>149.83000000000001</v>
      </c>
      <c r="AW291">
        <v>178.03</v>
      </c>
      <c r="AX291">
        <v>18.41</v>
      </c>
      <c r="AY291">
        <v>57.93</v>
      </c>
      <c r="AZ291">
        <v>5.29</v>
      </c>
      <c r="BA291">
        <v>56.61</v>
      </c>
      <c r="BB291">
        <v>5.29</v>
      </c>
      <c r="BC291">
        <v>56.61</v>
      </c>
      <c r="BD291">
        <v>5.29</v>
      </c>
      <c r="BE291">
        <v>17.43</v>
      </c>
      <c r="BF291">
        <v>3.63</v>
      </c>
      <c r="BG291">
        <v>3.63</v>
      </c>
      <c r="BH291">
        <v>82.49</v>
      </c>
      <c r="BI291">
        <v>5.29</v>
      </c>
      <c r="BJ291">
        <v>2.86</v>
      </c>
      <c r="BK291">
        <v>83.82</v>
      </c>
      <c r="BL291">
        <v>5.29</v>
      </c>
      <c r="BM291">
        <v>0</v>
      </c>
      <c r="BN291">
        <v>61.68</v>
      </c>
      <c r="BO291">
        <v>2.2200000000000002</v>
      </c>
      <c r="BP291">
        <v>0</v>
      </c>
      <c r="BQ291">
        <v>83.8</v>
      </c>
    </row>
    <row r="292" spans="1:69">
      <c r="A292" s="111">
        <v>42770</v>
      </c>
      <c r="B292" t="s">
        <v>1039</v>
      </c>
      <c r="C292">
        <v>8.44</v>
      </c>
      <c r="D292">
        <v>26.87</v>
      </c>
      <c r="E292">
        <v>22.28</v>
      </c>
      <c r="F292">
        <v>64.209999999999994</v>
      </c>
      <c r="G292">
        <v>19.12</v>
      </c>
      <c r="H292">
        <v>18.82</v>
      </c>
      <c r="I292">
        <v>4.0999999999999996</v>
      </c>
      <c r="J292">
        <v>8.44</v>
      </c>
      <c r="K292">
        <v>26.87</v>
      </c>
      <c r="L292">
        <v>22.28</v>
      </c>
      <c r="M292">
        <v>55.37</v>
      </c>
      <c r="N292">
        <v>34.5</v>
      </c>
      <c r="O292">
        <v>20.07</v>
      </c>
      <c r="P292">
        <v>19.63</v>
      </c>
      <c r="Q292">
        <v>4.0999999999999996</v>
      </c>
      <c r="R292">
        <v>8.44</v>
      </c>
      <c r="S292">
        <v>23.77</v>
      </c>
      <c r="T292">
        <v>55.37</v>
      </c>
      <c r="U292">
        <v>34.5</v>
      </c>
      <c r="V292">
        <v>20.07</v>
      </c>
      <c r="W292">
        <v>19.63</v>
      </c>
      <c r="X292">
        <v>4.0999999999999996</v>
      </c>
      <c r="Y292">
        <v>8.44</v>
      </c>
      <c r="Z292">
        <v>29.17</v>
      </c>
      <c r="AA292">
        <v>24.18</v>
      </c>
      <c r="AB292">
        <v>65.91</v>
      </c>
      <c r="AC292">
        <v>78.14</v>
      </c>
      <c r="AD292">
        <v>53.82</v>
      </c>
      <c r="AE292">
        <v>4.0999999999999996</v>
      </c>
      <c r="AF292">
        <v>8.44</v>
      </c>
      <c r="AG292">
        <v>29.17</v>
      </c>
      <c r="AH292">
        <v>24.18</v>
      </c>
      <c r="AI292">
        <v>49.64</v>
      </c>
      <c r="AJ292">
        <v>44.5</v>
      </c>
      <c r="AK292">
        <v>75.77</v>
      </c>
      <c r="AL292">
        <v>71.69</v>
      </c>
      <c r="AM292">
        <v>4.0999999999999996</v>
      </c>
      <c r="AN292">
        <v>8.44</v>
      </c>
      <c r="AO292">
        <v>25.8</v>
      </c>
      <c r="AP292">
        <v>49.64</v>
      </c>
      <c r="AQ292">
        <v>44.5</v>
      </c>
      <c r="AR292">
        <v>75.77</v>
      </c>
      <c r="AS292">
        <v>71.69</v>
      </c>
      <c r="AT292">
        <v>4.0999999999999996</v>
      </c>
      <c r="AU292">
        <v>8.44</v>
      </c>
      <c r="AV292">
        <v>188.88</v>
      </c>
      <c r="AW292">
        <v>224.17</v>
      </c>
      <c r="AX292">
        <v>24.18</v>
      </c>
      <c r="AY292">
        <v>68.12</v>
      </c>
      <c r="AZ292">
        <v>3.24</v>
      </c>
      <c r="BA292">
        <v>72.38</v>
      </c>
      <c r="BB292">
        <v>5.7</v>
      </c>
      <c r="BC292">
        <v>72.38</v>
      </c>
      <c r="BD292">
        <v>3.24</v>
      </c>
      <c r="BE292">
        <v>25.88</v>
      </c>
      <c r="BF292">
        <v>2.25</v>
      </c>
      <c r="BG292">
        <v>2.25</v>
      </c>
      <c r="BH292">
        <v>72.260000000000005</v>
      </c>
      <c r="BI292">
        <v>3.24</v>
      </c>
      <c r="BJ292">
        <v>0</v>
      </c>
      <c r="BK292">
        <v>73.31</v>
      </c>
      <c r="BL292">
        <v>3.24</v>
      </c>
      <c r="BM292">
        <v>0</v>
      </c>
      <c r="BN292">
        <v>58.08</v>
      </c>
      <c r="BO292">
        <v>2.2799999999999998</v>
      </c>
      <c r="BP292">
        <v>0</v>
      </c>
      <c r="BQ292">
        <v>73.17</v>
      </c>
    </row>
    <row r="293" spans="1:69">
      <c r="A293" s="111">
        <v>42770</v>
      </c>
      <c r="B293" t="s">
        <v>79</v>
      </c>
      <c r="C293">
        <v>16.86</v>
      </c>
      <c r="D293">
        <v>20.84</v>
      </c>
      <c r="E293">
        <v>17.32</v>
      </c>
      <c r="F293">
        <v>49.75</v>
      </c>
      <c r="G293">
        <v>79.87</v>
      </c>
      <c r="H293">
        <v>83.58</v>
      </c>
      <c r="I293">
        <v>4.0999999999999996</v>
      </c>
      <c r="J293">
        <v>16.86</v>
      </c>
      <c r="K293">
        <v>20.84</v>
      </c>
      <c r="L293">
        <v>17.32</v>
      </c>
      <c r="M293">
        <v>53.37</v>
      </c>
      <c r="N293">
        <v>33.94</v>
      </c>
      <c r="O293">
        <v>90.18</v>
      </c>
      <c r="P293">
        <v>87.02</v>
      </c>
      <c r="Q293">
        <v>4.0999999999999996</v>
      </c>
      <c r="R293">
        <v>16.86</v>
      </c>
      <c r="S293">
        <v>18.579999999999998</v>
      </c>
      <c r="T293">
        <v>53.37</v>
      </c>
      <c r="U293">
        <v>33.94</v>
      </c>
      <c r="V293">
        <v>90.18</v>
      </c>
      <c r="W293">
        <v>87.02</v>
      </c>
      <c r="X293">
        <v>4.0999999999999996</v>
      </c>
      <c r="Y293">
        <v>16.86</v>
      </c>
      <c r="Z293">
        <v>22.16</v>
      </c>
      <c r="AA293">
        <v>18.41</v>
      </c>
      <c r="AB293">
        <v>51.79</v>
      </c>
      <c r="AC293">
        <v>227.44</v>
      </c>
      <c r="AD293">
        <v>132.21</v>
      </c>
      <c r="AE293">
        <v>4.0999999999999996</v>
      </c>
      <c r="AF293">
        <v>16.86</v>
      </c>
      <c r="AG293">
        <v>22.16</v>
      </c>
      <c r="AH293">
        <v>18.41</v>
      </c>
      <c r="AI293">
        <v>32.619999999999997</v>
      </c>
      <c r="AJ293">
        <v>34.97</v>
      </c>
      <c r="AK293">
        <v>195.57</v>
      </c>
      <c r="AL293">
        <v>195.97</v>
      </c>
      <c r="AM293">
        <v>4.0999999999999996</v>
      </c>
      <c r="AN293">
        <v>16.86</v>
      </c>
      <c r="AO293">
        <v>19.75</v>
      </c>
      <c r="AP293">
        <v>32.619999999999997</v>
      </c>
      <c r="AQ293">
        <v>34.97</v>
      </c>
      <c r="AR293">
        <v>195.57</v>
      </c>
      <c r="AS293">
        <v>195.97</v>
      </c>
      <c r="AT293">
        <v>4.0999999999999996</v>
      </c>
      <c r="AU293">
        <v>16.86</v>
      </c>
      <c r="AV293">
        <v>331.73</v>
      </c>
      <c r="AW293">
        <v>400.13</v>
      </c>
      <c r="AX293">
        <v>18.41</v>
      </c>
      <c r="AY293">
        <v>168</v>
      </c>
      <c r="AZ293">
        <v>5.29</v>
      </c>
      <c r="BA293">
        <v>110.05</v>
      </c>
      <c r="BB293">
        <v>5.29</v>
      </c>
      <c r="BC293">
        <v>110.05</v>
      </c>
      <c r="BD293">
        <v>5.29</v>
      </c>
      <c r="BE293">
        <v>36.61</v>
      </c>
      <c r="BF293">
        <v>3.63</v>
      </c>
      <c r="BG293">
        <v>3.63</v>
      </c>
      <c r="BH293">
        <v>173.03</v>
      </c>
      <c r="BI293">
        <v>5.29</v>
      </c>
      <c r="BJ293">
        <v>2.86</v>
      </c>
      <c r="BK293">
        <v>176.03</v>
      </c>
      <c r="BL293">
        <v>5.29</v>
      </c>
      <c r="BM293">
        <v>0</v>
      </c>
      <c r="BN293">
        <v>116.06</v>
      </c>
      <c r="BO293">
        <v>2.2200000000000002</v>
      </c>
      <c r="BP293">
        <v>0</v>
      </c>
      <c r="BQ293">
        <v>175.99</v>
      </c>
    </row>
    <row r="294" spans="1:69">
      <c r="A294" s="111">
        <v>42770</v>
      </c>
      <c r="B294" t="s">
        <v>655</v>
      </c>
      <c r="C294">
        <v>17.36</v>
      </c>
      <c r="D294">
        <v>26.95</v>
      </c>
      <c r="E294">
        <v>22.34</v>
      </c>
      <c r="F294">
        <v>60.13</v>
      </c>
      <c r="G294">
        <v>14.69</v>
      </c>
      <c r="H294">
        <v>19.25</v>
      </c>
      <c r="I294">
        <v>4.0999999999999996</v>
      </c>
      <c r="J294">
        <v>17.36</v>
      </c>
      <c r="K294">
        <v>26.95</v>
      </c>
      <c r="L294">
        <v>22.34</v>
      </c>
      <c r="M294">
        <v>64.5</v>
      </c>
      <c r="N294">
        <v>41.02</v>
      </c>
      <c r="O294">
        <v>16.850000000000001</v>
      </c>
      <c r="P294">
        <v>18</v>
      </c>
      <c r="Q294">
        <v>4.0999999999999996</v>
      </c>
      <c r="R294">
        <v>17.36</v>
      </c>
      <c r="S294">
        <v>23.5</v>
      </c>
      <c r="T294">
        <v>64.5</v>
      </c>
      <c r="U294">
        <v>41.02</v>
      </c>
      <c r="V294">
        <v>16.850000000000001</v>
      </c>
      <c r="W294">
        <v>18</v>
      </c>
      <c r="X294">
        <v>4.0999999999999996</v>
      </c>
      <c r="Y294">
        <v>17.36</v>
      </c>
      <c r="Z294">
        <v>28.65</v>
      </c>
      <c r="AA294">
        <v>23.75</v>
      </c>
      <c r="AB294">
        <v>62.59</v>
      </c>
      <c r="AC294">
        <v>72.92</v>
      </c>
      <c r="AD294">
        <v>53.64</v>
      </c>
      <c r="AE294">
        <v>4.0999999999999996</v>
      </c>
      <c r="AF294">
        <v>17.36</v>
      </c>
      <c r="AG294">
        <v>28.65</v>
      </c>
      <c r="AH294">
        <v>23.75</v>
      </c>
      <c r="AI294">
        <v>39.42</v>
      </c>
      <c r="AJ294">
        <v>42.26</v>
      </c>
      <c r="AK294">
        <v>68.58</v>
      </c>
      <c r="AL294">
        <v>68.67</v>
      </c>
      <c r="AM294">
        <v>4.0999999999999996</v>
      </c>
      <c r="AN294">
        <v>17.36</v>
      </c>
      <c r="AO294">
        <v>24.99</v>
      </c>
      <c r="AP294">
        <v>39.42</v>
      </c>
      <c r="AQ294">
        <v>42.26</v>
      </c>
      <c r="AR294">
        <v>68.58</v>
      </c>
      <c r="AS294">
        <v>68.67</v>
      </c>
      <c r="AT294">
        <v>4.0999999999999996</v>
      </c>
      <c r="AU294">
        <v>17.36</v>
      </c>
      <c r="AV294">
        <v>178.89</v>
      </c>
      <c r="AW294">
        <v>212.08</v>
      </c>
      <c r="AX294">
        <v>23.75</v>
      </c>
      <c r="AY294">
        <v>67.08</v>
      </c>
      <c r="AZ294">
        <v>5.45</v>
      </c>
      <c r="BA294">
        <v>68.8</v>
      </c>
      <c r="BB294">
        <v>5.45</v>
      </c>
      <c r="BC294">
        <v>68.8</v>
      </c>
      <c r="BD294">
        <v>5.45</v>
      </c>
      <c r="BE294">
        <v>20.97</v>
      </c>
      <c r="BF294">
        <v>3.74</v>
      </c>
      <c r="BG294">
        <v>3.74</v>
      </c>
      <c r="BH294">
        <v>99.24</v>
      </c>
      <c r="BI294">
        <v>5.45</v>
      </c>
      <c r="BJ294">
        <v>2.92</v>
      </c>
      <c r="BK294">
        <v>100.83</v>
      </c>
      <c r="BL294">
        <v>5.45</v>
      </c>
      <c r="BM294">
        <v>0</v>
      </c>
      <c r="BN294">
        <v>75.150000000000006</v>
      </c>
      <c r="BO294">
        <v>2.29</v>
      </c>
      <c r="BP294">
        <v>0</v>
      </c>
      <c r="BQ294">
        <v>100.8</v>
      </c>
    </row>
    <row r="295" spans="1:69">
      <c r="A295" s="111">
        <v>42770</v>
      </c>
      <c r="B295" t="s">
        <v>511</v>
      </c>
      <c r="C295">
        <v>16.86</v>
      </c>
      <c r="D295">
        <v>20.87</v>
      </c>
      <c r="E295">
        <v>17.28</v>
      </c>
      <c r="F295">
        <v>49.7</v>
      </c>
      <c r="G295">
        <v>13.07</v>
      </c>
      <c r="H295">
        <v>16.79</v>
      </c>
      <c r="I295">
        <v>4.0999999999999996</v>
      </c>
      <c r="J295">
        <v>16.86</v>
      </c>
      <c r="K295">
        <v>20.87</v>
      </c>
      <c r="L295">
        <v>17.28</v>
      </c>
      <c r="M295">
        <v>53.31</v>
      </c>
      <c r="N295">
        <v>33.9</v>
      </c>
      <c r="O295">
        <v>14.97</v>
      </c>
      <c r="P295">
        <v>15.84</v>
      </c>
      <c r="Q295">
        <v>4.0999999999999996</v>
      </c>
      <c r="R295">
        <v>16.86</v>
      </c>
      <c r="S295">
        <v>18.2</v>
      </c>
      <c r="T295">
        <v>53.31</v>
      </c>
      <c r="U295">
        <v>33.9</v>
      </c>
      <c r="V295">
        <v>14.97</v>
      </c>
      <c r="W295">
        <v>15.84</v>
      </c>
      <c r="X295">
        <v>4.0999999999999996</v>
      </c>
      <c r="Y295">
        <v>16.86</v>
      </c>
      <c r="Z295">
        <v>22.18</v>
      </c>
      <c r="AA295">
        <v>18.37</v>
      </c>
      <c r="AB295">
        <v>51.73</v>
      </c>
      <c r="AC295">
        <v>63.37</v>
      </c>
      <c r="AD295">
        <v>46.48</v>
      </c>
      <c r="AE295">
        <v>4.0999999999999996</v>
      </c>
      <c r="AF295">
        <v>16.86</v>
      </c>
      <c r="AG295">
        <v>22.18</v>
      </c>
      <c r="AH295">
        <v>18.37</v>
      </c>
      <c r="AI295">
        <v>32.58</v>
      </c>
      <c r="AJ295">
        <v>34.93</v>
      </c>
      <c r="AK295">
        <v>59.52</v>
      </c>
      <c r="AL295">
        <v>59.61</v>
      </c>
      <c r="AM295">
        <v>4.0999999999999996</v>
      </c>
      <c r="AN295">
        <v>16.86</v>
      </c>
      <c r="AO295">
        <v>19.350000000000001</v>
      </c>
      <c r="AP295">
        <v>32.58</v>
      </c>
      <c r="AQ295">
        <v>34.93</v>
      </c>
      <c r="AR295">
        <v>59.52</v>
      </c>
      <c r="AS295">
        <v>59.61</v>
      </c>
      <c r="AT295">
        <v>4.0999999999999996</v>
      </c>
      <c r="AU295">
        <v>16.86</v>
      </c>
      <c r="AV295">
        <v>149.79</v>
      </c>
      <c r="AW295">
        <v>177.98</v>
      </c>
      <c r="AX295">
        <v>18.37</v>
      </c>
      <c r="AY295">
        <v>57.93</v>
      </c>
      <c r="AZ295">
        <v>5.29</v>
      </c>
      <c r="BA295">
        <v>56.57</v>
      </c>
      <c r="BB295">
        <v>5.29</v>
      </c>
      <c r="BC295">
        <v>56.57</v>
      </c>
      <c r="BD295">
        <v>5.29</v>
      </c>
      <c r="BE295">
        <v>17.420000000000002</v>
      </c>
      <c r="BF295">
        <v>3.63</v>
      </c>
      <c r="BG295">
        <v>3.63</v>
      </c>
      <c r="BH295">
        <v>82.44</v>
      </c>
      <c r="BI295">
        <v>5.29</v>
      </c>
      <c r="BJ295">
        <v>2.86</v>
      </c>
      <c r="BK295">
        <v>83.77</v>
      </c>
      <c r="BL295">
        <v>5.29</v>
      </c>
      <c r="BM295">
        <v>0</v>
      </c>
      <c r="BN295">
        <v>61.63</v>
      </c>
      <c r="BO295">
        <v>2.2200000000000002</v>
      </c>
      <c r="BP295">
        <v>0</v>
      </c>
      <c r="BQ295">
        <v>83.75</v>
      </c>
    </row>
    <row r="296" spans="1:69">
      <c r="A296" s="111">
        <v>42770</v>
      </c>
      <c r="B296" t="s">
        <v>693</v>
      </c>
      <c r="C296">
        <v>17.36</v>
      </c>
      <c r="D296">
        <v>25.07</v>
      </c>
      <c r="E296">
        <v>20.74</v>
      </c>
      <c r="F296">
        <v>59.15</v>
      </c>
      <c r="G296">
        <v>14.69</v>
      </c>
      <c r="H296">
        <v>19.25</v>
      </c>
      <c r="I296">
        <v>4.0999999999999996</v>
      </c>
      <c r="J296">
        <v>17.36</v>
      </c>
      <c r="K296">
        <v>25.07</v>
      </c>
      <c r="L296">
        <v>20.74</v>
      </c>
      <c r="M296">
        <v>63.44</v>
      </c>
      <c r="N296">
        <v>40.35</v>
      </c>
      <c r="O296">
        <v>16.850000000000001</v>
      </c>
      <c r="P296">
        <v>18</v>
      </c>
      <c r="Q296">
        <v>4.0999999999999996</v>
      </c>
      <c r="R296">
        <v>17.36</v>
      </c>
      <c r="S296">
        <v>21.83</v>
      </c>
      <c r="T296">
        <v>63.44</v>
      </c>
      <c r="U296">
        <v>40.35</v>
      </c>
      <c r="V296">
        <v>16.850000000000001</v>
      </c>
      <c r="W296">
        <v>18</v>
      </c>
      <c r="X296">
        <v>4.0999999999999996</v>
      </c>
      <c r="Y296">
        <v>17.36</v>
      </c>
      <c r="Z296">
        <v>26.65</v>
      </c>
      <c r="AA296">
        <v>22.05</v>
      </c>
      <c r="AB296">
        <v>61.56</v>
      </c>
      <c r="AC296">
        <v>72.92</v>
      </c>
      <c r="AD296">
        <v>53.64</v>
      </c>
      <c r="AE296">
        <v>4.0999999999999996</v>
      </c>
      <c r="AF296">
        <v>17.36</v>
      </c>
      <c r="AG296">
        <v>26.65</v>
      </c>
      <c r="AH296">
        <v>22.05</v>
      </c>
      <c r="AI296">
        <v>38.770000000000003</v>
      </c>
      <c r="AJ296">
        <v>41.57</v>
      </c>
      <c r="AK296">
        <v>68.58</v>
      </c>
      <c r="AL296">
        <v>68.67</v>
      </c>
      <c r="AM296">
        <v>4.0999999999999996</v>
      </c>
      <c r="AN296">
        <v>17.36</v>
      </c>
      <c r="AO296">
        <v>23.2</v>
      </c>
      <c r="AP296">
        <v>38.770000000000003</v>
      </c>
      <c r="AQ296">
        <v>41.57</v>
      </c>
      <c r="AR296">
        <v>68.58</v>
      </c>
      <c r="AS296">
        <v>68.67</v>
      </c>
      <c r="AT296">
        <v>4.0999999999999996</v>
      </c>
      <c r="AU296">
        <v>17.36</v>
      </c>
      <c r="AV296">
        <v>175.74</v>
      </c>
      <c r="AW296">
        <v>208.68</v>
      </c>
      <c r="AX296">
        <v>22.05</v>
      </c>
      <c r="AY296">
        <v>67.08</v>
      </c>
      <c r="AZ296">
        <v>5.45</v>
      </c>
      <c r="BA296">
        <v>66.69</v>
      </c>
      <c r="BB296">
        <v>5.45</v>
      </c>
      <c r="BC296">
        <v>66.69</v>
      </c>
      <c r="BD296">
        <v>5.45</v>
      </c>
      <c r="BE296">
        <v>20.48</v>
      </c>
      <c r="BF296">
        <v>3.74</v>
      </c>
      <c r="BG296">
        <v>3.74</v>
      </c>
      <c r="BH296">
        <v>96.92</v>
      </c>
      <c r="BI296">
        <v>5.45</v>
      </c>
      <c r="BJ296">
        <v>2.92</v>
      </c>
      <c r="BK296">
        <v>98.47</v>
      </c>
      <c r="BL296">
        <v>5.45</v>
      </c>
      <c r="BM296">
        <v>0</v>
      </c>
      <c r="BN296">
        <v>72.8</v>
      </c>
      <c r="BO296">
        <v>2.29</v>
      </c>
      <c r="BP296">
        <v>0</v>
      </c>
      <c r="BQ296">
        <v>98.45</v>
      </c>
    </row>
    <row r="297" spans="1:69">
      <c r="A297" s="111">
        <v>42770</v>
      </c>
      <c r="B297" t="s">
        <v>86</v>
      </c>
      <c r="C297">
        <v>16.86</v>
      </c>
      <c r="D297">
        <v>22.11</v>
      </c>
      <c r="E297">
        <v>18.649999999999999</v>
      </c>
      <c r="F297">
        <v>51.43</v>
      </c>
      <c r="G297">
        <v>79.87</v>
      </c>
      <c r="H297">
        <v>83.58</v>
      </c>
      <c r="I297">
        <v>4.0999999999999996</v>
      </c>
      <c r="J297">
        <v>16.86</v>
      </c>
      <c r="K297">
        <v>22.11</v>
      </c>
      <c r="L297">
        <v>18.649999999999999</v>
      </c>
      <c r="M297">
        <v>55.17</v>
      </c>
      <c r="N297">
        <v>35.090000000000003</v>
      </c>
      <c r="O297">
        <v>90.18</v>
      </c>
      <c r="P297">
        <v>87.02</v>
      </c>
      <c r="Q297">
        <v>4.0999999999999996</v>
      </c>
      <c r="R297">
        <v>16.86</v>
      </c>
      <c r="S297">
        <v>19.89</v>
      </c>
      <c r="T297">
        <v>55.17</v>
      </c>
      <c r="U297">
        <v>35.090000000000003</v>
      </c>
      <c r="V297">
        <v>90.18</v>
      </c>
      <c r="W297">
        <v>87.02</v>
      </c>
      <c r="X297">
        <v>4.0999999999999996</v>
      </c>
      <c r="Y297">
        <v>16.86</v>
      </c>
      <c r="Z297">
        <v>23.5</v>
      </c>
      <c r="AA297">
        <v>19.82</v>
      </c>
      <c r="AB297">
        <v>53.53</v>
      </c>
      <c r="AC297">
        <v>227.44</v>
      </c>
      <c r="AD297">
        <v>132.21</v>
      </c>
      <c r="AE297">
        <v>4.0999999999999996</v>
      </c>
      <c r="AF297">
        <v>16.86</v>
      </c>
      <c r="AG297">
        <v>23.5</v>
      </c>
      <c r="AH297">
        <v>19.82</v>
      </c>
      <c r="AI297">
        <v>33.71</v>
      </c>
      <c r="AJ297">
        <v>36.15</v>
      </c>
      <c r="AK297">
        <v>195.57</v>
      </c>
      <c r="AL297">
        <v>195.97</v>
      </c>
      <c r="AM297">
        <v>4.0999999999999996</v>
      </c>
      <c r="AN297">
        <v>16.86</v>
      </c>
      <c r="AO297">
        <v>21.14</v>
      </c>
      <c r="AP297">
        <v>33.71</v>
      </c>
      <c r="AQ297">
        <v>36.15</v>
      </c>
      <c r="AR297">
        <v>195.57</v>
      </c>
      <c r="AS297">
        <v>195.97</v>
      </c>
      <c r="AT297">
        <v>4.0999999999999996</v>
      </c>
      <c r="AU297">
        <v>16.86</v>
      </c>
      <c r="AV297">
        <v>335.01</v>
      </c>
      <c r="AW297">
        <v>403.84</v>
      </c>
      <c r="AX297">
        <v>19.82</v>
      </c>
      <c r="AY297">
        <v>168</v>
      </c>
      <c r="AZ297">
        <v>5.29</v>
      </c>
      <c r="BA297">
        <v>112</v>
      </c>
      <c r="BB297">
        <v>5.29</v>
      </c>
      <c r="BC297">
        <v>112</v>
      </c>
      <c r="BD297">
        <v>5.29</v>
      </c>
      <c r="BE297">
        <v>37.11</v>
      </c>
      <c r="BF297">
        <v>3.63</v>
      </c>
      <c r="BG297">
        <v>3.63</v>
      </c>
      <c r="BH297">
        <v>175.36</v>
      </c>
      <c r="BI297">
        <v>5.29</v>
      </c>
      <c r="BJ297">
        <v>2.86</v>
      </c>
      <c r="BK297">
        <v>178.4</v>
      </c>
      <c r="BL297">
        <v>5.29</v>
      </c>
      <c r="BM297">
        <v>0</v>
      </c>
      <c r="BN297">
        <v>118.42</v>
      </c>
      <c r="BO297">
        <v>2.2200000000000002</v>
      </c>
      <c r="BP297">
        <v>0</v>
      </c>
      <c r="BQ297">
        <v>178.36</v>
      </c>
    </row>
    <row r="298" spans="1:69">
      <c r="A298" s="111">
        <v>42770</v>
      </c>
      <c r="B298" t="s">
        <v>514</v>
      </c>
      <c r="C298">
        <v>16.86</v>
      </c>
      <c r="D298">
        <v>20.9</v>
      </c>
      <c r="E298">
        <v>17.25</v>
      </c>
      <c r="F298">
        <v>49.78</v>
      </c>
      <c r="G298">
        <v>10.75</v>
      </c>
      <c r="H298">
        <v>16.559999999999999</v>
      </c>
      <c r="I298">
        <v>4.0999999999999996</v>
      </c>
      <c r="J298">
        <v>16.86</v>
      </c>
      <c r="K298">
        <v>20.9</v>
      </c>
      <c r="L298">
        <v>17.25</v>
      </c>
      <c r="M298">
        <v>53.4</v>
      </c>
      <c r="N298">
        <v>33.96</v>
      </c>
      <c r="O298">
        <v>12.5</v>
      </c>
      <c r="P298">
        <v>14.44</v>
      </c>
      <c r="Q298">
        <v>4.0999999999999996</v>
      </c>
      <c r="R298">
        <v>16.86</v>
      </c>
      <c r="S298">
        <v>18.190000000000001</v>
      </c>
      <c r="T298">
        <v>53.4</v>
      </c>
      <c r="U298">
        <v>33.96</v>
      </c>
      <c r="V298">
        <v>12.5</v>
      </c>
      <c r="W298">
        <v>14.44</v>
      </c>
      <c r="X298">
        <v>4.0999999999999996</v>
      </c>
      <c r="Y298">
        <v>16.86</v>
      </c>
      <c r="Z298">
        <v>22.21</v>
      </c>
      <c r="AA298">
        <v>18.329999999999998</v>
      </c>
      <c r="AB298">
        <v>51.82</v>
      </c>
      <c r="AC298">
        <v>63.77</v>
      </c>
      <c r="AD298">
        <v>50.11</v>
      </c>
      <c r="AE298">
        <v>4.0999999999999996</v>
      </c>
      <c r="AF298">
        <v>16.86</v>
      </c>
      <c r="AG298">
        <v>22.21</v>
      </c>
      <c r="AH298">
        <v>18.329999999999998</v>
      </c>
      <c r="AI298">
        <v>32.630000000000003</v>
      </c>
      <c r="AJ298">
        <v>34.99</v>
      </c>
      <c r="AK298">
        <v>61.64</v>
      </c>
      <c r="AL298">
        <v>61.72</v>
      </c>
      <c r="AM298">
        <v>4.0999999999999996</v>
      </c>
      <c r="AN298">
        <v>16.86</v>
      </c>
      <c r="AO298">
        <v>19.34</v>
      </c>
      <c r="AP298">
        <v>32.630000000000003</v>
      </c>
      <c r="AQ298">
        <v>34.99</v>
      </c>
      <c r="AR298">
        <v>61.64</v>
      </c>
      <c r="AS298">
        <v>61.72</v>
      </c>
      <c r="AT298">
        <v>4.0999999999999996</v>
      </c>
      <c r="AU298">
        <v>16.86</v>
      </c>
      <c r="AV298">
        <v>150.36000000000001</v>
      </c>
      <c r="AW298">
        <v>178.68</v>
      </c>
      <c r="AX298">
        <v>18.329999999999998</v>
      </c>
      <c r="AY298">
        <v>61.21</v>
      </c>
      <c r="AZ298">
        <v>5.29</v>
      </c>
      <c r="BA298">
        <v>56.72</v>
      </c>
      <c r="BB298">
        <v>5.29</v>
      </c>
      <c r="BC298">
        <v>56.72</v>
      </c>
      <c r="BD298">
        <v>5.29</v>
      </c>
      <c r="BE298">
        <v>17.48</v>
      </c>
      <c r="BF298">
        <v>3.63</v>
      </c>
      <c r="BG298">
        <v>3.63</v>
      </c>
      <c r="BH298">
        <v>82.7</v>
      </c>
      <c r="BI298">
        <v>5.29</v>
      </c>
      <c r="BJ298">
        <v>2.86</v>
      </c>
      <c r="BK298">
        <v>84.03</v>
      </c>
      <c r="BL298">
        <v>5.29</v>
      </c>
      <c r="BM298">
        <v>0</v>
      </c>
      <c r="BN298">
        <v>60.7</v>
      </c>
      <c r="BO298">
        <v>2.2200000000000002</v>
      </c>
      <c r="BP298">
        <v>0</v>
      </c>
      <c r="BQ298">
        <v>84.01</v>
      </c>
    </row>
    <row r="299" spans="1:69">
      <c r="A299" s="111">
        <v>42770</v>
      </c>
      <c r="B299" t="s">
        <v>846</v>
      </c>
      <c r="C299">
        <v>16.86</v>
      </c>
      <c r="D299">
        <v>20.59</v>
      </c>
      <c r="E299">
        <v>16.78</v>
      </c>
      <c r="F299">
        <v>49.84</v>
      </c>
      <c r="G299">
        <v>17.07</v>
      </c>
      <c r="H299">
        <v>19.5</v>
      </c>
      <c r="I299">
        <v>4.0999999999999996</v>
      </c>
      <c r="J299">
        <v>16.86</v>
      </c>
      <c r="K299">
        <v>20.59</v>
      </c>
      <c r="L299">
        <v>16.78</v>
      </c>
      <c r="M299">
        <v>53.46</v>
      </c>
      <c r="N299">
        <v>34</v>
      </c>
      <c r="O299">
        <v>19.39</v>
      </c>
      <c r="P299">
        <v>19.440000000000001</v>
      </c>
      <c r="Q299">
        <v>4.0999999999999996</v>
      </c>
      <c r="R299">
        <v>16.86</v>
      </c>
      <c r="S299">
        <v>17.809999999999999</v>
      </c>
      <c r="T299">
        <v>53.46</v>
      </c>
      <c r="U299">
        <v>34</v>
      </c>
      <c r="V299">
        <v>19.39</v>
      </c>
      <c r="W299">
        <v>19.440000000000001</v>
      </c>
      <c r="X299">
        <v>4.0999999999999996</v>
      </c>
      <c r="Y299">
        <v>16.86</v>
      </c>
      <c r="Z299">
        <v>21.89</v>
      </c>
      <c r="AA299">
        <v>17.84</v>
      </c>
      <c r="AB299">
        <v>51.88</v>
      </c>
      <c r="AC299">
        <v>74.25</v>
      </c>
      <c r="AD299">
        <v>52.9</v>
      </c>
      <c r="AE299">
        <v>4.0999999999999996</v>
      </c>
      <c r="AF299">
        <v>16.86</v>
      </c>
      <c r="AG299">
        <v>21.89</v>
      </c>
      <c r="AH299">
        <v>17.84</v>
      </c>
      <c r="AI299">
        <v>32.67</v>
      </c>
      <c r="AJ299">
        <v>35.03</v>
      </c>
      <c r="AK299">
        <v>68.930000000000007</v>
      </c>
      <c r="AL299">
        <v>69.03</v>
      </c>
      <c r="AM299">
        <v>4.0999999999999996</v>
      </c>
      <c r="AN299">
        <v>16.86</v>
      </c>
      <c r="AO299">
        <v>18.93</v>
      </c>
      <c r="AP299">
        <v>32.67</v>
      </c>
      <c r="AQ299">
        <v>35.03</v>
      </c>
      <c r="AR299">
        <v>68.930000000000007</v>
      </c>
      <c r="AS299">
        <v>69.03</v>
      </c>
      <c r="AT299">
        <v>4.0999999999999996</v>
      </c>
      <c r="AU299">
        <v>16.86</v>
      </c>
      <c r="AV299">
        <v>161.72</v>
      </c>
      <c r="AW299">
        <v>192.62</v>
      </c>
      <c r="AX299">
        <v>17.84</v>
      </c>
      <c r="AY299">
        <v>65.75</v>
      </c>
      <c r="AZ299">
        <v>5.29</v>
      </c>
      <c r="BA299">
        <v>59.72</v>
      </c>
      <c r="BB299">
        <v>5.29</v>
      </c>
      <c r="BC299">
        <v>59.72</v>
      </c>
      <c r="BD299">
        <v>5.29</v>
      </c>
      <c r="BE299">
        <v>18.62</v>
      </c>
      <c r="BF299">
        <v>3.63</v>
      </c>
      <c r="BG299">
        <v>3.63</v>
      </c>
      <c r="BH299">
        <v>88.09</v>
      </c>
      <c r="BI299">
        <v>5.29</v>
      </c>
      <c r="BJ299">
        <v>2.86</v>
      </c>
      <c r="BK299">
        <v>89.52</v>
      </c>
      <c r="BL299">
        <v>5.29</v>
      </c>
      <c r="BM299">
        <v>0</v>
      </c>
      <c r="BN299">
        <v>64.05</v>
      </c>
      <c r="BO299">
        <v>2.2200000000000002</v>
      </c>
      <c r="BP299">
        <v>0</v>
      </c>
      <c r="BQ299">
        <v>89.5</v>
      </c>
    </row>
    <row r="300" spans="1:69">
      <c r="A300" s="111">
        <v>42770</v>
      </c>
      <c r="B300" t="s">
        <v>205</v>
      </c>
      <c r="C300">
        <v>16.86</v>
      </c>
      <c r="D300">
        <v>17.03</v>
      </c>
      <c r="E300">
        <v>17.03</v>
      </c>
      <c r="F300">
        <v>23.17</v>
      </c>
      <c r="G300">
        <v>74.45</v>
      </c>
      <c r="H300">
        <v>78.7</v>
      </c>
      <c r="I300">
        <v>4.0999999999999996</v>
      </c>
      <c r="J300">
        <v>16.86</v>
      </c>
      <c r="K300">
        <v>17.03</v>
      </c>
      <c r="L300">
        <v>17.03</v>
      </c>
      <c r="M300">
        <v>24.85</v>
      </c>
      <c r="N300">
        <v>15.8</v>
      </c>
      <c r="O300">
        <v>84.12</v>
      </c>
      <c r="P300">
        <v>81.52</v>
      </c>
      <c r="Q300">
        <v>4.0999999999999996</v>
      </c>
      <c r="R300">
        <v>16.86</v>
      </c>
      <c r="S300">
        <v>17.03</v>
      </c>
      <c r="T300">
        <v>24.85</v>
      </c>
      <c r="U300">
        <v>15.8</v>
      </c>
      <c r="V300">
        <v>84.12</v>
      </c>
      <c r="W300">
        <v>81.52</v>
      </c>
      <c r="X300">
        <v>4.0999999999999996</v>
      </c>
      <c r="Y300">
        <v>16.86</v>
      </c>
      <c r="Z300">
        <v>18.100000000000001</v>
      </c>
      <c r="AA300">
        <v>18.100000000000001</v>
      </c>
      <c r="AB300">
        <v>24.11</v>
      </c>
      <c r="AC300">
        <v>213.47</v>
      </c>
      <c r="AD300">
        <v>125.84</v>
      </c>
      <c r="AE300">
        <v>4.0999999999999996</v>
      </c>
      <c r="AF300">
        <v>16.86</v>
      </c>
      <c r="AG300">
        <v>18.100000000000001</v>
      </c>
      <c r="AH300">
        <v>18.100000000000001</v>
      </c>
      <c r="AI300">
        <v>15.19</v>
      </c>
      <c r="AJ300">
        <v>16.28</v>
      </c>
      <c r="AK300">
        <v>184.48</v>
      </c>
      <c r="AL300">
        <v>184.85</v>
      </c>
      <c r="AM300">
        <v>4.0999999999999996</v>
      </c>
      <c r="AN300">
        <v>16.86</v>
      </c>
      <c r="AO300">
        <v>18.100000000000001</v>
      </c>
      <c r="AP300">
        <v>15.19</v>
      </c>
      <c r="AQ300">
        <v>16.28</v>
      </c>
      <c r="AR300">
        <v>184.48</v>
      </c>
      <c r="AS300">
        <v>184.85</v>
      </c>
      <c r="AT300">
        <v>4.0999999999999996</v>
      </c>
      <c r="AU300">
        <v>16.86</v>
      </c>
      <c r="AV300">
        <v>281.51</v>
      </c>
      <c r="AW300">
        <v>339.71</v>
      </c>
      <c r="AX300">
        <v>18.100000000000001</v>
      </c>
      <c r="AY300">
        <v>158.30000000000001</v>
      </c>
      <c r="AZ300">
        <v>5.29</v>
      </c>
      <c r="BA300">
        <v>94.93</v>
      </c>
      <c r="BB300">
        <v>5.29</v>
      </c>
      <c r="BC300">
        <v>94.93</v>
      </c>
      <c r="BD300">
        <v>5.29</v>
      </c>
      <c r="BE300">
        <v>31.42</v>
      </c>
      <c r="BF300">
        <v>3.63</v>
      </c>
      <c r="BG300">
        <v>3.63</v>
      </c>
      <c r="BH300">
        <v>148.72999999999999</v>
      </c>
      <c r="BI300">
        <v>5.29</v>
      </c>
      <c r="BJ300">
        <v>2.86</v>
      </c>
      <c r="BK300">
        <v>151.07</v>
      </c>
      <c r="BL300">
        <v>5.29</v>
      </c>
      <c r="BM300">
        <v>0</v>
      </c>
      <c r="BN300">
        <v>94.82</v>
      </c>
      <c r="BO300">
        <v>2.2200000000000002</v>
      </c>
      <c r="BP300">
        <v>0</v>
      </c>
      <c r="BQ300">
        <v>151.04</v>
      </c>
    </row>
    <row r="301" spans="1:69">
      <c r="A301" s="111">
        <v>42770</v>
      </c>
      <c r="B301" t="s">
        <v>202</v>
      </c>
      <c r="C301">
        <v>8.19</v>
      </c>
      <c r="D301">
        <v>16.98</v>
      </c>
      <c r="E301">
        <v>16.98</v>
      </c>
      <c r="F301">
        <v>24.74</v>
      </c>
      <c r="G301">
        <v>78</v>
      </c>
      <c r="H301">
        <v>67.260000000000005</v>
      </c>
      <c r="I301">
        <v>4.0999999999999996</v>
      </c>
      <c r="J301">
        <v>8.19</v>
      </c>
      <c r="K301">
        <v>16.98</v>
      </c>
      <c r="L301">
        <v>16.98</v>
      </c>
      <c r="M301">
        <v>21.33</v>
      </c>
      <c r="N301">
        <v>13.29</v>
      </c>
      <c r="O301">
        <v>78.63</v>
      </c>
      <c r="P301">
        <v>74.61</v>
      </c>
      <c r="Q301">
        <v>4.0999999999999996</v>
      </c>
      <c r="R301">
        <v>8.19</v>
      </c>
      <c r="S301">
        <v>16.98</v>
      </c>
      <c r="T301">
        <v>21.33</v>
      </c>
      <c r="U301">
        <v>13.29</v>
      </c>
      <c r="V301">
        <v>78.63</v>
      </c>
      <c r="W301">
        <v>74.61</v>
      </c>
      <c r="X301">
        <v>4.0999999999999996</v>
      </c>
      <c r="Y301">
        <v>8.19</v>
      </c>
      <c r="Z301">
        <v>18.43</v>
      </c>
      <c r="AA301">
        <v>18.43</v>
      </c>
      <c r="AB301">
        <v>25.39</v>
      </c>
      <c r="AC301">
        <v>216.05</v>
      </c>
      <c r="AD301">
        <v>125.84</v>
      </c>
      <c r="AE301">
        <v>4.0999999999999996</v>
      </c>
      <c r="AF301">
        <v>8.19</v>
      </c>
      <c r="AG301">
        <v>18.43</v>
      </c>
      <c r="AH301">
        <v>18.43</v>
      </c>
      <c r="AI301">
        <v>19.13</v>
      </c>
      <c r="AJ301">
        <v>17.14</v>
      </c>
      <c r="AK301">
        <v>200.11</v>
      </c>
      <c r="AL301">
        <v>186.29</v>
      </c>
      <c r="AM301">
        <v>4.0999999999999996</v>
      </c>
      <c r="AN301">
        <v>8.19</v>
      </c>
      <c r="AO301">
        <v>18.43</v>
      </c>
      <c r="AP301">
        <v>19.13</v>
      </c>
      <c r="AQ301">
        <v>17.14</v>
      </c>
      <c r="AR301">
        <v>200.11</v>
      </c>
      <c r="AS301">
        <v>186.29</v>
      </c>
      <c r="AT301">
        <v>4.0999999999999996</v>
      </c>
      <c r="AU301">
        <v>8.19</v>
      </c>
      <c r="AV301">
        <v>286.12</v>
      </c>
      <c r="AW301">
        <v>345.26</v>
      </c>
      <c r="AX301">
        <v>18.43</v>
      </c>
      <c r="AY301">
        <v>158.30000000000001</v>
      </c>
      <c r="AZ301">
        <v>3.14</v>
      </c>
      <c r="BA301">
        <v>96.51</v>
      </c>
      <c r="BB301">
        <v>5.54</v>
      </c>
      <c r="BC301">
        <v>96.51</v>
      </c>
      <c r="BD301">
        <v>3.14</v>
      </c>
      <c r="BE301">
        <v>34.61</v>
      </c>
      <c r="BF301">
        <v>2.19</v>
      </c>
      <c r="BG301">
        <v>2.19</v>
      </c>
      <c r="BH301">
        <v>96.65</v>
      </c>
      <c r="BI301">
        <v>3.14</v>
      </c>
      <c r="BJ301">
        <v>0</v>
      </c>
      <c r="BK301">
        <v>98.06</v>
      </c>
      <c r="BL301">
        <v>3.14</v>
      </c>
      <c r="BM301">
        <v>0</v>
      </c>
      <c r="BN301">
        <v>63.51</v>
      </c>
      <c r="BO301">
        <v>2.2200000000000002</v>
      </c>
      <c r="BP301">
        <v>0</v>
      </c>
      <c r="BQ301">
        <v>97.92</v>
      </c>
    </row>
    <row r="302" spans="1:69">
      <c r="A302" s="111">
        <v>42770</v>
      </c>
      <c r="B302" t="s">
        <v>192</v>
      </c>
      <c r="C302">
        <v>16.86</v>
      </c>
      <c r="D302">
        <v>21</v>
      </c>
      <c r="E302">
        <v>17.440000000000001</v>
      </c>
      <c r="F302">
        <v>49.75</v>
      </c>
      <c r="G302">
        <v>10.119999999999999</v>
      </c>
      <c r="H302">
        <v>12.54</v>
      </c>
      <c r="I302">
        <v>4.0999999999999996</v>
      </c>
      <c r="J302">
        <v>16.86</v>
      </c>
      <c r="K302">
        <v>21</v>
      </c>
      <c r="L302">
        <v>17.440000000000001</v>
      </c>
      <c r="M302">
        <v>53.37</v>
      </c>
      <c r="N302">
        <v>33.94</v>
      </c>
      <c r="O302">
        <v>11.56</v>
      </c>
      <c r="P302">
        <v>12.03</v>
      </c>
      <c r="Q302">
        <v>4.0999999999999996</v>
      </c>
      <c r="R302">
        <v>16.86</v>
      </c>
      <c r="S302">
        <v>18.29</v>
      </c>
      <c r="T302">
        <v>53.37</v>
      </c>
      <c r="U302">
        <v>33.94</v>
      </c>
      <c r="V302">
        <v>11.56</v>
      </c>
      <c r="W302">
        <v>12.03</v>
      </c>
      <c r="X302">
        <v>4.0999999999999996</v>
      </c>
      <c r="Y302">
        <v>16.86</v>
      </c>
      <c r="Z302">
        <v>22.32</v>
      </c>
      <c r="AA302">
        <v>18.54</v>
      </c>
      <c r="AB302">
        <v>51.79</v>
      </c>
      <c r="AC302">
        <v>49.17</v>
      </c>
      <c r="AD302">
        <v>38.07</v>
      </c>
      <c r="AE302">
        <v>4.0999999999999996</v>
      </c>
      <c r="AF302">
        <v>16.86</v>
      </c>
      <c r="AG302">
        <v>22.32</v>
      </c>
      <c r="AH302">
        <v>18.54</v>
      </c>
      <c r="AI302">
        <v>32.619999999999997</v>
      </c>
      <c r="AJ302">
        <v>34.97</v>
      </c>
      <c r="AK302">
        <v>47.23</v>
      </c>
      <c r="AL302">
        <v>47.29</v>
      </c>
      <c r="AM302">
        <v>4.0999999999999996</v>
      </c>
      <c r="AN302">
        <v>16.86</v>
      </c>
      <c r="AO302">
        <v>19.440000000000001</v>
      </c>
      <c r="AP302">
        <v>32.619999999999997</v>
      </c>
      <c r="AQ302">
        <v>34.97</v>
      </c>
      <c r="AR302">
        <v>47.23</v>
      </c>
      <c r="AS302">
        <v>47.29</v>
      </c>
      <c r="AT302">
        <v>4.0999999999999996</v>
      </c>
      <c r="AU302">
        <v>16.86</v>
      </c>
      <c r="AV302">
        <v>134.25</v>
      </c>
      <c r="AW302">
        <v>158.97999999999999</v>
      </c>
      <c r="AX302">
        <v>18.54</v>
      </c>
      <c r="AY302">
        <v>44.97</v>
      </c>
      <c r="AZ302">
        <v>5.29</v>
      </c>
      <c r="BA302">
        <v>52.09</v>
      </c>
      <c r="BB302">
        <v>5.29</v>
      </c>
      <c r="BC302">
        <v>52.09</v>
      </c>
      <c r="BD302">
        <v>5.29</v>
      </c>
      <c r="BE302">
        <v>15.8</v>
      </c>
      <c r="BF302">
        <v>3.63</v>
      </c>
      <c r="BG302">
        <v>3.63</v>
      </c>
      <c r="BH302">
        <v>74.819999999999993</v>
      </c>
      <c r="BI302">
        <v>5.29</v>
      </c>
      <c r="BJ302">
        <v>2.86</v>
      </c>
      <c r="BK302">
        <v>75.94</v>
      </c>
      <c r="BL302">
        <v>5.29</v>
      </c>
      <c r="BM302">
        <v>0</v>
      </c>
      <c r="BN302">
        <v>57.28</v>
      </c>
      <c r="BO302">
        <v>2.2200000000000002</v>
      </c>
      <c r="BP302">
        <v>0</v>
      </c>
      <c r="BQ302">
        <v>75.92</v>
      </c>
    </row>
    <row r="303" spans="1:69">
      <c r="A303" s="111">
        <v>42770</v>
      </c>
      <c r="B303" t="s">
        <v>128</v>
      </c>
      <c r="C303">
        <v>16.86</v>
      </c>
      <c r="D303">
        <v>20.99</v>
      </c>
      <c r="E303">
        <v>17.38</v>
      </c>
      <c r="F303">
        <v>49.7</v>
      </c>
      <c r="G303">
        <v>20.440000000000001</v>
      </c>
      <c r="H303">
        <v>21.39</v>
      </c>
      <c r="I303">
        <v>4.0999999999999996</v>
      </c>
      <c r="J303">
        <v>16.86</v>
      </c>
      <c r="K303">
        <v>20.99</v>
      </c>
      <c r="L303">
        <v>17.38</v>
      </c>
      <c r="M303">
        <v>53.31</v>
      </c>
      <c r="N303">
        <v>33.9</v>
      </c>
      <c r="O303">
        <v>23.08</v>
      </c>
      <c r="P303">
        <v>22.27</v>
      </c>
      <c r="Q303">
        <v>4.0999999999999996</v>
      </c>
      <c r="R303">
        <v>16.86</v>
      </c>
      <c r="S303">
        <v>18.34</v>
      </c>
      <c r="T303">
        <v>53.31</v>
      </c>
      <c r="U303">
        <v>33.9</v>
      </c>
      <c r="V303">
        <v>23.08</v>
      </c>
      <c r="W303">
        <v>22.27</v>
      </c>
      <c r="X303">
        <v>4.0999999999999996</v>
      </c>
      <c r="Y303">
        <v>16.86</v>
      </c>
      <c r="Z303">
        <v>22.31</v>
      </c>
      <c r="AA303">
        <v>18.47</v>
      </c>
      <c r="AB303">
        <v>51.73</v>
      </c>
      <c r="AC303">
        <v>79.42</v>
      </c>
      <c r="AD303">
        <v>53.27</v>
      </c>
      <c r="AE303">
        <v>4.0999999999999996</v>
      </c>
      <c r="AF303">
        <v>16.86</v>
      </c>
      <c r="AG303">
        <v>22.31</v>
      </c>
      <c r="AH303">
        <v>18.47</v>
      </c>
      <c r="AI303">
        <v>32.58</v>
      </c>
      <c r="AJ303">
        <v>34.93</v>
      </c>
      <c r="AK303">
        <v>72</v>
      </c>
      <c r="AL303">
        <v>72.12</v>
      </c>
      <c r="AM303">
        <v>4.0999999999999996</v>
      </c>
      <c r="AN303">
        <v>16.86</v>
      </c>
      <c r="AO303">
        <v>19.5</v>
      </c>
      <c r="AP303">
        <v>32.58</v>
      </c>
      <c r="AQ303">
        <v>34.93</v>
      </c>
      <c r="AR303">
        <v>72</v>
      </c>
      <c r="AS303">
        <v>72.12</v>
      </c>
      <c r="AT303">
        <v>4.0999999999999996</v>
      </c>
      <c r="AU303">
        <v>16.86</v>
      </c>
      <c r="AV303">
        <v>167.72</v>
      </c>
      <c r="AW303">
        <v>199.84</v>
      </c>
      <c r="AX303">
        <v>18.47</v>
      </c>
      <c r="AY303">
        <v>67.69</v>
      </c>
      <c r="AZ303">
        <v>5.29</v>
      </c>
      <c r="BA303">
        <v>61.91</v>
      </c>
      <c r="BB303">
        <v>5.29</v>
      </c>
      <c r="BC303">
        <v>61.91</v>
      </c>
      <c r="BD303">
        <v>5.29</v>
      </c>
      <c r="BE303">
        <v>19.32</v>
      </c>
      <c r="BF303">
        <v>3.63</v>
      </c>
      <c r="BG303">
        <v>3.63</v>
      </c>
      <c r="BH303">
        <v>91.41</v>
      </c>
      <c r="BI303">
        <v>5.29</v>
      </c>
      <c r="BJ303">
        <v>2.86</v>
      </c>
      <c r="BK303">
        <v>92.9</v>
      </c>
      <c r="BL303">
        <v>5.29</v>
      </c>
      <c r="BM303">
        <v>0</v>
      </c>
      <c r="BN303">
        <v>69.319999999999993</v>
      </c>
      <c r="BO303">
        <v>2.2200000000000002</v>
      </c>
      <c r="BP303">
        <v>0</v>
      </c>
      <c r="BQ303">
        <v>92.88</v>
      </c>
    </row>
    <row r="304" spans="1:69">
      <c r="A304" s="111">
        <v>42770</v>
      </c>
      <c r="B304" t="s">
        <v>131</v>
      </c>
      <c r="C304">
        <v>16.86</v>
      </c>
      <c r="D304">
        <v>17.03</v>
      </c>
      <c r="E304">
        <v>17.03</v>
      </c>
      <c r="F304">
        <v>23.17</v>
      </c>
      <c r="G304">
        <v>20.440000000000001</v>
      </c>
      <c r="H304">
        <v>21.39</v>
      </c>
      <c r="I304">
        <v>4.0999999999999996</v>
      </c>
      <c r="J304">
        <v>16.86</v>
      </c>
      <c r="K304">
        <v>17.03</v>
      </c>
      <c r="L304">
        <v>17.03</v>
      </c>
      <c r="M304">
        <v>24.85</v>
      </c>
      <c r="N304">
        <v>15.8</v>
      </c>
      <c r="O304">
        <v>23.08</v>
      </c>
      <c r="P304">
        <v>22.27</v>
      </c>
      <c r="Q304">
        <v>4.0999999999999996</v>
      </c>
      <c r="R304">
        <v>16.86</v>
      </c>
      <c r="S304">
        <v>17.03</v>
      </c>
      <c r="T304">
        <v>24.85</v>
      </c>
      <c r="U304">
        <v>15.8</v>
      </c>
      <c r="V304">
        <v>23.08</v>
      </c>
      <c r="W304">
        <v>22.27</v>
      </c>
      <c r="X304">
        <v>4.0999999999999996</v>
      </c>
      <c r="Y304">
        <v>16.86</v>
      </c>
      <c r="Z304">
        <v>18.100000000000001</v>
      </c>
      <c r="AA304">
        <v>18.100000000000001</v>
      </c>
      <c r="AB304">
        <v>24.11</v>
      </c>
      <c r="AC304">
        <v>79.42</v>
      </c>
      <c r="AD304">
        <v>53.27</v>
      </c>
      <c r="AE304">
        <v>4.0999999999999996</v>
      </c>
      <c r="AF304">
        <v>16.86</v>
      </c>
      <c r="AG304">
        <v>18.100000000000001</v>
      </c>
      <c r="AH304">
        <v>18.100000000000001</v>
      </c>
      <c r="AI304">
        <v>15.19</v>
      </c>
      <c r="AJ304">
        <v>16.28</v>
      </c>
      <c r="AK304">
        <v>72</v>
      </c>
      <c r="AL304">
        <v>72.12</v>
      </c>
      <c r="AM304">
        <v>4.0999999999999996</v>
      </c>
      <c r="AN304">
        <v>16.86</v>
      </c>
      <c r="AO304">
        <v>18.100000000000001</v>
      </c>
      <c r="AP304">
        <v>15.19</v>
      </c>
      <c r="AQ304">
        <v>16.28</v>
      </c>
      <c r="AR304">
        <v>72</v>
      </c>
      <c r="AS304">
        <v>72.12</v>
      </c>
      <c r="AT304">
        <v>4.0999999999999996</v>
      </c>
      <c r="AU304">
        <v>16.86</v>
      </c>
      <c r="AV304">
        <v>132.88999999999999</v>
      </c>
      <c r="AW304">
        <v>158.25</v>
      </c>
      <c r="AX304">
        <v>18.100000000000001</v>
      </c>
      <c r="AY304">
        <v>67.69</v>
      </c>
      <c r="AZ304">
        <v>5.29</v>
      </c>
      <c r="BA304">
        <v>51.58</v>
      </c>
      <c r="BB304">
        <v>5.29</v>
      </c>
      <c r="BC304">
        <v>51.58</v>
      </c>
      <c r="BD304">
        <v>5.29</v>
      </c>
      <c r="BE304">
        <v>15.82</v>
      </c>
      <c r="BF304">
        <v>3.63</v>
      </c>
      <c r="BG304">
        <v>3.63</v>
      </c>
      <c r="BH304">
        <v>74.790000000000006</v>
      </c>
      <c r="BI304">
        <v>5.29</v>
      </c>
      <c r="BJ304">
        <v>2.86</v>
      </c>
      <c r="BK304">
        <v>76.05</v>
      </c>
      <c r="BL304">
        <v>5.29</v>
      </c>
      <c r="BM304">
        <v>0</v>
      </c>
      <c r="BN304">
        <v>52.6</v>
      </c>
      <c r="BO304">
        <v>2.2200000000000002</v>
      </c>
      <c r="BP304">
        <v>0</v>
      </c>
      <c r="BQ304">
        <v>76.03</v>
      </c>
    </row>
    <row r="305" spans="1:69">
      <c r="A305" s="111">
        <v>42770</v>
      </c>
      <c r="B305" t="s">
        <v>93</v>
      </c>
      <c r="C305">
        <v>16.86</v>
      </c>
      <c r="D305">
        <v>22.17</v>
      </c>
      <c r="E305">
        <v>19.02</v>
      </c>
      <c r="F305">
        <v>50.76</v>
      </c>
      <c r="G305">
        <v>79.87</v>
      </c>
      <c r="H305">
        <v>83.58</v>
      </c>
      <c r="I305">
        <v>4.0999999999999996</v>
      </c>
      <c r="J305">
        <v>16.86</v>
      </c>
      <c r="K305">
        <v>22.17</v>
      </c>
      <c r="L305">
        <v>19.02</v>
      </c>
      <c r="M305">
        <v>54.44</v>
      </c>
      <c r="N305">
        <v>34.619999999999997</v>
      </c>
      <c r="O305">
        <v>90.18</v>
      </c>
      <c r="P305">
        <v>87.02</v>
      </c>
      <c r="Q305">
        <v>4.0999999999999996</v>
      </c>
      <c r="R305">
        <v>16.86</v>
      </c>
      <c r="S305">
        <v>20.149999999999999</v>
      </c>
      <c r="T305">
        <v>54.44</v>
      </c>
      <c r="U305">
        <v>34.619999999999997</v>
      </c>
      <c r="V305">
        <v>90.18</v>
      </c>
      <c r="W305">
        <v>87.02</v>
      </c>
      <c r="X305">
        <v>4.0999999999999996</v>
      </c>
      <c r="Y305">
        <v>16.86</v>
      </c>
      <c r="Z305">
        <v>23.57</v>
      </c>
      <c r="AA305">
        <v>20.21</v>
      </c>
      <c r="AB305">
        <v>52.83</v>
      </c>
      <c r="AC305">
        <v>227.44</v>
      </c>
      <c r="AD305">
        <v>132.21</v>
      </c>
      <c r="AE305">
        <v>4.0999999999999996</v>
      </c>
      <c r="AF305">
        <v>16.86</v>
      </c>
      <c r="AG305">
        <v>23.57</v>
      </c>
      <c r="AH305">
        <v>20.21</v>
      </c>
      <c r="AI305">
        <v>33.270000000000003</v>
      </c>
      <c r="AJ305">
        <v>35.67</v>
      </c>
      <c r="AK305">
        <v>195.57</v>
      </c>
      <c r="AL305">
        <v>195.97</v>
      </c>
      <c r="AM305">
        <v>4.0999999999999996</v>
      </c>
      <c r="AN305">
        <v>16.86</v>
      </c>
      <c r="AO305">
        <v>21.42</v>
      </c>
      <c r="AP305">
        <v>33.270000000000003</v>
      </c>
      <c r="AQ305">
        <v>35.67</v>
      </c>
      <c r="AR305">
        <v>195.57</v>
      </c>
      <c r="AS305">
        <v>195.97</v>
      </c>
      <c r="AT305">
        <v>4.0999999999999996</v>
      </c>
      <c r="AU305">
        <v>16.86</v>
      </c>
      <c r="AV305">
        <v>334.3</v>
      </c>
      <c r="AW305">
        <v>402.95</v>
      </c>
      <c r="AX305">
        <v>20.21</v>
      </c>
      <c r="AY305">
        <v>168</v>
      </c>
      <c r="AZ305">
        <v>5.29</v>
      </c>
      <c r="BA305">
        <v>112.05</v>
      </c>
      <c r="BB305">
        <v>5.29</v>
      </c>
      <c r="BC305">
        <v>112.05</v>
      </c>
      <c r="BD305">
        <v>5.29</v>
      </c>
      <c r="BE305">
        <v>37.08</v>
      </c>
      <c r="BF305">
        <v>3.63</v>
      </c>
      <c r="BG305">
        <v>3.63</v>
      </c>
      <c r="BH305">
        <v>175.25</v>
      </c>
      <c r="BI305">
        <v>5.29</v>
      </c>
      <c r="BJ305">
        <v>2.86</v>
      </c>
      <c r="BK305">
        <v>178.28</v>
      </c>
      <c r="BL305">
        <v>5.29</v>
      </c>
      <c r="BM305">
        <v>0</v>
      </c>
      <c r="BN305">
        <v>118.3</v>
      </c>
      <c r="BO305">
        <v>2.2200000000000002</v>
      </c>
      <c r="BP305">
        <v>0</v>
      </c>
      <c r="BQ305">
        <v>178.24</v>
      </c>
    </row>
    <row r="306" spans="1:69">
      <c r="A306" s="111">
        <v>42770</v>
      </c>
      <c r="B306" t="s">
        <v>1306</v>
      </c>
      <c r="C306">
        <v>16.86</v>
      </c>
      <c r="D306">
        <v>21.03</v>
      </c>
      <c r="E306">
        <v>17.38</v>
      </c>
      <c r="F306">
        <v>49.36</v>
      </c>
      <c r="G306">
        <v>13.07</v>
      </c>
      <c r="H306">
        <v>16.79</v>
      </c>
      <c r="I306">
        <v>4.0999999999999996</v>
      </c>
      <c r="J306">
        <v>16.86</v>
      </c>
      <c r="K306">
        <v>21.03</v>
      </c>
      <c r="L306">
        <v>17.38</v>
      </c>
      <c r="M306">
        <v>52.95</v>
      </c>
      <c r="N306">
        <v>33.67</v>
      </c>
      <c r="O306">
        <v>14.97</v>
      </c>
      <c r="P306">
        <v>15.84</v>
      </c>
      <c r="Q306">
        <v>4.0999999999999996</v>
      </c>
      <c r="R306">
        <v>16.86</v>
      </c>
      <c r="S306">
        <v>18.32</v>
      </c>
      <c r="T306">
        <v>52.95</v>
      </c>
      <c r="U306">
        <v>33.67</v>
      </c>
      <c r="V306">
        <v>14.97</v>
      </c>
      <c r="W306">
        <v>15.84</v>
      </c>
      <c r="X306">
        <v>4.0999999999999996</v>
      </c>
      <c r="Y306">
        <v>16.86</v>
      </c>
      <c r="Z306">
        <v>22.36</v>
      </c>
      <c r="AA306">
        <v>18.47</v>
      </c>
      <c r="AB306">
        <v>51.38</v>
      </c>
      <c r="AC306">
        <v>63.37</v>
      </c>
      <c r="AD306">
        <v>46.48</v>
      </c>
      <c r="AE306">
        <v>4.0999999999999996</v>
      </c>
      <c r="AF306">
        <v>16.86</v>
      </c>
      <c r="AG306">
        <v>22.36</v>
      </c>
      <c r="AH306">
        <v>18.47</v>
      </c>
      <c r="AI306">
        <v>32.36</v>
      </c>
      <c r="AJ306">
        <v>34.69</v>
      </c>
      <c r="AK306">
        <v>59.52</v>
      </c>
      <c r="AL306">
        <v>59.61</v>
      </c>
      <c r="AM306">
        <v>4.0999999999999996</v>
      </c>
      <c r="AN306">
        <v>16.86</v>
      </c>
      <c r="AO306">
        <v>19.47</v>
      </c>
      <c r="AP306">
        <v>32.36</v>
      </c>
      <c r="AQ306">
        <v>34.69</v>
      </c>
      <c r="AR306">
        <v>59.52</v>
      </c>
      <c r="AS306">
        <v>59.61</v>
      </c>
      <c r="AT306">
        <v>4.0999999999999996</v>
      </c>
      <c r="AU306">
        <v>16.86</v>
      </c>
      <c r="AV306">
        <v>149.57</v>
      </c>
      <c r="AW306">
        <v>177.68</v>
      </c>
      <c r="AX306">
        <v>18.47</v>
      </c>
      <c r="AY306">
        <v>57.93</v>
      </c>
      <c r="AZ306">
        <v>5.29</v>
      </c>
      <c r="BA306">
        <v>56.57</v>
      </c>
      <c r="BB306">
        <v>5.29</v>
      </c>
      <c r="BC306">
        <v>56.57</v>
      </c>
      <c r="BD306">
        <v>5.29</v>
      </c>
      <c r="BE306">
        <v>17.41</v>
      </c>
      <c r="BF306">
        <v>3.63</v>
      </c>
      <c r="BG306">
        <v>3.63</v>
      </c>
      <c r="BH306">
        <v>82.37</v>
      </c>
      <c r="BI306">
        <v>5.29</v>
      </c>
      <c r="BJ306">
        <v>2.86</v>
      </c>
      <c r="BK306">
        <v>83.69</v>
      </c>
      <c r="BL306">
        <v>5.29</v>
      </c>
      <c r="BM306">
        <v>0</v>
      </c>
      <c r="BN306">
        <v>61.55</v>
      </c>
      <c r="BO306">
        <v>2.2200000000000002</v>
      </c>
      <c r="BP306">
        <v>0</v>
      </c>
      <c r="BQ306">
        <v>83.67</v>
      </c>
    </row>
    <row r="307" spans="1:69">
      <c r="A307" s="111">
        <v>42770</v>
      </c>
      <c r="B307" t="s">
        <v>980</v>
      </c>
      <c r="C307">
        <v>16.86</v>
      </c>
      <c r="D307">
        <v>20.78</v>
      </c>
      <c r="E307">
        <v>17.29</v>
      </c>
      <c r="F307">
        <v>49.75</v>
      </c>
      <c r="G307">
        <v>79.64</v>
      </c>
      <c r="H307">
        <v>84.19</v>
      </c>
      <c r="I307">
        <v>4.0999999999999996</v>
      </c>
      <c r="J307">
        <v>16.86</v>
      </c>
      <c r="K307">
        <v>20.78</v>
      </c>
      <c r="L307">
        <v>17.29</v>
      </c>
      <c r="M307">
        <v>53.37</v>
      </c>
      <c r="N307">
        <v>33.94</v>
      </c>
      <c r="O307">
        <v>89.98</v>
      </c>
      <c r="P307">
        <v>87.2</v>
      </c>
      <c r="Q307">
        <v>4.0999999999999996</v>
      </c>
      <c r="R307">
        <v>16.86</v>
      </c>
      <c r="S307">
        <v>18.329999999999998</v>
      </c>
      <c r="T307">
        <v>53.37</v>
      </c>
      <c r="U307">
        <v>33.94</v>
      </c>
      <c r="V307">
        <v>89.98</v>
      </c>
      <c r="W307">
        <v>87.2</v>
      </c>
      <c r="X307">
        <v>4.0999999999999996</v>
      </c>
      <c r="Y307">
        <v>16.86</v>
      </c>
      <c r="Z307">
        <v>22.09</v>
      </c>
      <c r="AA307">
        <v>18.38</v>
      </c>
      <c r="AB307">
        <v>51.79</v>
      </c>
      <c r="AC307">
        <v>226.55</v>
      </c>
      <c r="AD307">
        <v>132.94999999999999</v>
      </c>
      <c r="AE307">
        <v>4.0999999999999996</v>
      </c>
      <c r="AF307">
        <v>16.86</v>
      </c>
      <c r="AG307">
        <v>22.09</v>
      </c>
      <c r="AH307">
        <v>18.38</v>
      </c>
      <c r="AI307">
        <v>32.619999999999997</v>
      </c>
      <c r="AJ307">
        <v>34.97</v>
      </c>
      <c r="AK307">
        <v>195.47</v>
      </c>
      <c r="AL307">
        <v>195.86</v>
      </c>
      <c r="AM307">
        <v>4.0999999999999996</v>
      </c>
      <c r="AN307">
        <v>16.86</v>
      </c>
      <c r="AO307">
        <v>19.489999999999998</v>
      </c>
      <c r="AP307">
        <v>32.619999999999997</v>
      </c>
      <c r="AQ307">
        <v>34.97</v>
      </c>
      <c r="AR307">
        <v>195.47</v>
      </c>
      <c r="AS307">
        <v>195.86</v>
      </c>
      <c r="AT307">
        <v>4.0999999999999996</v>
      </c>
      <c r="AU307">
        <v>16.86</v>
      </c>
      <c r="AV307">
        <v>330.69</v>
      </c>
      <c r="AW307">
        <v>398.87</v>
      </c>
      <c r="AX307">
        <v>18.38</v>
      </c>
      <c r="AY307">
        <v>167.24</v>
      </c>
      <c r="AZ307">
        <v>5.29</v>
      </c>
      <c r="BA307">
        <v>109.49</v>
      </c>
      <c r="BB307">
        <v>5.29</v>
      </c>
      <c r="BC307">
        <v>109.49</v>
      </c>
      <c r="BD307">
        <v>5.29</v>
      </c>
      <c r="BE307">
        <v>36.46</v>
      </c>
      <c r="BF307">
        <v>3.63</v>
      </c>
      <c r="BG307">
        <v>3.63</v>
      </c>
      <c r="BH307">
        <v>172.28</v>
      </c>
      <c r="BI307">
        <v>5.29</v>
      </c>
      <c r="BJ307">
        <v>2.86</v>
      </c>
      <c r="BK307">
        <v>175.27</v>
      </c>
      <c r="BL307">
        <v>5.29</v>
      </c>
      <c r="BM307">
        <v>0</v>
      </c>
      <c r="BN307">
        <v>115.65</v>
      </c>
      <c r="BO307">
        <v>2.2200000000000002</v>
      </c>
      <c r="BP307">
        <v>0</v>
      </c>
      <c r="BQ307">
        <v>175.23</v>
      </c>
    </row>
    <row r="308" spans="1:69">
      <c r="A308" s="111">
        <v>42770</v>
      </c>
      <c r="B308" t="s">
        <v>1307</v>
      </c>
      <c r="C308">
        <v>16.86</v>
      </c>
      <c r="D308">
        <v>21.79</v>
      </c>
      <c r="E308">
        <v>18.02</v>
      </c>
      <c r="F308">
        <v>49.75</v>
      </c>
      <c r="G308">
        <v>12.01</v>
      </c>
      <c r="H308">
        <v>15.93</v>
      </c>
      <c r="I308">
        <v>4.0999999999999996</v>
      </c>
      <c r="J308">
        <v>16.86</v>
      </c>
      <c r="K308">
        <v>21.79</v>
      </c>
      <c r="L308">
        <v>18.02</v>
      </c>
      <c r="M308">
        <v>53.37</v>
      </c>
      <c r="N308">
        <v>33.94</v>
      </c>
      <c r="O308">
        <v>13.79</v>
      </c>
      <c r="P308">
        <v>14.81</v>
      </c>
      <c r="Q308">
        <v>4.0999999999999996</v>
      </c>
      <c r="R308">
        <v>16.86</v>
      </c>
      <c r="S308">
        <v>18.96</v>
      </c>
      <c r="T308">
        <v>53.37</v>
      </c>
      <c r="U308">
        <v>33.94</v>
      </c>
      <c r="V308">
        <v>13.79</v>
      </c>
      <c r="W308">
        <v>14.81</v>
      </c>
      <c r="X308">
        <v>4.0999999999999996</v>
      </c>
      <c r="Y308">
        <v>16.86</v>
      </c>
      <c r="Z308">
        <v>23.17</v>
      </c>
      <c r="AA308">
        <v>19.149999999999999</v>
      </c>
      <c r="AB308">
        <v>51.79</v>
      </c>
      <c r="AC308">
        <v>58.65</v>
      </c>
      <c r="AD308">
        <v>44.01</v>
      </c>
      <c r="AE308">
        <v>4.0999999999999996</v>
      </c>
      <c r="AF308">
        <v>16.86</v>
      </c>
      <c r="AG308">
        <v>23.17</v>
      </c>
      <c r="AH308">
        <v>19.149999999999999</v>
      </c>
      <c r="AI308">
        <v>32.619999999999997</v>
      </c>
      <c r="AJ308">
        <v>34.97</v>
      </c>
      <c r="AK308">
        <v>55.61</v>
      </c>
      <c r="AL308">
        <v>55.68</v>
      </c>
      <c r="AM308">
        <v>4.0999999999999996</v>
      </c>
      <c r="AN308">
        <v>16.86</v>
      </c>
      <c r="AO308">
        <v>20.149999999999999</v>
      </c>
      <c r="AP308">
        <v>32.619999999999997</v>
      </c>
      <c r="AQ308">
        <v>34.97</v>
      </c>
      <c r="AR308">
        <v>55.61</v>
      </c>
      <c r="AS308">
        <v>55.68</v>
      </c>
      <c r="AT308">
        <v>4.0999999999999996</v>
      </c>
      <c r="AU308">
        <v>16.86</v>
      </c>
      <c r="AV308">
        <v>145.61000000000001</v>
      </c>
      <c r="AW308">
        <v>172.66</v>
      </c>
      <c r="AX308">
        <v>19.149999999999999</v>
      </c>
      <c r="AY308">
        <v>53.72</v>
      </c>
      <c r="AZ308">
        <v>5.29</v>
      </c>
      <c r="BA308">
        <v>55.86</v>
      </c>
      <c r="BB308">
        <v>5.29</v>
      </c>
      <c r="BC308">
        <v>55.86</v>
      </c>
      <c r="BD308">
        <v>5.29</v>
      </c>
      <c r="BE308">
        <v>17.05</v>
      </c>
      <c r="BF308">
        <v>3.63</v>
      </c>
      <c r="BG308">
        <v>3.63</v>
      </c>
      <c r="BH308">
        <v>80.67</v>
      </c>
      <c r="BI308">
        <v>5.29</v>
      </c>
      <c r="BJ308">
        <v>2.86</v>
      </c>
      <c r="BK308">
        <v>81.96</v>
      </c>
      <c r="BL308">
        <v>5.29</v>
      </c>
      <c r="BM308">
        <v>0</v>
      </c>
      <c r="BN308">
        <v>61.86</v>
      </c>
      <c r="BO308">
        <v>2.2200000000000002</v>
      </c>
      <c r="BP308">
        <v>0</v>
      </c>
      <c r="BQ308">
        <v>81.94</v>
      </c>
    </row>
    <row r="309" spans="1:69">
      <c r="A309" s="111">
        <v>42770</v>
      </c>
      <c r="B309" t="s">
        <v>1308</v>
      </c>
      <c r="C309">
        <v>16.86</v>
      </c>
      <c r="D309">
        <v>21.19</v>
      </c>
      <c r="E309">
        <v>17.61</v>
      </c>
      <c r="F309">
        <v>48.88</v>
      </c>
      <c r="G309">
        <v>12.01</v>
      </c>
      <c r="H309">
        <v>15.93</v>
      </c>
      <c r="I309">
        <v>4.0999999999999996</v>
      </c>
      <c r="J309">
        <v>16.86</v>
      </c>
      <c r="K309">
        <v>21.19</v>
      </c>
      <c r="L309">
        <v>17.61</v>
      </c>
      <c r="M309">
        <v>52.43</v>
      </c>
      <c r="N309">
        <v>33.35</v>
      </c>
      <c r="O309">
        <v>13.79</v>
      </c>
      <c r="P309">
        <v>14.81</v>
      </c>
      <c r="Q309">
        <v>4.0999999999999996</v>
      </c>
      <c r="R309">
        <v>16.86</v>
      </c>
      <c r="S309">
        <v>18.5</v>
      </c>
      <c r="T309">
        <v>52.43</v>
      </c>
      <c r="U309">
        <v>33.35</v>
      </c>
      <c r="V309">
        <v>13.79</v>
      </c>
      <c r="W309">
        <v>14.81</v>
      </c>
      <c r="X309">
        <v>4.0999999999999996</v>
      </c>
      <c r="Y309">
        <v>16.86</v>
      </c>
      <c r="Z309">
        <v>22.52</v>
      </c>
      <c r="AA309">
        <v>18.72</v>
      </c>
      <c r="AB309">
        <v>50.88</v>
      </c>
      <c r="AC309">
        <v>58.65</v>
      </c>
      <c r="AD309">
        <v>44.01</v>
      </c>
      <c r="AE309">
        <v>4.0999999999999996</v>
      </c>
      <c r="AF309">
        <v>16.86</v>
      </c>
      <c r="AG309">
        <v>22.52</v>
      </c>
      <c r="AH309">
        <v>18.72</v>
      </c>
      <c r="AI309">
        <v>32.04</v>
      </c>
      <c r="AJ309">
        <v>34.35</v>
      </c>
      <c r="AK309">
        <v>55.61</v>
      </c>
      <c r="AL309">
        <v>55.68</v>
      </c>
      <c r="AM309">
        <v>4.0999999999999996</v>
      </c>
      <c r="AN309">
        <v>16.86</v>
      </c>
      <c r="AO309">
        <v>19.670000000000002</v>
      </c>
      <c r="AP309">
        <v>32.04</v>
      </c>
      <c r="AQ309">
        <v>34.35</v>
      </c>
      <c r="AR309">
        <v>55.61</v>
      </c>
      <c r="AS309">
        <v>55.68</v>
      </c>
      <c r="AT309">
        <v>4.0999999999999996</v>
      </c>
      <c r="AU309">
        <v>16.86</v>
      </c>
      <c r="AV309">
        <v>143.96</v>
      </c>
      <c r="AW309">
        <v>170.79</v>
      </c>
      <c r="AX309">
        <v>18.72</v>
      </c>
      <c r="AY309">
        <v>53.72</v>
      </c>
      <c r="AZ309">
        <v>5.29</v>
      </c>
      <c r="BA309">
        <v>55.09</v>
      </c>
      <c r="BB309">
        <v>5.29</v>
      </c>
      <c r="BC309">
        <v>55.09</v>
      </c>
      <c r="BD309">
        <v>5.29</v>
      </c>
      <c r="BE309">
        <v>16.84</v>
      </c>
      <c r="BF309">
        <v>3.63</v>
      </c>
      <c r="BG309">
        <v>3.63</v>
      </c>
      <c r="BH309">
        <v>79.7</v>
      </c>
      <c r="BI309">
        <v>5.29</v>
      </c>
      <c r="BJ309">
        <v>2.86</v>
      </c>
      <c r="BK309">
        <v>80.97</v>
      </c>
      <c r="BL309">
        <v>5.29</v>
      </c>
      <c r="BM309">
        <v>0</v>
      </c>
      <c r="BN309">
        <v>60.88</v>
      </c>
      <c r="BO309">
        <v>2.2200000000000002</v>
      </c>
      <c r="BP309">
        <v>0</v>
      </c>
      <c r="BQ309">
        <v>80.95</v>
      </c>
    </row>
    <row r="310" spans="1:69">
      <c r="A310" s="111">
        <v>42770</v>
      </c>
      <c r="B310" s="112" t="s">
        <v>604</v>
      </c>
      <c r="C310">
        <v>15.81</v>
      </c>
      <c r="D310">
        <v>27.42</v>
      </c>
      <c r="E310">
        <v>22.73</v>
      </c>
      <c r="F310">
        <v>63.22</v>
      </c>
      <c r="G310">
        <v>14.69</v>
      </c>
      <c r="H310">
        <v>19.809999999999999</v>
      </c>
      <c r="I310">
        <v>4.0999999999999996</v>
      </c>
      <c r="J310">
        <v>14.08</v>
      </c>
      <c r="K310">
        <v>27.42</v>
      </c>
      <c r="L310">
        <v>22.73</v>
      </c>
      <c r="M310">
        <v>65.59</v>
      </c>
      <c r="N310">
        <v>41.77</v>
      </c>
      <c r="O310">
        <v>17.57</v>
      </c>
      <c r="P310">
        <v>18.32</v>
      </c>
      <c r="Q310">
        <v>4.0999999999999996</v>
      </c>
      <c r="R310">
        <v>14.08</v>
      </c>
      <c r="S310">
        <v>23.91</v>
      </c>
      <c r="T310">
        <v>65.59</v>
      </c>
      <c r="U310">
        <v>41.77</v>
      </c>
      <c r="V310">
        <v>17.57</v>
      </c>
      <c r="W310">
        <v>18.32</v>
      </c>
      <c r="X310">
        <v>4.0999999999999996</v>
      </c>
      <c r="Y310">
        <v>15.81</v>
      </c>
      <c r="Z310">
        <v>29.26</v>
      </c>
      <c r="AA310">
        <v>24.26</v>
      </c>
      <c r="AB310">
        <v>66.14</v>
      </c>
      <c r="AC310">
        <v>73</v>
      </c>
      <c r="AD310">
        <v>53.64</v>
      </c>
      <c r="AE310">
        <v>4.0999999999999996</v>
      </c>
      <c r="AF310">
        <v>14.08</v>
      </c>
      <c r="AG310">
        <v>29.26</v>
      </c>
      <c r="AH310">
        <v>24.26</v>
      </c>
      <c r="AI310">
        <v>41.66</v>
      </c>
      <c r="AJ310">
        <v>44.66</v>
      </c>
      <c r="AK310">
        <v>68.62</v>
      </c>
      <c r="AL310">
        <v>68.709999999999994</v>
      </c>
      <c r="AM310">
        <v>4.0999999999999996</v>
      </c>
      <c r="AN310">
        <v>14.08</v>
      </c>
      <c r="AO310">
        <v>25.52</v>
      </c>
      <c r="AP310">
        <v>41.66</v>
      </c>
      <c r="AQ310">
        <v>44.66</v>
      </c>
      <c r="AR310">
        <v>68.62</v>
      </c>
      <c r="AS310">
        <v>68.709999999999994</v>
      </c>
      <c r="AT310">
        <v>4.0999999999999996</v>
      </c>
      <c r="AU310">
        <v>14.08</v>
      </c>
      <c r="AV310">
        <v>183.52</v>
      </c>
      <c r="AW310">
        <v>217.61</v>
      </c>
      <c r="AX310">
        <v>24.26</v>
      </c>
      <c r="AY310">
        <v>67.08</v>
      </c>
      <c r="AZ310">
        <v>4.08</v>
      </c>
      <c r="BA310">
        <v>70.510000000000005</v>
      </c>
      <c r="BB310">
        <v>4.08</v>
      </c>
      <c r="BC310">
        <v>70.510000000000005</v>
      </c>
      <c r="BD310">
        <v>4.08</v>
      </c>
      <c r="BE310">
        <v>22.88</v>
      </c>
      <c r="BF310">
        <v>2.91</v>
      </c>
      <c r="BG310">
        <v>2.61</v>
      </c>
      <c r="BH310">
        <v>85.93</v>
      </c>
      <c r="BI310">
        <v>4.08</v>
      </c>
      <c r="BJ310">
        <v>2.1800000000000002</v>
      </c>
      <c r="BK310">
        <v>87.34</v>
      </c>
      <c r="BL310">
        <v>4.08</v>
      </c>
      <c r="BM310">
        <v>0</v>
      </c>
      <c r="BN310">
        <v>66.3</v>
      </c>
      <c r="BO310">
        <v>2.2799999999999998</v>
      </c>
      <c r="BP310">
        <v>0</v>
      </c>
      <c r="BQ310">
        <v>87.31</v>
      </c>
    </row>
    <row r="311" spans="1:69">
      <c r="A311" s="111">
        <v>42770</v>
      </c>
      <c r="B311" s="112" t="s">
        <v>1309</v>
      </c>
      <c r="C311">
        <v>8.19</v>
      </c>
      <c r="D311">
        <v>21.67</v>
      </c>
      <c r="E311">
        <v>18.72</v>
      </c>
      <c r="F311">
        <v>54.92</v>
      </c>
      <c r="G311">
        <v>15.56</v>
      </c>
      <c r="H311">
        <v>13.29</v>
      </c>
      <c r="I311">
        <v>4.0999999999999996</v>
      </c>
      <c r="J311">
        <v>8.19</v>
      </c>
      <c r="K311">
        <v>21.67</v>
      </c>
      <c r="L311">
        <v>18.72</v>
      </c>
      <c r="M311">
        <v>47.36</v>
      </c>
      <c r="N311">
        <v>29.51</v>
      </c>
      <c r="O311">
        <v>15.64</v>
      </c>
      <c r="P311">
        <v>14.81</v>
      </c>
      <c r="Q311">
        <v>4.0999999999999996</v>
      </c>
      <c r="R311">
        <v>8.19</v>
      </c>
      <c r="S311">
        <v>19.46</v>
      </c>
      <c r="T311">
        <v>47.36</v>
      </c>
      <c r="U311">
        <v>29.51</v>
      </c>
      <c r="V311">
        <v>15.64</v>
      </c>
      <c r="W311">
        <v>14.81</v>
      </c>
      <c r="X311">
        <v>4.0999999999999996</v>
      </c>
      <c r="Y311">
        <v>8.19</v>
      </c>
      <c r="Z311">
        <v>23.53</v>
      </c>
      <c r="AA311">
        <v>20.32</v>
      </c>
      <c r="AB311">
        <v>56.37</v>
      </c>
      <c r="AC311">
        <v>63.02</v>
      </c>
      <c r="AD311">
        <v>43.1</v>
      </c>
      <c r="AE311">
        <v>4.0999999999999996</v>
      </c>
      <c r="AF311">
        <v>8.19</v>
      </c>
      <c r="AG311">
        <v>23.53</v>
      </c>
      <c r="AH311">
        <v>20.32</v>
      </c>
      <c r="AI311">
        <v>42.46</v>
      </c>
      <c r="AJ311">
        <v>38.06</v>
      </c>
      <c r="AK311">
        <v>60.99</v>
      </c>
      <c r="AL311">
        <v>57.66</v>
      </c>
      <c r="AM311">
        <v>4.0999999999999996</v>
      </c>
      <c r="AN311">
        <v>8.19</v>
      </c>
      <c r="AO311">
        <v>21.12</v>
      </c>
      <c r="AP311">
        <v>42.46</v>
      </c>
      <c r="AQ311">
        <v>38.06</v>
      </c>
      <c r="AR311">
        <v>60.99</v>
      </c>
      <c r="AS311">
        <v>57.66</v>
      </c>
      <c r="AT311">
        <v>4.0999999999999996</v>
      </c>
      <c r="AU311">
        <v>8.19</v>
      </c>
      <c r="AV311">
        <v>155.9</v>
      </c>
      <c r="AW311">
        <v>185.14</v>
      </c>
      <c r="AX311">
        <v>20.32</v>
      </c>
      <c r="AY311">
        <v>54.77</v>
      </c>
      <c r="AZ311">
        <v>3.14</v>
      </c>
      <c r="BA311">
        <v>59.73</v>
      </c>
      <c r="BB311">
        <v>5.54</v>
      </c>
      <c r="BC311">
        <v>59.73</v>
      </c>
      <c r="BD311">
        <v>3.14</v>
      </c>
      <c r="BE311">
        <v>21.36</v>
      </c>
      <c r="BF311">
        <v>2.19</v>
      </c>
      <c r="BG311">
        <v>2.19</v>
      </c>
      <c r="BH311">
        <v>59.64</v>
      </c>
      <c r="BI311">
        <v>3.14</v>
      </c>
      <c r="BJ311">
        <v>0</v>
      </c>
      <c r="BK311">
        <v>60.5</v>
      </c>
      <c r="BL311">
        <v>3.14</v>
      </c>
      <c r="BM311">
        <v>0</v>
      </c>
      <c r="BN311">
        <v>46.94</v>
      </c>
      <c r="BO311">
        <v>2.2200000000000002</v>
      </c>
      <c r="BP311">
        <v>0</v>
      </c>
      <c r="BQ311">
        <v>60.39</v>
      </c>
    </row>
    <row r="312" spans="1:69">
      <c r="A312" s="111">
        <v>42770</v>
      </c>
      <c r="B312" s="112" t="s">
        <v>104</v>
      </c>
      <c r="C312">
        <v>16.86</v>
      </c>
      <c r="D312">
        <v>17.03</v>
      </c>
      <c r="E312">
        <v>17.03</v>
      </c>
      <c r="F312">
        <v>23.17</v>
      </c>
      <c r="G312">
        <v>79.87</v>
      </c>
      <c r="H312">
        <v>83.58</v>
      </c>
      <c r="I312">
        <v>4.0999999999999996</v>
      </c>
      <c r="J312">
        <v>16.86</v>
      </c>
      <c r="K312">
        <v>17.03</v>
      </c>
      <c r="L312">
        <v>17.03</v>
      </c>
      <c r="M312">
        <v>24.85</v>
      </c>
      <c r="N312">
        <v>15.8</v>
      </c>
      <c r="O312">
        <v>90.18</v>
      </c>
      <c r="P312">
        <v>87.02</v>
      </c>
      <c r="Q312">
        <v>4.0999999999999996</v>
      </c>
      <c r="R312">
        <v>16.86</v>
      </c>
      <c r="S312">
        <v>17.03</v>
      </c>
      <c r="T312">
        <v>24.85</v>
      </c>
      <c r="U312">
        <v>15.8</v>
      </c>
      <c r="V312">
        <v>90.18</v>
      </c>
      <c r="W312">
        <v>87.02</v>
      </c>
      <c r="X312">
        <v>4.0999999999999996</v>
      </c>
      <c r="Y312">
        <v>16.86</v>
      </c>
      <c r="Z312">
        <v>18.100000000000001</v>
      </c>
      <c r="AA312">
        <v>18.100000000000001</v>
      </c>
      <c r="AB312">
        <v>24.11</v>
      </c>
      <c r="AC312">
        <v>227.44</v>
      </c>
      <c r="AD312">
        <v>132.21</v>
      </c>
      <c r="AE312">
        <v>4.0999999999999996</v>
      </c>
      <c r="AF312">
        <v>16.86</v>
      </c>
      <c r="AG312">
        <v>18.100000000000001</v>
      </c>
      <c r="AH312">
        <v>18.100000000000001</v>
      </c>
      <c r="AI312">
        <v>15.19</v>
      </c>
      <c r="AJ312">
        <v>16.28</v>
      </c>
      <c r="AK312">
        <v>195.57</v>
      </c>
      <c r="AL312">
        <v>195.97</v>
      </c>
      <c r="AM312">
        <v>4.0999999999999996</v>
      </c>
      <c r="AN312">
        <v>16.86</v>
      </c>
      <c r="AO312">
        <v>18.100000000000001</v>
      </c>
      <c r="AP312">
        <v>15.19</v>
      </c>
      <c r="AQ312">
        <v>16.28</v>
      </c>
      <c r="AR312">
        <v>195.57</v>
      </c>
      <c r="AS312">
        <v>195.97</v>
      </c>
      <c r="AT312">
        <v>4.0999999999999996</v>
      </c>
      <c r="AU312">
        <v>16.86</v>
      </c>
      <c r="AV312">
        <v>297</v>
      </c>
      <c r="AW312">
        <v>358.61</v>
      </c>
      <c r="AX312">
        <v>18.100000000000001</v>
      </c>
      <c r="AY312">
        <v>168</v>
      </c>
      <c r="AZ312">
        <v>5.29</v>
      </c>
      <c r="BA312">
        <v>99.45</v>
      </c>
      <c r="BB312">
        <v>5.29</v>
      </c>
      <c r="BC312">
        <v>99.45</v>
      </c>
      <c r="BD312">
        <v>5.29</v>
      </c>
      <c r="BE312">
        <v>33.049999999999997</v>
      </c>
      <c r="BF312">
        <v>3.63</v>
      </c>
      <c r="BG312">
        <v>3.63</v>
      </c>
      <c r="BH312">
        <v>156.13</v>
      </c>
      <c r="BI312">
        <v>5.29</v>
      </c>
      <c r="BJ312">
        <v>2.86</v>
      </c>
      <c r="BK312">
        <v>158.88999999999999</v>
      </c>
      <c r="BL312">
        <v>5.29</v>
      </c>
      <c r="BM312">
        <v>0</v>
      </c>
      <c r="BN312">
        <v>99.05</v>
      </c>
      <c r="BO312">
        <v>2.2200000000000002</v>
      </c>
      <c r="BP312">
        <v>0</v>
      </c>
      <c r="BQ312">
        <v>158.86000000000001</v>
      </c>
    </row>
    <row r="313" spans="1:69">
      <c r="A313" s="111">
        <v>42770</v>
      </c>
      <c r="B313" s="112" t="s">
        <v>866</v>
      </c>
      <c r="C313">
        <v>16.86</v>
      </c>
      <c r="D313">
        <v>20.76</v>
      </c>
      <c r="E313">
        <v>17.079999999999998</v>
      </c>
      <c r="F313">
        <v>49.84</v>
      </c>
      <c r="G313">
        <v>17.07</v>
      </c>
      <c r="H313">
        <v>19.5</v>
      </c>
      <c r="I313">
        <v>4.0999999999999996</v>
      </c>
      <c r="J313">
        <v>16.86</v>
      </c>
      <c r="K313">
        <v>20.76</v>
      </c>
      <c r="L313">
        <v>17.079999999999998</v>
      </c>
      <c r="M313">
        <v>53.46</v>
      </c>
      <c r="N313">
        <v>34</v>
      </c>
      <c r="O313">
        <v>19.39</v>
      </c>
      <c r="P313">
        <v>19.440000000000001</v>
      </c>
      <c r="Q313">
        <v>4.0999999999999996</v>
      </c>
      <c r="R313">
        <v>16.86</v>
      </c>
      <c r="S313">
        <v>18.07</v>
      </c>
      <c r="T313">
        <v>53.46</v>
      </c>
      <c r="U313">
        <v>34</v>
      </c>
      <c r="V313">
        <v>19.39</v>
      </c>
      <c r="W313">
        <v>19.440000000000001</v>
      </c>
      <c r="X313">
        <v>4.0999999999999996</v>
      </c>
      <c r="Y313">
        <v>16.86</v>
      </c>
      <c r="Z313">
        <v>22.06</v>
      </c>
      <c r="AA313">
        <v>18.16</v>
      </c>
      <c r="AB313">
        <v>51.88</v>
      </c>
      <c r="AC313">
        <v>74.25</v>
      </c>
      <c r="AD313">
        <v>52.9</v>
      </c>
      <c r="AE313">
        <v>4.0999999999999996</v>
      </c>
      <c r="AF313">
        <v>16.86</v>
      </c>
      <c r="AG313">
        <v>22.06</v>
      </c>
      <c r="AH313">
        <v>18.16</v>
      </c>
      <c r="AI313">
        <v>32.67</v>
      </c>
      <c r="AJ313">
        <v>35.03</v>
      </c>
      <c r="AK313">
        <v>68.930000000000007</v>
      </c>
      <c r="AL313">
        <v>69.03</v>
      </c>
      <c r="AM313">
        <v>4.0999999999999996</v>
      </c>
      <c r="AN313">
        <v>16.86</v>
      </c>
      <c r="AO313">
        <v>19.21</v>
      </c>
      <c r="AP313">
        <v>32.67</v>
      </c>
      <c r="AQ313">
        <v>35.03</v>
      </c>
      <c r="AR313">
        <v>68.930000000000007</v>
      </c>
      <c r="AS313">
        <v>69.03</v>
      </c>
      <c r="AT313">
        <v>4.0999999999999996</v>
      </c>
      <c r="AU313">
        <v>16.86</v>
      </c>
      <c r="AV313">
        <v>161.9</v>
      </c>
      <c r="AW313">
        <v>192.79</v>
      </c>
      <c r="AX313">
        <v>18.16</v>
      </c>
      <c r="AY313">
        <v>65.75</v>
      </c>
      <c r="AZ313">
        <v>5.29</v>
      </c>
      <c r="BA313">
        <v>60</v>
      </c>
      <c r="BB313">
        <v>5.29</v>
      </c>
      <c r="BC313">
        <v>60</v>
      </c>
      <c r="BD313">
        <v>5.29</v>
      </c>
      <c r="BE313">
        <v>18.68</v>
      </c>
      <c r="BF313">
        <v>3.63</v>
      </c>
      <c r="BG313">
        <v>3.63</v>
      </c>
      <c r="BH313">
        <v>88.37</v>
      </c>
      <c r="BI313">
        <v>5.29</v>
      </c>
      <c r="BJ313">
        <v>2.86</v>
      </c>
      <c r="BK313">
        <v>89.8</v>
      </c>
      <c r="BL313">
        <v>5.29</v>
      </c>
      <c r="BM313">
        <v>0</v>
      </c>
      <c r="BN313">
        <v>64.33</v>
      </c>
      <c r="BO313">
        <v>2.2200000000000002</v>
      </c>
      <c r="BP313">
        <v>0</v>
      </c>
      <c r="BQ313">
        <v>89.78</v>
      </c>
    </row>
    <row r="314" spans="1:69">
      <c r="A314" s="111">
        <v>42770</v>
      </c>
      <c r="B314" s="112" t="s">
        <v>1310</v>
      </c>
      <c r="C314">
        <v>15.35</v>
      </c>
      <c r="D314">
        <v>21.89</v>
      </c>
      <c r="E314">
        <v>18.16</v>
      </c>
      <c r="F314">
        <v>52.7</v>
      </c>
      <c r="G314">
        <v>12.46</v>
      </c>
      <c r="H314">
        <v>15.03</v>
      </c>
      <c r="I314">
        <v>4.0999999999999996</v>
      </c>
      <c r="J314">
        <v>13.66</v>
      </c>
      <c r="K314">
        <v>21.89</v>
      </c>
      <c r="L314">
        <v>18.16</v>
      </c>
      <c r="M314">
        <v>54.67</v>
      </c>
      <c r="N314">
        <v>34.81</v>
      </c>
      <c r="O314">
        <v>14.39</v>
      </c>
      <c r="P314">
        <v>14.61</v>
      </c>
      <c r="Q314">
        <v>4.0999999999999996</v>
      </c>
      <c r="R314">
        <v>13.66</v>
      </c>
      <c r="S314">
        <v>19.13</v>
      </c>
      <c r="T314">
        <v>54.67</v>
      </c>
      <c r="U314">
        <v>34.81</v>
      </c>
      <c r="V314">
        <v>14.39</v>
      </c>
      <c r="W314">
        <v>14.61</v>
      </c>
      <c r="X314">
        <v>4.0999999999999996</v>
      </c>
      <c r="Y314">
        <v>15.35</v>
      </c>
      <c r="Z314">
        <v>23.36</v>
      </c>
      <c r="AA314">
        <v>19.38</v>
      </c>
      <c r="AB314">
        <v>55.13</v>
      </c>
      <c r="AC314">
        <v>58.63</v>
      </c>
      <c r="AD314">
        <v>43.06</v>
      </c>
      <c r="AE314">
        <v>4.0999999999999996</v>
      </c>
      <c r="AF314">
        <v>13.66</v>
      </c>
      <c r="AG314">
        <v>23.36</v>
      </c>
      <c r="AH314">
        <v>19.38</v>
      </c>
      <c r="AI314">
        <v>34.72</v>
      </c>
      <c r="AJ314">
        <v>37.229999999999997</v>
      </c>
      <c r="AK314">
        <v>55.1</v>
      </c>
      <c r="AL314">
        <v>55.18</v>
      </c>
      <c r="AM314">
        <v>4.0999999999999996</v>
      </c>
      <c r="AN314">
        <v>13.66</v>
      </c>
      <c r="AO314">
        <v>20.420000000000002</v>
      </c>
      <c r="AP314">
        <v>34.72</v>
      </c>
      <c r="AQ314">
        <v>37.229999999999997</v>
      </c>
      <c r="AR314">
        <v>55.1</v>
      </c>
      <c r="AS314">
        <v>55.18</v>
      </c>
      <c r="AT314">
        <v>4.0999999999999996</v>
      </c>
      <c r="AU314">
        <v>13.66</v>
      </c>
      <c r="AV314">
        <v>149.49</v>
      </c>
      <c r="AW314">
        <v>177.36</v>
      </c>
      <c r="AX314">
        <v>19.38</v>
      </c>
      <c r="AY314">
        <v>53.08</v>
      </c>
      <c r="AZ314">
        <v>3.96</v>
      </c>
      <c r="BA314">
        <v>57.2</v>
      </c>
      <c r="BB314">
        <v>3.96</v>
      </c>
      <c r="BC314">
        <v>57.2</v>
      </c>
      <c r="BD314">
        <v>3.96</v>
      </c>
      <c r="BE314">
        <v>18.59</v>
      </c>
      <c r="BF314">
        <v>2.83</v>
      </c>
      <c r="BG314">
        <v>2.5299999999999998</v>
      </c>
      <c r="BH314">
        <v>69.819999999999993</v>
      </c>
      <c r="BI314">
        <v>3.96</v>
      </c>
      <c r="BJ314">
        <v>2.14</v>
      </c>
      <c r="BK314">
        <v>70.959999999999994</v>
      </c>
      <c r="BL314">
        <v>3.96</v>
      </c>
      <c r="BM314">
        <v>0</v>
      </c>
      <c r="BN314">
        <v>54.45</v>
      </c>
      <c r="BO314">
        <v>2.2200000000000002</v>
      </c>
      <c r="BP314">
        <v>0</v>
      </c>
      <c r="BQ314">
        <v>70.94</v>
      </c>
    </row>
    <row r="315" spans="1:69">
      <c r="A315" s="111">
        <v>42770</v>
      </c>
      <c r="B315" s="112" t="s">
        <v>1311</v>
      </c>
      <c r="C315">
        <v>16.86</v>
      </c>
      <c r="D315">
        <v>21.52</v>
      </c>
      <c r="E315">
        <v>17.850000000000001</v>
      </c>
      <c r="F315">
        <v>50.12</v>
      </c>
      <c r="G315">
        <v>12.46</v>
      </c>
      <c r="H315">
        <v>14.61</v>
      </c>
      <c r="I315">
        <v>4.0999999999999996</v>
      </c>
      <c r="J315">
        <v>16.86</v>
      </c>
      <c r="K315">
        <v>21.52</v>
      </c>
      <c r="L315">
        <v>17.850000000000001</v>
      </c>
      <c r="M315">
        <v>53.76</v>
      </c>
      <c r="N315">
        <v>34.19</v>
      </c>
      <c r="O315">
        <v>14.17</v>
      </c>
      <c r="P315">
        <v>14.38</v>
      </c>
      <c r="Q315">
        <v>4.0999999999999996</v>
      </c>
      <c r="R315">
        <v>16.86</v>
      </c>
      <c r="S315">
        <v>18.809999999999999</v>
      </c>
      <c r="T315">
        <v>53.76</v>
      </c>
      <c r="U315">
        <v>34.19</v>
      </c>
      <c r="V315">
        <v>14.17</v>
      </c>
      <c r="W315">
        <v>14.38</v>
      </c>
      <c r="X315">
        <v>4.0999999999999996</v>
      </c>
      <c r="Y315">
        <v>16.86</v>
      </c>
      <c r="Z315">
        <v>22.87</v>
      </c>
      <c r="AA315">
        <v>18.98</v>
      </c>
      <c r="AB315">
        <v>52.17</v>
      </c>
      <c r="AC315">
        <v>58.56</v>
      </c>
      <c r="AD315">
        <v>43.06</v>
      </c>
      <c r="AE315">
        <v>4.0999999999999996</v>
      </c>
      <c r="AF315">
        <v>16.86</v>
      </c>
      <c r="AG315">
        <v>22.87</v>
      </c>
      <c r="AH315">
        <v>18.98</v>
      </c>
      <c r="AI315">
        <v>32.86</v>
      </c>
      <c r="AJ315">
        <v>35.229999999999997</v>
      </c>
      <c r="AK315">
        <v>55.07</v>
      </c>
      <c r="AL315">
        <v>55.14</v>
      </c>
      <c r="AM315">
        <v>4.0999999999999996</v>
      </c>
      <c r="AN315">
        <v>16.86</v>
      </c>
      <c r="AO315">
        <v>19.989999999999998</v>
      </c>
      <c r="AP315">
        <v>32.86</v>
      </c>
      <c r="AQ315">
        <v>35.229999999999997</v>
      </c>
      <c r="AR315">
        <v>55.07</v>
      </c>
      <c r="AS315">
        <v>55.14</v>
      </c>
      <c r="AT315">
        <v>4.0999999999999996</v>
      </c>
      <c r="AU315">
        <v>16.86</v>
      </c>
      <c r="AV315">
        <v>145.65</v>
      </c>
      <c r="AW315">
        <v>172.77</v>
      </c>
      <c r="AX315">
        <v>18.98</v>
      </c>
      <c r="AY315">
        <v>53.08</v>
      </c>
      <c r="AZ315">
        <v>5.29</v>
      </c>
      <c r="BA315">
        <v>55.8</v>
      </c>
      <c r="BB315">
        <v>5.29</v>
      </c>
      <c r="BC315">
        <v>55.8</v>
      </c>
      <c r="BD315">
        <v>5.29</v>
      </c>
      <c r="BE315">
        <v>17.05</v>
      </c>
      <c r="BF315">
        <v>3.63</v>
      </c>
      <c r="BG315">
        <v>3.63</v>
      </c>
      <c r="BH315">
        <v>80.680000000000007</v>
      </c>
      <c r="BI315">
        <v>5.29</v>
      </c>
      <c r="BJ315">
        <v>2.86</v>
      </c>
      <c r="BK315">
        <v>81.97</v>
      </c>
      <c r="BL315">
        <v>5.29</v>
      </c>
      <c r="BM315">
        <v>0</v>
      </c>
      <c r="BN315">
        <v>61.85</v>
      </c>
      <c r="BO315">
        <v>2.2200000000000002</v>
      </c>
      <c r="BP315">
        <v>0</v>
      </c>
      <c r="BQ315">
        <v>81.95</v>
      </c>
    </row>
    <row r="316" spans="1:69">
      <c r="A316" s="111">
        <v>42770</v>
      </c>
      <c r="B316" s="112" t="s">
        <v>1047</v>
      </c>
      <c r="C316">
        <v>16.86</v>
      </c>
      <c r="D316">
        <v>21.6</v>
      </c>
      <c r="E316">
        <v>17.75</v>
      </c>
      <c r="F316">
        <v>49.75</v>
      </c>
      <c r="G316">
        <v>11.37</v>
      </c>
      <c r="H316">
        <v>13.89</v>
      </c>
      <c r="I316">
        <v>4.0999999999999996</v>
      </c>
      <c r="J316">
        <v>16.86</v>
      </c>
      <c r="K316">
        <v>21.6</v>
      </c>
      <c r="L316">
        <v>17.75</v>
      </c>
      <c r="M316">
        <v>53.36</v>
      </c>
      <c r="N316">
        <v>33.94</v>
      </c>
      <c r="O316">
        <v>12.97</v>
      </c>
      <c r="P316">
        <v>13.41</v>
      </c>
      <c r="Q316">
        <v>4.0999999999999996</v>
      </c>
      <c r="R316">
        <v>16.86</v>
      </c>
      <c r="S316">
        <v>18.670000000000002</v>
      </c>
      <c r="T316">
        <v>53.36</v>
      </c>
      <c r="U316">
        <v>33.94</v>
      </c>
      <c r="V316">
        <v>12.97</v>
      </c>
      <c r="W316">
        <v>13.41</v>
      </c>
      <c r="X316">
        <v>4.0999999999999996</v>
      </c>
      <c r="Y316">
        <v>16.86</v>
      </c>
      <c r="Z316">
        <v>22.96</v>
      </c>
      <c r="AA316">
        <v>18.87</v>
      </c>
      <c r="AB316">
        <v>51.78</v>
      </c>
      <c r="AC316">
        <v>57.1</v>
      </c>
      <c r="AD316">
        <v>42.96</v>
      </c>
      <c r="AE316">
        <v>4.0999999999999996</v>
      </c>
      <c r="AF316">
        <v>16.86</v>
      </c>
      <c r="AG316">
        <v>22.96</v>
      </c>
      <c r="AH316">
        <v>18.87</v>
      </c>
      <c r="AI316">
        <v>32.61</v>
      </c>
      <c r="AJ316">
        <v>34.96</v>
      </c>
      <c r="AK316">
        <v>54.2</v>
      </c>
      <c r="AL316">
        <v>54.27</v>
      </c>
      <c r="AM316">
        <v>4.0999999999999996</v>
      </c>
      <c r="AN316">
        <v>16.86</v>
      </c>
      <c r="AO316">
        <v>19.850000000000001</v>
      </c>
      <c r="AP316">
        <v>32.61</v>
      </c>
      <c r="AQ316">
        <v>34.96</v>
      </c>
      <c r="AR316">
        <v>54.2</v>
      </c>
      <c r="AS316">
        <v>54.27</v>
      </c>
      <c r="AT316">
        <v>4.0999999999999996</v>
      </c>
      <c r="AU316">
        <v>16.86</v>
      </c>
      <c r="AV316">
        <v>143.66999999999999</v>
      </c>
      <c r="AW316">
        <v>170.34</v>
      </c>
      <c r="AX316">
        <v>18.87</v>
      </c>
      <c r="AY316">
        <v>52.7</v>
      </c>
      <c r="AZ316">
        <v>5.29</v>
      </c>
      <c r="BA316">
        <v>55.05</v>
      </c>
      <c r="BB316">
        <v>5.29</v>
      </c>
      <c r="BC316">
        <v>55.05</v>
      </c>
      <c r="BD316">
        <v>5.29</v>
      </c>
      <c r="BE316">
        <v>16.8</v>
      </c>
      <c r="BF316">
        <v>3.63</v>
      </c>
      <c r="BG316">
        <v>3.63</v>
      </c>
      <c r="BH316">
        <v>79.510000000000005</v>
      </c>
      <c r="BI316">
        <v>5.29</v>
      </c>
      <c r="BJ316">
        <v>2.86</v>
      </c>
      <c r="BK316">
        <v>80.78</v>
      </c>
      <c r="BL316">
        <v>5.29</v>
      </c>
      <c r="BM316">
        <v>0</v>
      </c>
      <c r="BN316">
        <v>60.37</v>
      </c>
      <c r="BO316">
        <v>2.2200000000000002</v>
      </c>
      <c r="BP316">
        <v>0</v>
      </c>
      <c r="BQ316">
        <v>80.760000000000005</v>
      </c>
    </row>
    <row r="317" spans="1:69">
      <c r="A317" s="111">
        <v>42770</v>
      </c>
      <c r="B317" s="112" t="s">
        <v>1052</v>
      </c>
      <c r="C317">
        <v>16.86</v>
      </c>
      <c r="D317">
        <v>21.47</v>
      </c>
      <c r="E317">
        <v>17.68</v>
      </c>
      <c r="F317">
        <v>49.75</v>
      </c>
      <c r="G317">
        <v>11.37</v>
      </c>
      <c r="H317">
        <v>13.89</v>
      </c>
      <c r="I317">
        <v>4.0999999999999996</v>
      </c>
      <c r="J317">
        <v>16.86</v>
      </c>
      <c r="K317">
        <v>21.47</v>
      </c>
      <c r="L317">
        <v>17.68</v>
      </c>
      <c r="M317">
        <v>53.36</v>
      </c>
      <c r="N317">
        <v>33.94</v>
      </c>
      <c r="O317">
        <v>12.97</v>
      </c>
      <c r="P317">
        <v>13.41</v>
      </c>
      <c r="Q317">
        <v>4.0999999999999996</v>
      </c>
      <c r="R317">
        <v>16.86</v>
      </c>
      <c r="S317">
        <v>18.579999999999998</v>
      </c>
      <c r="T317">
        <v>53.36</v>
      </c>
      <c r="U317">
        <v>33.94</v>
      </c>
      <c r="V317">
        <v>12.97</v>
      </c>
      <c r="W317">
        <v>13.41</v>
      </c>
      <c r="X317">
        <v>4.0999999999999996</v>
      </c>
      <c r="Y317">
        <v>16.86</v>
      </c>
      <c r="Z317">
        <v>22.82</v>
      </c>
      <c r="AA317">
        <v>18.8</v>
      </c>
      <c r="AB317">
        <v>51.78</v>
      </c>
      <c r="AC317">
        <v>57.1</v>
      </c>
      <c r="AD317">
        <v>42.96</v>
      </c>
      <c r="AE317">
        <v>4.0999999999999996</v>
      </c>
      <c r="AF317">
        <v>16.86</v>
      </c>
      <c r="AG317">
        <v>22.82</v>
      </c>
      <c r="AH317">
        <v>18.8</v>
      </c>
      <c r="AI317">
        <v>32.61</v>
      </c>
      <c r="AJ317">
        <v>34.96</v>
      </c>
      <c r="AK317">
        <v>54.2</v>
      </c>
      <c r="AL317">
        <v>54.27</v>
      </c>
      <c r="AM317">
        <v>4.0999999999999996</v>
      </c>
      <c r="AN317">
        <v>16.86</v>
      </c>
      <c r="AO317">
        <v>19.75</v>
      </c>
      <c r="AP317">
        <v>32.61</v>
      </c>
      <c r="AQ317">
        <v>34.96</v>
      </c>
      <c r="AR317">
        <v>54.2</v>
      </c>
      <c r="AS317">
        <v>54.27</v>
      </c>
      <c r="AT317">
        <v>4.0999999999999996</v>
      </c>
      <c r="AU317">
        <v>16.86</v>
      </c>
      <c r="AV317">
        <v>143.54</v>
      </c>
      <c r="AW317">
        <v>170.21</v>
      </c>
      <c r="AX317">
        <v>18.8</v>
      </c>
      <c r="AY317">
        <v>52.7</v>
      </c>
      <c r="AZ317">
        <v>5.29</v>
      </c>
      <c r="BA317">
        <v>54.96</v>
      </c>
      <c r="BB317">
        <v>5.29</v>
      </c>
      <c r="BC317">
        <v>54.96</v>
      </c>
      <c r="BD317">
        <v>5.29</v>
      </c>
      <c r="BE317">
        <v>16.78</v>
      </c>
      <c r="BF317">
        <v>3.63</v>
      </c>
      <c r="BG317">
        <v>3.63</v>
      </c>
      <c r="BH317">
        <v>79.42</v>
      </c>
      <c r="BI317">
        <v>5.29</v>
      </c>
      <c r="BJ317">
        <v>2.86</v>
      </c>
      <c r="BK317">
        <v>80.69</v>
      </c>
      <c r="BL317">
        <v>5.29</v>
      </c>
      <c r="BM317">
        <v>0</v>
      </c>
      <c r="BN317">
        <v>60.28</v>
      </c>
      <c r="BO317">
        <v>2.2200000000000002</v>
      </c>
      <c r="BP317">
        <v>0</v>
      </c>
      <c r="BQ317">
        <v>80.67</v>
      </c>
    </row>
    <row r="318" spans="1:69">
      <c r="A318" s="111">
        <v>42770</v>
      </c>
      <c r="B318" s="112" t="s">
        <v>1064</v>
      </c>
      <c r="C318">
        <v>16.86</v>
      </c>
      <c r="D318">
        <v>20.94</v>
      </c>
      <c r="E318">
        <v>17.350000000000001</v>
      </c>
      <c r="F318">
        <v>49.75</v>
      </c>
      <c r="G318">
        <v>16.7</v>
      </c>
      <c r="H318">
        <v>21.24</v>
      </c>
      <c r="I318">
        <v>4.0999999999999996</v>
      </c>
      <c r="J318">
        <v>16.86</v>
      </c>
      <c r="K318">
        <v>20.94</v>
      </c>
      <c r="L318">
        <v>17.350000000000001</v>
      </c>
      <c r="M318">
        <v>53.37</v>
      </c>
      <c r="N318">
        <v>33.94</v>
      </c>
      <c r="O318">
        <v>19.11</v>
      </c>
      <c r="P318">
        <v>20.13</v>
      </c>
      <c r="Q318">
        <v>4.0999999999999996</v>
      </c>
      <c r="R318">
        <v>16.86</v>
      </c>
      <c r="S318">
        <v>18.34</v>
      </c>
      <c r="T318">
        <v>53.37</v>
      </c>
      <c r="U318">
        <v>33.94</v>
      </c>
      <c r="V318">
        <v>19.11</v>
      </c>
      <c r="W318">
        <v>20.13</v>
      </c>
      <c r="X318">
        <v>4.0999999999999996</v>
      </c>
      <c r="Y318">
        <v>16.86</v>
      </c>
      <c r="Z318">
        <v>22.26</v>
      </c>
      <c r="AA318">
        <v>18.440000000000001</v>
      </c>
      <c r="AB318">
        <v>51.79</v>
      </c>
      <c r="AC318">
        <v>74.66</v>
      </c>
      <c r="AD318">
        <v>53.21</v>
      </c>
      <c r="AE318">
        <v>4.0999999999999996</v>
      </c>
      <c r="AF318">
        <v>16.86</v>
      </c>
      <c r="AG318">
        <v>22.26</v>
      </c>
      <c r="AH318">
        <v>18.440000000000001</v>
      </c>
      <c r="AI318">
        <v>32.619999999999997</v>
      </c>
      <c r="AJ318">
        <v>34.97</v>
      </c>
      <c r="AK318">
        <v>69.319999999999993</v>
      </c>
      <c r="AL318">
        <v>69.42</v>
      </c>
      <c r="AM318">
        <v>4.0999999999999996</v>
      </c>
      <c r="AN318">
        <v>16.86</v>
      </c>
      <c r="AO318">
        <v>19.489999999999998</v>
      </c>
      <c r="AP318">
        <v>32.619999999999997</v>
      </c>
      <c r="AQ318">
        <v>34.97</v>
      </c>
      <c r="AR318">
        <v>69.319999999999993</v>
      </c>
      <c r="AS318">
        <v>69.42</v>
      </c>
      <c r="AT318">
        <v>4.0999999999999996</v>
      </c>
      <c r="AU318">
        <v>16.86</v>
      </c>
      <c r="AV318">
        <v>162.44999999999999</v>
      </c>
      <c r="AW318">
        <v>193.42</v>
      </c>
      <c r="AX318">
        <v>18.440000000000001</v>
      </c>
      <c r="AY318">
        <v>66.67</v>
      </c>
      <c r="AZ318">
        <v>5.29</v>
      </c>
      <c r="BA318">
        <v>60.38</v>
      </c>
      <c r="BB318">
        <v>5.29</v>
      </c>
      <c r="BC318">
        <v>60.38</v>
      </c>
      <c r="BD318">
        <v>5.29</v>
      </c>
      <c r="BE318">
        <v>18.77</v>
      </c>
      <c r="BF318">
        <v>3.63</v>
      </c>
      <c r="BG318">
        <v>3.63</v>
      </c>
      <c r="BH318">
        <v>88.82</v>
      </c>
      <c r="BI318">
        <v>5.29</v>
      </c>
      <c r="BJ318">
        <v>2.86</v>
      </c>
      <c r="BK318">
        <v>90.26</v>
      </c>
      <c r="BL318">
        <v>5.29</v>
      </c>
      <c r="BM318">
        <v>0</v>
      </c>
      <c r="BN318">
        <v>64.52</v>
      </c>
      <c r="BO318">
        <v>2.2200000000000002</v>
      </c>
      <c r="BP318">
        <v>0</v>
      </c>
      <c r="BQ318">
        <v>90.24</v>
      </c>
    </row>
    <row r="319" spans="1:69">
      <c r="A319" s="111">
        <v>42770</v>
      </c>
      <c r="B319" s="112" t="s">
        <v>1312</v>
      </c>
      <c r="C319">
        <v>8.19</v>
      </c>
      <c r="D319">
        <v>21.6</v>
      </c>
      <c r="E319">
        <v>17.920000000000002</v>
      </c>
      <c r="F319">
        <v>53.52</v>
      </c>
      <c r="G319">
        <v>20.63</v>
      </c>
      <c r="H319">
        <v>18.03</v>
      </c>
      <c r="I319">
        <v>4.0999999999999996</v>
      </c>
      <c r="J319">
        <v>8.19</v>
      </c>
      <c r="K319">
        <v>21.6</v>
      </c>
      <c r="L319">
        <v>17.920000000000002</v>
      </c>
      <c r="M319">
        <v>46.15</v>
      </c>
      <c r="N319">
        <v>28.76</v>
      </c>
      <c r="O319">
        <v>20.88</v>
      </c>
      <c r="P319">
        <v>19.87</v>
      </c>
      <c r="Q319">
        <v>4.0999999999999996</v>
      </c>
      <c r="R319">
        <v>8.19</v>
      </c>
      <c r="S319">
        <v>18.760000000000002</v>
      </c>
      <c r="T319">
        <v>46.15</v>
      </c>
      <c r="U319">
        <v>28.76</v>
      </c>
      <c r="V319">
        <v>20.88</v>
      </c>
      <c r="W319">
        <v>19.87</v>
      </c>
      <c r="X319">
        <v>4.0999999999999996</v>
      </c>
      <c r="Y319">
        <v>8.19</v>
      </c>
      <c r="Z319">
        <v>23.45</v>
      </c>
      <c r="AA319">
        <v>19.45</v>
      </c>
      <c r="AB319">
        <v>54.94</v>
      </c>
      <c r="AC319">
        <v>57.74</v>
      </c>
      <c r="AD319">
        <v>37.200000000000003</v>
      </c>
      <c r="AE319">
        <v>4.0999999999999996</v>
      </c>
      <c r="AF319">
        <v>8.19</v>
      </c>
      <c r="AG319">
        <v>23.45</v>
      </c>
      <c r="AH319">
        <v>19.45</v>
      </c>
      <c r="AI319">
        <v>41.38</v>
      </c>
      <c r="AJ319">
        <v>37.090000000000003</v>
      </c>
      <c r="AK319">
        <v>54.94</v>
      </c>
      <c r="AL319">
        <v>51.64</v>
      </c>
      <c r="AM319">
        <v>4.0999999999999996</v>
      </c>
      <c r="AN319">
        <v>8.19</v>
      </c>
      <c r="AO319">
        <v>20.36</v>
      </c>
      <c r="AP319">
        <v>41.38</v>
      </c>
      <c r="AQ319">
        <v>37.090000000000003</v>
      </c>
      <c r="AR319">
        <v>54.94</v>
      </c>
      <c r="AS319">
        <v>51.64</v>
      </c>
      <c r="AT319">
        <v>4.0999999999999996</v>
      </c>
      <c r="AU319">
        <v>8.19</v>
      </c>
      <c r="AV319">
        <v>148.38</v>
      </c>
      <c r="AW319">
        <v>175.97</v>
      </c>
      <c r="AX319">
        <v>19.45</v>
      </c>
      <c r="AY319">
        <v>42.56</v>
      </c>
      <c r="AZ319">
        <v>3.14</v>
      </c>
      <c r="BA319">
        <v>56.8</v>
      </c>
      <c r="BB319">
        <v>5.54</v>
      </c>
      <c r="BC319">
        <v>56.8</v>
      </c>
      <c r="BD319">
        <v>3.14</v>
      </c>
      <c r="BE319">
        <v>20.3</v>
      </c>
      <c r="BF319">
        <v>2.19</v>
      </c>
      <c r="BG319">
        <v>2.19</v>
      </c>
      <c r="BH319">
        <v>56.7</v>
      </c>
      <c r="BI319">
        <v>3.14</v>
      </c>
      <c r="BJ319">
        <v>0</v>
      </c>
      <c r="BK319">
        <v>57.52</v>
      </c>
      <c r="BL319">
        <v>3.14</v>
      </c>
      <c r="BM319">
        <v>0</v>
      </c>
      <c r="BN319">
        <v>48.7</v>
      </c>
      <c r="BO319">
        <v>2.2200000000000002</v>
      </c>
      <c r="BP319">
        <v>0</v>
      </c>
      <c r="BQ319">
        <v>57.41</v>
      </c>
    </row>
  </sheetData>
  <sortState ref="A5:XFD319">
    <sortCondition descending="1" ref="BY5:BY319"/>
  </sortState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1068</v>
      </c>
      <c r="B3" s="2" t="s">
        <v>1065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1313</v>
      </c>
      <c r="B5" s="10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8">
        <v>10</v>
      </c>
      <c r="L5" s="98">
        <v>11</v>
      </c>
      <c r="M5" s="98">
        <v>12</v>
      </c>
      <c r="N5" s="98">
        <v>1</v>
      </c>
      <c r="O5" s="98">
        <v>2</v>
      </c>
      <c r="P5" s="98">
        <v>3</v>
      </c>
      <c r="Q5" s="98">
        <v>4</v>
      </c>
    </row>
    <row r="6" spans="1:17" s="96" customFormat="1">
      <c r="A6" s="96" t="s">
        <v>514</v>
      </c>
      <c r="B6" s="99">
        <v>14435</v>
      </c>
      <c r="C6" s="100">
        <v>14347</v>
      </c>
      <c r="D6" s="100">
        <v>15173</v>
      </c>
      <c r="E6" s="100">
        <v>14196</v>
      </c>
      <c r="F6" s="100">
        <v>13379</v>
      </c>
      <c r="G6" s="100">
        <v>12327</v>
      </c>
      <c r="H6" s="100">
        <v>11904</v>
      </c>
      <c r="I6" s="100">
        <v>9876</v>
      </c>
      <c r="J6" s="100">
        <v>8196</v>
      </c>
      <c r="K6" s="100">
        <v>9234</v>
      </c>
      <c r="L6" s="100">
        <v>8013</v>
      </c>
      <c r="M6" s="100">
        <v>8940</v>
      </c>
      <c r="N6" s="100">
        <v>7273</v>
      </c>
      <c r="O6" s="100">
        <v>7873</v>
      </c>
      <c r="P6" s="100">
        <v>7292</v>
      </c>
      <c r="Q6" s="100">
        <v>6552</v>
      </c>
    </row>
    <row r="7" spans="1:17" s="96" customFormat="1">
      <c r="A7" s="96" t="s">
        <v>134</v>
      </c>
      <c r="B7" s="99">
        <v>44368.7</v>
      </c>
      <c r="C7" s="100">
        <v>41229.4</v>
      </c>
      <c r="D7" s="100">
        <v>46572.3</v>
      </c>
      <c r="E7" s="100">
        <v>41698.400000000001</v>
      </c>
      <c r="F7" s="100">
        <v>36164.300000000003</v>
      </c>
      <c r="G7" s="100">
        <v>37774</v>
      </c>
      <c r="H7" s="100">
        <v>35158.800000000003</v>
      </c>
      <c r="I7" s="100">
        <v>35739.199999999997</v>
      </c>
      <c r="J7" s="100">
        <v>36818.399999999994</v>
      </c>
      <c r="K7" s="100">
        <v>40247.300000000003</v>
      </c>
      <c r="L7" s="100">
        <v>40990.199999999997</v>
      </c>
      <c r="M7" s="100">
        <v>44153.100000000006</v>
      </c>
      <c r="N7" s="100">
        <v>45186.3</v>
      </c>
      <c r="O7" s="100">
        <v>49655.5</v>
      </c>
      <c r="P7" s="100">
        <v>50705.5</v>
      </c>
      <c r="Q7" s="100">
        <v>42763.1</v>
      </c>
    </row>
    <row r="8" spans="1:17" s="96" customFormat="1">
      <c r="A8" s="96" t="s">
        <v>138</v>
      </c>
      <c r="B8" s="99">
        <v>150514.5</v>
      </c>
      <c r="C8" s="100">
        <v>131657.5</v>
      </c>
      <c r="D8" s="100">
        <v>144778</v>
      </c>
      <c r="E8" s="100">
        <v>149300.70000000001</v>
      </c>
      <c r="F8" s="100">
        <v>131384.4</v>
      </c>
      <c r="G8" s="100">
        <v>125426.59999999999</v>
      </c>
      <c r="H8" s="100">
        <v>132840.20000000001</v>
      </c>
      <c r="I8" s="100">
        <v>117208</v>
      </c>
      <c r="J8" s="100">
        <v>123153.80000000002</v>
      </c>
      <c r="K8" s="100">
        <v>137450.5</v>
      </c>
      <c r="L8" s="100">
        <v>124195.5</v>
      </c>
      <c r="M8" s="100">
        <v>149561.40000000002</v>
      </c>
      <c r="N8" s="100">
        <v>139105.4</v>
      </c>
      <c r="O8" s="100">
        <v>140110</v>
      </c>
      <c r="P8" s="100">
        <v>156504.70000000001</v>
      </c>
      <c r="Q8" s="100">
        <v>138564.5</v>
      </c>
    </row>
    <row r="9" spans="1:17" s="96" customFormat="1">
      <c r="A9" s="96" t="s">
        <v>148</v>
      </c>
      <c r="B9" s="99">
        <v>3096370.15</v>
      </c>
      <c r="C9" s="100">
        <v>3106011.87</v>
      </c>
      <c r="D9" s="100">
        <v>3076606.42</v>
      </c>
      <c r="E9" s="100">
        <v>3198670.97</v>
      </c>
      <c r="F9" s="100">
        <v>3010002.3000000003</v>
      </c>
      <c r="G9" s="100">
        <v>2882203.72</v>
      </c>
      <c r="H9" s="100">
        <v>2825300.57</v>
      </c>
      <c r="I9" s="100">
        <v>2878592.77</v>
      </c>
      <c r="J9" s="100">
        <v>2880598.07</v>
      </c>
      <c r="K9" s="100"/>
      <c r="L9" s="100"/>
      <c r="M9" s="100"/>
      <c r="N9" s="100"/>
      <c r="O9" s="100"/>
      <c r="P9" s="100"/>
      <c r="Q9" s="100"/>
    </row>
    <row r="10" spans="1:17" s="96" customFormat="1">
      <c r="A10" s="96" t="s">
        <v>151</v>
      </c>
      <c r="B10" s="99">
        <v>473111</v>
      </c>
      <c r="C10" s="100">
        <v>522551</v>
      </c>
      <c r="D10" s="100">
        <v>474832</v>
      </c>
      <c r="E10" s="100">
        <v>529819</v>
      </c>
      <c r="F10" s="100">
        <v>539749</v>
      </c>
      <c r="G10" s="100">
        <v>435558</v>
      </c>
      <c r="H10" s="100">
        <v>457658.9</v>
      </c>
      <c r="I10" s="100">
        <v>477907.5</v>
      </c>
      <c r="J10" s="100">
        <v>416396</v>
      </c>
      <c r="K10" s="100"/>
      <c r="L10" s="100"/>
      <c r="M10" s="100"/>
      <c r="N10" s="100"/>
      <c r="O10" s="100"/>
      <c r="P10" s="100"/>
      <c r="Q10" s="100"/>
    </row>
    <row r="11" spans="1:17" s="96" customFormat="1">
      <c r="A11" s="96" t="s">
        <v>157</v>
      </c>
      <c r="B11" s="99">
        <v>230836218</v>
      </c>
      <c r="C11" s="100">
        <v>229001859</v>
      </c>
      <c r="D11" s="100">
        <v>218655963</v>
      </c>
      <c r="E11" s="100">
        <v>243375753</v>
      </c>
      <c r="F11" s="100">
        <v>222163926</v>
      </c>
      <c r="G11" s="100">
        <v>214653488</v>
      </c>
      <c r="H11" s="100">
        <v>215204571</v>
      </c>
      <c r="I11" s="100">
        <v>226887088</v>
      </c>
      <c r="J11" s="100">
        <v>221301238</v>
      </c>
      <c r="K11" s="100">
        <v>221618953</v>
      </c>
      <c r="L11" s="100">
        <v>219429796</v>
      </c>
      <c r="M11" s="100">
        <v>222674705</v>
      </c>
      <c r="N11" s="100">
        <v>234422968</v>
      </c>
      <c r="O11" s="100">
        <v>228424106</v>
      </c>
      <c r="P11" s="100">
        <v>239732198</v>
      </c>
      <c r="Q11" s="100">
        <v>243006819</v>
      </c>
    </row>
    <row r="12" spans="1:17" s="96" customFormat="1">
      <c r="A12" s="96" t="s">
        <v>161</v>
      </c>
      <c r="B12" s="99">
        <v>4551954</v>
      </c>
      <c r="C12" s="100">
        <v>4441788</v>
      </c>
      <c r="D12" s="100">
        <v>4158793</v>
      </c>
      <c r="E12" s="100">
        <v>4723975</v>
      </c>
      <c r="F12" s="100">
        <v>4272295</v>
      </c>
      <c r="G12" s="100">
        <v>4164978</v>
      </c>
      <c r="H12" s="100">
        <v>4166084</v>
      </c>
      <c r="I12" s="100">
        <v>4412394</v>
      </c>
      <c r="J12" s="100">
        <v>4190273</v>
      </c>
      <c r="K12" s="100">
        <v>4254263</v>
      </c>
      <c r="L12" s="100">
        <v>4231394</v>
      </c>
      <c r="M12" s="100">
        <v>4230299</v>
      </c>
      <c r="N12" s="100">
        <v>4726558</v>
      </c>
      <c r="O12" s="100">
        <v>4517444</v>
      </c>
      <c r="P12" s="100">
        <v>4730608</v>
      </c>
      <c r="Q12" s="100">
        <v>4830935</v>
      </c>
    </row>
    <row r="13" spans="1:17" s="96" customFormat="1">
      <c r="A13" s="96" t="s">
        <v>164</v>
      </c>
      <c r="B13" s="99">
        <v>298965</v>
      </c>
      <c r="C13" s="100">
        <v>296551</v>
      </c>
      <c r="D13" s="100">
        <v>282676</v>
      </c>
      <c r="E13" s="100">
        <v>282914</v>
      </c>
      <c r="F13" s="100">
        <v>294261</v>
      </c>
      <c r="G13" s="100">
        <v>268365</v>
      </c>
      <c r="H13" s="100">
        <v>264061</v>
      </c>
      <c r="I13" s="100">
        <v>293874</v>
      </c>
      <c r="J13" s="100">
        <v>267806</v>
      </c>
      <c r="K13" s="100">
        <v>278151</v>
      </c>
      <c r="L13" s="100">
        <v>259161</v>
      </c>
      <c r="M13" s="100">
        <v>298447</v>
      </c>
      <c r="N13" s="100">
        <v>313576</v>
      </c>
      <c r="O13" s="100">
        <v>290300</v>
      </c>
      <c r="P13" s="100">
        <v>290116</v>
      </c>
      <c r="Q13" s="100">
        <v>310327</v>
      </c>
    </row>
    <row r="14" spans="1:17" s="96" customFormat="1">
      <c r="A14" s="96" t="s">
        <v>167</v>
      </c>
      <c r="B14" s="99">
        <v>97778</v>
      </c>
      <c r="C14" s="100">
        <v>82816</v>
      </c>
      <c r="D14" s="100">
        <v>81431</v>
      </c>
      <c r="E14" s="100">
        <v>89543</v>
      </c>
      <c r="F14" s="100">
        <v>103848</v>
      </c>
      <c r="G14" s="100">
        <v>81278</v>
      </c>
      <c r="H14" s="100">
        <v>82589</v>
      </c>
      <c r="I14" s="100">
        <v>108937</v>
      </c>
      <c r="J14" s="100">
        <v>90615</v>
      </c>
      <c r="K14" s="100">
        <v>96477</v>
      </c>
      <c r="L14" s="100">
        <v>93854</v>
      </c>
      <c r="M14" s="100">
        <v>99449</v>
      </c>
      <c r="N14" s="100">
        <v>99190</v>
      </c>
      <c r="O14" s="100">
        <v>87992</v>
      </c>
      <c r="P14" s="100">
        <v>88689</v>
      </c>
      <c r="Q14" s="100">
        <v>103557</v>
      </c>
    </row>
    <row r="15" spans="1:17" s="96" customFormat="1">
      <c r="A15" s="96" t="s">
        <v>169</v>
      </c>
      <c r="B15" s="99">
        <v>68671</v>
      </c>
      <c r="C15" s="100">
        <v>66740</v>
      </c>
      <c r="D15" s="100">
        <v>61289</v>
      </c>
      <c r="E15" s="100">
        <v>71711</v>
      </c>
      <c r="F15" s="100">
        <v>75458</v>
      </c>
      <c r="G15" s="100">
        <v>69913</v>
      </c>
      <c r="H15" s="100">
        <v>69825</v>
      </c>
      <c r="I15" s="100">
        <v>90412</v>
      </c>
      <c r="J15" s="100">
        <v>78846</v>
      </c>
      <c r="K15" s="100">
        <v>77856</v>
      </c>
      <c r="L15" s="100">
        <v>65432</v>
      </c>
      <c r="M15" s="100">
        <v>64819</v>
      </c>
      <c r="N15" s="100">
        <v>69413</v>
      </c>
      <c r="O15" s="100">
        <v>72342</v>
      </c>
      <c r="P15" s="100">
        <v>67948</v>
      </c>
      <c r="Q15" s="100">
        <v>74887</v>
      </c>
    </row>
    <row r="16" spans="1:17" s="96" customFormat="1">
      <c r="A16" s="96" t="s">
        <v>172</v>
      </c>
      <c r="B16" s="99">
        <v>17969</v>
      </c>
      <c r="C16" s="100">
        <v>14300</v>
      </c>
      <c r="D16" s="100">
        <v>12554</v>
      </c>
      <c r="E16" s="100">
        <v>15290</v>
      </c>
      <c r="F16" s="100">
        <v>18054</v>
      </c>
      <c r="G16" s="100">
        <v>14046</v>
      </c>
      <c r="H16" s="100">
        <v>15339</v>
      </c>
      <c r="I16" s="100">
        <v>17548</v>
      </c>
      <c r="J16" s="100">
        <v>17345</v>
      </c>
      <c r="K16" s="100">
        <v>17158</v>
      </c>
      <c r="L16" s="100">
        <v>19175</v>
      </c>
      <c r="M16" s="100">
        <v>23933</v>
      </c>
      <c r="N16" s="100">
        <v>17867</v>
      </c>
      <c r="O16" s="100">
        <v>16023</v>
      </c>
      <c r="P16" s="100">
        <v>16071</v>
      </c>
      <c r="Q16" s="100">
        <v>17799</v>
      </c>
    </row>
    <row r="17" spans="1:17" s="96" customFormat="1">
      <c r="A17" s="96" t="s">
        <v>175</v>
      </c>
      <c r="B17" s="99">
        <v>35688</v>
      </c>
      <c r="C17" s="100">
        <v>41114</v>
      </c>
      <c r="D17" s="100">
        <v>31233</v>
      </c>
      <c r="E17" s="100">
        <v>37497</v>
      </c>
      <c r="F17" s="100">
        <v>33579</v>
      </c>
      <c r="G17" s="100">
        <v>33446</v>
      </c>
      <c r="H17" s="100">
        <v>34404</v>
      </c>
      <c r="I17" s="100">
        <v>35481</v>
      </c>
      <c r="J17" s="100">
        <v>35380</v>
      </c>
      <c r="K17" s="100">
        <v>33791</v>
      </c>
      <c r="L17" s="100">
        <v>36309</v>
      </c>
      <c r="M17" s="100">
        <v>34105</v>
      </c>
      <c r="N17" s="100">
        <v>32581</v>
      </c>
      <c r="O17" s="100">
        <v>31250</v>
      </c>
      <c r="P17" s="100">
        <v>32154</v>
      </c>
      <c r="Q17" s="100">
        <v>36658</v>
      </c>
    </row>
    <row r="18" spans="1:17" s="96" customFormat="1">
      <c r="A18" s="96" t="s">
        <v>178</v>
      </c>
      <c r="B18" s="99">
        <v>31120</v>
      </c>
      <c r="C18" s="100">
        <v>28257</v>
      </c>
      <c r="D18" s="100">
        <v>29451</v>
      </c>
      <c r="E18" s="100">
        <v>31475</v>
      </c>
      <c r="F18" s="100">
        <v>32931</v>
      </c>
      <c r="G18" s="100">
        <v>27662</v>
      </c>
      <c r="H18" s="100">
        <v>27623</v>
      </c>
      <c r="I18" s="100">
        <v>30106</v>
      </c>
      <c r="J18" s="100">
        <v>27741</v>
      </c>
      <c r="K18" s="100">
        <v>28824</v>
      </c>
      <c r="L18" s="100">
        <v>28481</v>
      </c>
      <c r="M18" s="100">
        <v>30140</v>
      </c>
      <c r="N18" s="100">
        <v>32291</v>
      </c>
      <c r="O18" s="100">
        <v>31094</v>
      </c>
      <c r="P18" s="100">
        <v>30487</v>
      </c>
      <c r="Q18" s="100">
        <v>31331</v>
      </c>
    </row>
    <row r="19" spans="1:17" s="96" customFormat="1">
      <c r="A19" s="96" t="s">
        <v>575</v>
      </c>
      <c r="B19" s="99">
        <v>180953</v>
      </c>
      <c r="C19" s="100">
        <v>170119</v>
      </c>
      <c r="D19" s="100">
        <v>199866</v>
      </c>
      <c r="E19" s="100">
        <v>201421</v>
      </c>
      <c r="F19" s="100">
        <v>206575</v>
      </c>
      <c r="G19" s="100">
        <v>210276</v>
      </c>
      <c r="H19" s="100">
        <v>221577</v>
      </c>
      <c r="I19" s="100">
        <v>229447</v>
      </c>
      <c r="J19" s="100">
        <v>228507</v>
      </c>
      <c r="K19" s="100">
        <v>246765</v>
      </c>
      <c r="L19" s="100">
        <v>235590</v>
      </c>
      <c r="M19" s="100">
        <v>232629</v>
      </c>
      <c r="N19" s="100">
        <v>236592</v>
      </c>
      <c r="O19" s="100">
        <v>218101</v>
      </c>
      <c r="P19" s="100">
        <v>248082</v>
      </c>
      <c r="Q19" s="100">
        <v>233721</v>
      </c>
    </row>
    <row r="20" spans="1:17" s="96" customFormat="1">
      <c r="A20" s="96" t="s">
        <v>578</v>
      </c>
      <c r="B20" s="99">
        <v>215285</v>
      </c>
      <c r="C20" s="100">
        <v>195212.90000000002</v>
      </c>
      <c r="D20" s="100">
        <v>216786.19999999998</v>
      </c>
      <c r="E20" s="100">
        <v>230180</v>
      </c>
      <c r="F20" s="100">
        <v>236115</v>
      </c>
      <c r="G20" s="100">
        <v>229985.4</v>
      </c>
      <c r="H20" s="100">
        <v>246000.7</v>
      </c>
      <c r="I20" s="100">
        <v>253330.4</v>
      </c>
      <c r="J20" s="100">
        <v>254036</v>
      </c>
      <c r="K20" s="100">
        <v>266945</v>
      </c>
      <c r="L20" s="100">
        <v>249060</v>
      </c>
      <c r="M20" s="100">
        <v>273943</v>
      </c>
      <c r="N20" s="100">
        <v>272527</v>
      </c>
      <c r="O20" s="100">
        <v>244731</v>
      </c>
      <c r="P20" s="100">
        <v>257182</v>
      </c>
      <c r="Q20" s="100">
        <v>266837</v>
      </c>
    </row>
    <row r="21" spans="1:17" s="96" customFormat="1">
      <c r="A21" s="96" t="s">
        <v>581</v>
      </c>
      <c r="B21" s="99">
        <v>8663967</v>
      </c>
      <c r="C21" s="100">
        <v>8401844.3000000007</v>
      </c>
      <c r="D21" s="100">
        <v>9054535.9000000004</v>
      </c>
      <c r="E21" s="100">
        <v>9246692.5</v>
      </c>
      <c r="F21" s="100">
        <v>9424798.0999999996</v>
      </c>
      <c r="G21" s="100">
        <v>9196918.5999999996</v>
      </c>
      <c r="H21" s="100">
        <v>9632083</v>
      </c>
      <c r="I21" s="100">
        <v>9859607.5999999996</v>
      </c>
      <c r="J21" s="100">
        <v>10109729.100000001</v>
      </c>
      <c r="K21" s="100">
        <v>10378632.1</v>
      </c>
      <c r="L21" s="100">
        <v>10175720</v>
      </c>
      <c r="M21" s="100">
        <v>10138338.5</v>
      </c>
      <c r="N21" s="100">
        <v>11142345.6</v>
      </c>
      <c r="O21" s="100">
        <v>9850619.1000000015</v>
      </c>
      <c r="P21" s="100">
        <v>10588788</v>
      </c>
      <c r="Q21" s="100">
        <v>10276085.1</v>
      </c>
    </row>
    <row r="22" spans="1:17" s="96" customFormat="1">
      <c r="A22" s="96" t="s">
        <v>584</v>
      </c>
      <c r="B22" s="99">
        <v>154935</v>
      </c>
      <c r="C22" s="100">
        <v>146410</v>
      </c>
      <c r="D22" s="100">
        <v>167297</v>
      </c>
      <c r="E22" s="100">
        <v>154628</v>
      </c>
      <c r="F22" s="100">
        <v>175458</v>
      </c>
      <c r="G22" s="100">
        <v>184437</v>
      </c>
      <c r="H22" s="100">
        <v>179362</v>
      </c>
      <c r="I22" s="100">
        <v>188157</v>
      </c>
      <c r="J22" s="100">
        <v>188382</v>
      </c>
      <c r="K22" s="100">
        <v>194443</v>
      </c>
      <c r="L22" s="100">
        <v>187124</v>
      </c>
      <c r="M22" s="100">
        <v>192334</v>
      </c>
      <c r="N22" s="100">
        <v>203827</v>
      </c>
      <c r="O22" s="100">
        <v>189075</v>
      </c>
      <c r="P22" s="100">
        <v>206971</v>
      </c>
      <c r="Q22" s="100">
        <v>205837</v>
      </c>
    </row>
    <row r="23" spans="1:17" s="96" customFormat="1">
      <c r="A23" s="96" t="s">
        <v>587</v>
      </c>
      <c r="B23" s="99">
        <v>243578</v>
      </c>
      <c r="C23" s="100">
        <v>229504</v>
      </c>
      <c r="D23" s="100">
        <v>260059</v>
      </c>
      <c r="E23" s="100">
        <v>264950</v>
      </c>
      <c r="F23" s="100">
        <v>287536</v>
      </c>
      <c r="G23" s="100">
        <v>287973</v>
      </c>
      <c r="H23" s="100">
        <v>293097</v>
      </c>
      <c r="I23" s="100">
        <v>307884</v>
      </c>
      <c r="J23" s="100">
        <v>298097</v>
      </c>
      <c r="K23" s="100">
        <v>311395</v>
      </c>
      <c r="L23" s="100">
        <v>299921</v>
      </c>
      <c r="M23" s="100">
        <v>316553</v>
      </c>
      <c r="N23" s="100">
        <v>309903</v>
      </c>
      <c r="O23" s="100">
        <v>285041</v>
      </c>
      <c r="P23" s="100">
        <v>305276</v>
      </c>
      <c r="Q23" s="100">
        <v>299394</v>
      </c>
    </row>
    <row r="24" spans="1:17" s="96" customFormat="1">
      <c r="A24" s="96" t="s">
        <v>590</v>
      </c>
      <c r="B24" s="99">
        <v>891606.5</v>
      </c>
      <c r="C24" s="100">
        <v>819235.1</v>
      </c>
      <c r="D24" s="100">
        <v>877750.5</v>
      </c>
      <c r="E24" s="100">
        <v>880575.5</v>
      </c>
      <c r="F24" s="100">
        <v>924370.5</v>
      </c>
      <c r="G24" s="100">
        <v>912595</v>
      </c>
      <c r="H24" s="100">
        <v>940816</v>
      </c>
      <c r="I24" s="100">
        <v>998018</v>
      </c>
      <c r="J24" s="100">
        <v>985070</v>
      </c>
      <c r="K24" s="100">
        <v>1005764</v>
      </c>
      <c r="L24" s="100">
        <v>918770</v>
      </c>
      <c r="M24" s="100">
        <v>943447.60000000009</v>
      </c>
      <c r="N24" s="100">
        <v>994664</v>
      </c>
      <c r="O24" s="100">
        <v>901131</v>
      </c>
      <c r="P24" s="100">
        <v>981427</v>
      </c>
      <c r="Q24" s="100">
        <v>959427</v>
      </c>
    </row>
    <row r="25" spans="1:17" s="96" customFormat="1">
      <c r="A25" s="96" t="s">
        <v>703</v>
      </c>
      <c r="B25" s="99">
        <v>4610826</v>
      </c>
      <c r="C25" s="100">
        <v>4500471</v>
      </c>
      <c r="D25" s="100">
        <v>4219870</v>
      </c>
      <c r="E25" s="100">
        <v>4640647</v>
      </c>
      <c r="F25" s="100">
        <v>4610760</v>
      </c>
      <c r="G25" s="100">
        <v>4751629</v>
      </c>
      <c r="H25" s="100">
        <v>4646822</v>
      </c>
      <c r="I25" s="100">
        <v>4732062</v>
      </c>
      <c r="J25" s="100">
        <v>4800319</v>
      </c>
      <c r="K25" s="100">
        <v>4643106</v>
      </c>
      <c r="L25" s="100">
        <v>4782703</v>
      </c>
      <c r="M25" s="100">
        <v>4621706</v>
      </c>
      <c r="N25" s="100">
        <v>4768432</v>
      </c>
      <c r="O25" s="100">
        <v>4692037</v>
      </c>
      <c r="P25" s="100">
        <v>4427500</v>
      </c>
      <c r="Q25" s="100">
        <v>4864552</v>
      </c>
    </row>
    <row r="26" spans="1:17" s="96" customFormat="1">
      <c r="A26" s="96" t="s">
        <v>706</v>
      </c>
      <c r="B26" s="99">
        <v>2470486</v>
      </c>
      <c r="C26" s="100">
        <v>2362610</v>
      </c>
      <c r="D26" s="100">
        <v>2295347</v>
      </c>
      <c r="E26" s="100">
        <v>2491703</v>
      </c>
      <c r="F26" s="100">
        <v>2420497</v>
      </c>
      <c r="G26" s="100">
        <v>2603814</v>
      </c>
      <c r="H26" s="100">
        <v>2544277</v>
      </c>
      <c r="I26" s="100">
        <v>2548663</v>
      </c>
      <c r="J26" s="100">
        <v>2534874</v>
      </c>
      <c r="K26" s="100">
        <v>2507673</v>
      </c>
      <c r="L26" s="100">
        <v>2575619</v>
      </c>
      <c r="M26" s="100">
        <v>2499185</v>
      </c>
      <c r="N26" s="100">
        <v>2545281</v>
      </c>
      <c r="O26" s="100">
        <v>2522170</v>
      </c>
      <c r="P26" s="100">
        <v>2358414</v>
      </c>
      <c r="Q26" s="100">
        <v>2561261</v>
      </c>
    </row>
    <row r="27" spans="1:17" s="96" customFormat="1">
      <c r="A27" s="96" t="s">
        <v>709</v>
      </c>
      <c r="B27" s="99">
        <v>533511</v>
      </c>
      <c r="C27" s="100">
        <v>556903</v>
      </c>
      <c r="D27" s="100">
        <v>647111</v>
      </c>
      <c r="E27" s="100">
        <v>653044</v>
      </c>
      <c r="F27" s="100">
        <v>560380</v>
      </c>
      <c r="G27" s="100">
        <v>648727</v>
      </c>
      <c r="H27" s="100">
        <v>599822</v>
      </c>
      <c r="I27" s="100">
        <v>596924</v>
      </c>
      <c r="J27" s="100">
        <v>635622</v>
      </c>
      <c r="K27" s="100">
        <v>621102</v>
      </c>
      <c r="L27" s="100">
        <v>558396</v>
      </c>
      <c r="M27" s="100">
        <v>559548</v>
      </c>
      <c r="N27" s="100">
        <v>582091</v>
      </c>
      <c r="O27" s="100">
        <v>605795</v>
      </c>
      <c r="P27" s="100">
        <v>526050</v>
      </c>
      <c r="Q27" s="100">
        <v>572307</v>
      </c>
    </row>
    <row r="28" spans="1:17" s="96" customFormat="1">
      <c r="A28" s="96" t="s">
        <v>712</v>
      </c>
      <c r="B28" s="99">
        <v>204020</v>
      </c>
      <c r="C28" s="100">
        <v>161295</v>
      </c>
      <c r="D28" s="100">
        <v>162052</v>
      </c>
      <c r="E28" s="100">
        <v>198030</v>
      </c>
      <c r="F28" s="100">
        <v>161218</v>
      </c>
      <c r="G28" s="100">
        <v>169251</v>
      </c>
      <c r="H28" s="100">
        <v>190257</v>
      </c>
      <c r="I28" s="100">
        <v>195687</v>
      </c>
      <c r="J28" s="100">
        <v>187220</v>
      </c>
      <c r="K28" s="100">
        <v>182319</v>
      </c>
      <c r="L28" s="100">
        <v>175800</v>
      </c>
      <c r="M28" s="100">
        <v>167022</v>
      </c>
      <c r="N28" s="100">
        <v>175085</v>
      </c>
      <c r="O28" s="100">
        <v>165860</v>
      </c>
      <c r="P28" s="100">
        <v>161283</v>
      </c>
      <c r="Q28" s="100">
        <v>176189</v>
      </c>
    </row>
    <row r="29" spans="1:17" s="96" customFormat="1">
      <c r="A29" s="96" t="s">
        <v>715</v>
      </c>
      <c r="B29" s="99">
        <v>375877</v>
      </c>
      <c r="C29" s="100">
        <v>326056</v>
      </c>
      <c r="D29" s="100">
        <v>322039</v>
      </c>
      <c r="E29" s="100">
        <v>375409</v>
      </c>
      <c r="F29" s="100">
        <v>352814</v>
      </c>
      <c r="G29" s="100">
        <v>339865</v>
      </c>
      <c r="H29" s="100">
        <v>326582</v>
      </c>
      <c r="I29" s="100">
        <v>334421</v>
      </c>
      <c r="J29" s="100">
        <v>364960</v>
      </c>
      <c r="K29" s="100">
        <v>337931</v>
      </c>
      <c r="L29" s="100">
        <v>369343</v>
      </c>
      <c r="M29" s="100">
        <v>328608</v>
      </c>
      <c r="N29" s="100">
        <v>301849</v>
      </c>
      <c r="O29" s="100">
        <v>310391</v>
      </c>
      <c r="P29" s="100">
        <v>314145</v>
      </c>
      <c r="Q29" s="100">
        <v>320591</v>
      </c>
    </row>
    <row r="30" spans="1:17" s="96" customFormat="1">
      <c r="A30" s="96" t="s">
        <v>718</v>
      </c>
      <c r="B30" s="99">
        <v>1146149</v>
      </c>
      <c r="C30" s="100">
        <v>1131010</v>
      </c>
      <c r="D30" s="100">
        <v>1076211</v>
      </c>
      <c r="E30" s="100">
        <v>1246216</v>
      </c>
      <c r="F30" s="100">
        <v>731732</v>
      </c>
      <c r="G30" s="100">
        <v>791550</v>
      </c>
      <c r="H30" s="100">
        <v>763564</v>
      </c>
      <c r="I30" s="100">
        <v>787817</v>
      </c>
      <c r="J30" s="100">
        <v>777576</v>
      </c>
      <c r="K30" s="100">
        <v>748578</v>
      </c>
      <c r="L30" s="100">
        <v>746369</v>
      </c>
      <c r="M30" s="100">
        <v>733761</v>
      </c>
      <c r="N30" s="100">
        <v>741722</v>
      </c>
      <c r="O30" s="100">
        <v>721893</v>
      </c>
      <c r="P30" s="100">
        <v>728495</v>
      </c>
      <c r="Q30" s="100">
        <v>782505</v>
      </c>
    </row>
    <row r="31" spans="1:17" s="96" customFormat="1">
      <c r="A31" s="96" t="s">
        <v>778</v>
      </c>
      <c r="B31" s="99">
        <v>11266373</v>
      </c>
      <c r="C31" s="100">
        <v>10337436</v>
      </c>
      <c r="D31" s="100">
        <v>10806899</v>
      </c>
      <c r="E31" s="100">
        <v>11131827</v>
      </c>
      <c r="F31" s="100">
        <v>11095569</v>
      </c>
      <c r="G31" s="100">
        <v>11496422</v>
      </c>
      <c r="H31" s="100">
        <v>10948762</v>
      </c>
      <c r="I31" s="100">
        <v>11189796</v>
      </c>
      <c r="J31" s="100">
        <v>11677301</v>
      </c>
      <c r="K31" s="100">
        <v>11316108</v>
      </c>
      <c r="L31" s="100">
        <v>11330988</v>
      </c>
      <c r="M31" s="100">
        <v>11416288</v>
      </c>
      <c r="N31" s="100">
        <v>10981276</v>
      </c>
      <c r="O31" s="100">
        <v>10893881</v>
      </c>
      <c r="P31" s="100">
        <v>11188067</v>
      </c>
      <c r="Q31" s="100">
        <v>11442808</v>
      </c>
    </row>
    <row r="32" spans="1:17" s="96" customFormat="1">
      <c r="A32" s="96" t="s">
        <v>781</v>
      </c>
      <c r="B32" s="99">
        <v>83334</v>
      </c>
      <c r="C32" s="100">
        <v>85892</v>
      </c>
      <c r="D32" s="100">
        <v>73373</v>
      </c>
      <c r="E32" s="100">
        <v>77985</v>
      </c>
      <c r="F32" s="100">
        <v>94714</v>
      </c>
      <c r="G32" s="100">
        <v>85203</v>
      </c>
      <c r="H32" s="100">
        <v>77839</v>
      </c>
      <c r="I32" s="100">
        <v>88404</v>
      </c>
      <c r="J32" s="100">
        <v>92524</v>
      </c>
      <c r="K32" s="100">
        <v>85771</v>
      </c>
      <c r="L32" s="100">
        <v>88558</v>
      </c>
      <c r="M32" s="100">
        <v>93753</v>
      </c>
      <c r="N32" s="100">
        <v>89429</v>
      </c>
      <c r="O32" s="100">
        <v>77770</v>
      </c>
      <c r="P32" s="100">
        <v>88836</v>
      </c>
      <c r="Q32" s="100">
        <v>92582</v>
      </c>
    </row>
    <row r="33" spans="1:17" s="96" customFormat="1">
      <c r="A33" s="96" t="s">
        <v>784</v>
      </c>
      <c r="B33" s="99">
        <v>1883713</v>
      </c>
      <c r="C33" s="100">
        <v>1867589</v>
      </c>
      <c r="D33" s="100">
        <v>1873467</v>
      </c>
      <c r="E33" s="100">
        <v>2045247</v>
      </c>
      <c r="F33" s="100">
        <v>1997484</v>
      </c>
      <c r="G33" s="100">
        <v>2112438</v>
      </c>
      <c r="H33" s="100">
        <v>1831014</v>
      </c>
      <c r="I33" s="100">
        <v>2160283</v>
      </c>
      <c r="J33" s="100">
        <v>2372659</v>
      </c>
      <c r="K33" s="100">
        <v>2170381</v>
      </c>
      <c r="L33" s="100">
        <v>2176947</v>
      </c>
      <c r="M33" s="100">
        <v>2228210</v>
      </c>
      <c r="N33" s="100">
        <v>2121636</v>
      </c>
      <c r="O33" s="100">
        <v>2085885</v>
      </c>
      <c r="P33" s="100">
        <v>1977619</v>
      </c>
      <c r="Q33" s="100">
        <v>2295055</v>
      </c>
    </row>
    <row r="34" spans="1:17" s="96" customFormat="1">
      <c r="A34" s="96" t="s">
        <v>787</v>
      </c>
      <c r="B34" s="99">
        <v>1235601</v>
      </c>
      <c r="C34" s="100">
        <v>1199611</v>
      </c>
      <c r="D34" s="100">
        <v>1078187</v>
      </c>
      <c r="E34" s="100">
        <v>1226718</v>
      </c>
      <c r="F34" s="100">
        <v>1236427</v>
      </c>
      <c r="G34" s="100">
        <v>1244005</v>
      </c>
      <c r="H34" s="100">
        <v>1193588</v>
      </c>
      <c r="I34" s="100">
        <v>1232566</v>
      </c>
      <c r="J34" s="100">
        <v>1269955</v>
      </c>
      <c r="K34" s="100">
        <v>1255129</v>
      </c>
      <c r="L34" s="100">
        <v>1266854</v>
      </c>
      <c r="M34" s="100">
        <v>1260066</v>
      </c>
      <c r="N34" s="100">
        <v>1281747</v>
      </c>
      <c r="O34" s="100">
        <v>1217210</v>
      </c>
      <c r="P34" s="100">
        <v>1230185</v>
      </c>
      <c r="Q34" s="100">
        <v>1274654</v>
      </c>
    </row>
    <row r="35" spans="1:17" s="96" customFormat="1">
      <c r="A35" s="96" t="s">
        <v>790</v>
      </c>
      <c r="B35" s="99">
        <v>932465</v>
      </c>
      <c r="C35" s="100">
        <v>916073</v>
      </c>
      <c r="D35" s="100">
        <v>865238</v>
      </c>
      <c r="E35" s="100">
        <v>990706</v>
      </c>
      <c r="F35" s="100">
        <v>978422</v>
      </c>
      <c r="G35" s="100">
        <v>982739</v>
      </c>
      <c r="H35" s="100">
        <v>966283</v>
      </c>
      <c r="I35" s="100">
        <v>1093360</v>
      </c>
      <c r="J35" s="100">
        <v>964055</v>
      </c>
      <c r="K35" s="100">
        <v>959181</v>
      </c>
      <c r="L35" s="100">
        <v>1128792</v>
      </c>
      <c r="M35" s="100">
        <v>857778</v>
      </c>
      <c r="N35" s="100">
        <v>970201</v>
      </c>
      <c r="O35" s="100">
        <v>926634</v>
      </c>
      <c r="P35" s="100">
        <v>998312</v>
      </c>
      <c r="Q35" s="100">
        <v>1311244</v>
      </c>
    </row>
    <row r="36" spans="1:17" s="96" customFormat="1">
      <c r="A36" s="96" t="s">
        <v>793</v>
      </c>
      <c r="B36" s="99">
        <v>403584</v>
      </c>
      <c r="C36" s="100">
        <v>385413</v>
      </c>
      <c r="D36" s="100">
        <v>340361</v>
      </c>
      <c r="E36" s="100">
        <v>427306</v>
      </c>
      <c r="F36" s="100">
        <v>409138</v>
      </c>
      <c r="G36" s="100">
        <v>452154</v>
      </c>
      <c r="H36" s="100">
        <v>425171</v>
      </c>
      <c r="I36" s="100">
        <v>433657</v>
      </c>
      <c r="J36" s="100">
        <v>406082</v>
      </c>
      <c r="K36" s="100">
        <v>397621</v>
      </c>
      <c r="L36" s="100">
        <v>442709</v>
      </c>
      <c r="M36" s="100">
        <v>433216</v>
      </c>
      <c r="N36" s="100">
        <v>404112</v>
      </c>
      <c r="O36" s="100">
        <v>389622</v>
      </c>
      <c r="P36" s="100">
        <v>388086</v>
      </c>
      <c r="Q36" s="100">
        <v>448916</v>
      </c>
    </row>
    <row r="37" spans="1:17" s="96" customFormat="1">
      <c r="A37" s="96" t="s">
        <v>796</v>
      </c>
      <c r="B37" s="99">
        <v>43056</v>
      </c>
      <c r="C37" s="100">
        <v>33320</v>
      </c>
      <c r="D37" s="100">
        <v>37949</v>
      </c>
      <c r="E37" s="100">
        <v>38981</v>
      </c>
      <c r="F37" s="100">
        <v>42772</v>
      </c>
      <c r="G37" s="100">
        <v>45607</v>
      </c>
      <c r="H37" s="100">
        <v>42227</v>
      </c>
      <c r="I37" s="100">
        <v>47980</v>
      </c>
      <c r="J37" s="100">
        <v>53085</v>
      </c>
      <c r="K37" s="100">
        <v>54724</v>
      </c>
      <c r="L37" s="100">
        <v>56510</v>
      </c>
      <c r="M37" s="100">
        <v>51927</v>
      </c>
      <c r="N37" s="100">
        <v>53644</v>
      </c>
      <c r="O37" s="100">
        <v>53710</v>
      </c>
      <c r="P37" s="100">
        <v>49793</v>
      </c>
      <c r="Q37" s="100">
        <v>54678</v>
      </c>
    </row>
    <row r="38" spans="1:17" s="96" customFormat="1">
      <c r="A38" s="96" t="s">
        <v>799</v>
      </c>
      <c r="B38" s="99">
        <v>1139530</v>
      </c>
      <c r="C38" s="100">
        <v>1062178</v>
      </c>
      <c r="D38" s="100">
        <v>959891</v>
      </c>
      <c r="E38" s="100">
        <v>1153756</v>
      </c>
      <c r="F38" s="100">
        <v>1127965</v>
      </c>
      <c r="G38" s="100">
        <v>1165518</v>
      </c>
      <c r="H38" s="100">
        <v>1144473</v>
      </c>
      <c r="I38" s="100">
        <v>1218602</v>
      </c>
      <c r="J38" s="100">
        <v>1206601</v>
      </c>
      <c r="K38" s="100">
        <v>1156953</v>
      </c>
      <c r="L38" s="100">
        <v>1191085</v>
      </c>
      <c r="M38" s="100">
        <v>1178303</v>
      </c>
      <c r="N38" s="100">
        <v>1156877</v>
      </c>
      <c r="O38" s="100">
        <v>1202841</v>
      </c>
      <c r="P38" s="100">
        <v>1150380</v>
      </c>
      <c r="Q38" s="100">
        <v>1186880</v>
      </c>
    </row>
    <row r="39" spans="1:17" s="96" customFormat="1">
      <c r="A39" s="96" t="s">
        <v>802</v>
      </c>
      <c r="B39" s="99">
        <v>600368</v>
      </c>
      <c r="C39" s="100">
        <v>591111</v>
      </c>
      <c r="D39" s="100">
        <v>536004</v>
      </c>
      <c r="E39" s="100">
        <v>667648</v>
      </c>
      <c r="F39" s="100">
        <v>634547</v>
      </c>
      <c r="G39" s="100">
        <v>670988</v>
      </c>
      <c r="H39" s="100">
        <v>638531</v>
      </c>
      <c r="I39" s="100">
        <v>648242</v>
      </c>
      <c r="J39" s="100">
        <v>679673</v>
      </c>
      <c r="K39" s="100">
        <v>633488</v>
      </c>
      <c r="L39" s="100">
        <v>648713</v>
      </c>
      <c r="M39" s="100">
        <v>627195</v>
      </c>
      <c r="N39" s="100">
        <v>636211</v>
      </c>
      <c r="O39" s="100">
        <v>645786</v>
      </c>
      <c r="P39" s="100">
        <v>636380</v>
      </c>
      <c r="Q39" s="100">
        <v>670342</v>
      </c>
    </row>
    <row r="40" spans="1:17" s="96" customFormat="1">
      <c r="A40" s="96" t="s">
        <v>805</v>
      </c>
      <c r="B40" s="99">
        <v>1314918</v>
      </c>
      <c r="C40" s="100">
        <v>1210696</v>
      </c>
      <c r="D40" s="100">
        <v>999683</v>
      </c>
      <c r="E40" s="100">
        <v>1299196</v>
      </c>
      <c r="F40" s="100">
        <v>1300715</v>
      </c>
      <c r="G40" s="100">
        <v>1333305</v>
      </c>
      <c r="H40" s="100">
        <v>1295790</v>
      </c>
      <c r="I40" s="100">
        <v>1325916</v>
      </c>
      <c r="J40" s="100">
        <v>1290681</v>
      </c>
      <c r="K40" s="100">
        <v>1318690</v>
      </c>
      <c r="L40" s="100">
        <v>1287303</v>
      </c>
      <c r="M40" s="100">
        <v>1284259</v>
      </c>
      <c r="N40" s="100">
        <v>1209612</v>
      </c>
      <c r="O40" s="100">
        <v>1235808</v>
      </c>
      <c r="P40" s="100">
        <v>1215214</v>
      </c>
      <c r="Q40" s="100">
        <v>1273903</v>
      </c>
    </row>
    <row r="41" spans="1:17" s="96" customFormat="1">
      <c r="A41" s="96" t="s">
        <v>869</v>
      </c>
      <c r="B41" s="99">
        <v>3755961.5199999996</v>
      </c>
      <c r="C41" s="100">
        <v>3567149.62</v>
      </c>
      <c r="D41" s="100">
        <v>3733030.77</v>
      </c>
      <c r="E41" s="100">
        <v>3590542.77</v>
      </c>
      <c r="F41" s="100">
        <v>3448056.67</v>
      </c>
      <c r="G41" s="100">
        <v>3403133</v>
      </c>
      <c r="H41" s="100">
        <v>3334223</v>
      </c>
      <c r="I41" s="100">
        <v>3342596.17</v>
      </c>
      <c r="J41" s="100">
        <v>3296890.4299999997</v>
      </c>
      <c r="K41" s="100">
        <v>3622177.84</v>
      </c>
      <c r="L41" s="100">
        <v>3376238.83</v>
      </c>
      <c r="M41" s="100">
        <v>3688058.08</v>
      </c>
      <c r="N41" s="100">
        <v>3775052.22</v>
      </c>
      <c r="O41" s="100">
        <v>3691347.1799999997</v>
      </c>
      <c r="P41" s="100">
        <v>3978993</v>
      </c>
      <c r="Q41" s="100">
        <v>3516179.8099999996</v>
      </c>
    </row>
    <row r="42" spans="1:17" s="96" customFormat="1">
      <c r="A42" s="96" t="s">
        <v>872</v>
      </c>
      <c r="B42" s="99">
        <v>7622355.2699999996</v>
      </c>
      <c r="C42" s="100">
        <v>7426243.1199999992</v>
      </c>
      <c r="D42" s="100">
        <v>7954833.6600000001</v>
      </c>
      <c r="E42" s="100">
        <v>7433445.3599999994</v>
      </c>
      <c r="F42" s="100">
        <v>6948988.6500000004</v>
      </c>
      <c r="G42" s="100">
        <v>7074435.5</v>
      </c>
      <c r="H42" s="100">
        <v>7054437.3599999994</v>
      </c>
      <c r="I42" s="100">
        <v>7021304.7400000002</v>
      </c>
      <c r="J42" s="100">
        <v>7303157.3700000001</v>
      </c>
      <c r="K42" s="100">
        <v>7098021.3700000001</v>
      </c>
      <c r="L42" s="100">
        <v>7164997.7200000007</v>
      </c>
      <c r="M42" s="100">
        <v>7820052.0800000001</v>
      </c>
      <c r="N42" s="100">
        <v>7807975.7800000003</v>
      </c>
      <c r="O42" s="100">
        <v>7463144.0600000005</v>
      </c>
      <c r="P42" s="100">
        <v>8329828.6000000006</v>
      </c>
      <c r="Q42" s="100">
        <v>7252773.5099999998</v>
      </c>
    </row>
    <row r="43" spans="1:17" s="96" customFormat="1">
      <c r="A43" s="96" t="s">
        <v>875</v>
      </c>
      <c r="B43" s="99">
        <v>2817924.31</v>
      </c>
      <c r="C43" s="100">
        <v>2720784.1</v>
      </c>
      <c r="D43" s="100">
        <v>2776913.05</v>
      </c>
      <c r="E43" s="100">
        <v>2728737.84</v>
      </c>
      <c r="F43" s="100">
        <v>2603898.48</v>
      </c>
      <c r="G43" s="100">
        <v>2591393.15</v>
      </c>
      <c r="H43" s="100">
        <v>2550191</v>
      </c>
      <c r="I43" s="100">
        <v>2524718.7399999998</v>
      </c>
      <c r="J43" s="100">
        <v>2480333.7000000002</v>
      </c>
      <c r="K43" s="100">
        <v>2701227.71</v>
      </c>
      <c r="L43" s="100">
        <v>2503076.8600000003</v>
      </c>
      <c r="M43" s="100">
        <v>2734985.7800000003</v>
      </c>
      <c r="N43" s="100">
        <v>2721985.33</v>
      </c>
      <c r="O43" s="100">
        <v>2673471.7199999997</v>
      </c>
      <c r="P43" s="100">
        <v>2867184.8</v>
      </c>
      <c r="Q43" s="100">
        <v>2603830.48</v>
      </c>
    </row>
    <row r="44" spans="1:17" s="96" customFormat="1">
      <c r="A44" s="96" t="s">
        <v>878</v>
      </c>
      <c r="B44" s="99">
        <v>72837.320000000007</v>
      </c>
      <c r="C44" s="100">
        <v>61652.67</v>
      </c>
      <c r="D44" s="100">
        <v>74970.8</v>
      </c>
      <c r="E44" s="100">
        <v>80479.570000000007</v>
      </c>
      <c r="F44" s="100">
        <v>79345.77</v>
      </c>
      <c r="G44" s="100">
        <v>80667.34</v>
      </c>
      <c r="H44" s="100">
        <v>83711.360000000001</v>
      </c>
      <c r="I44" s="100">
        <v>93007.23</v>
      </c>
      <c r="J44" s="100">
        <v>78493.14</v>
      </c>
      <c r="K44" s="100">
        <v>83290.03</v>
      </c>
      <c r="L44" s="100">
        <v>76374.990000000005</v>
      </c>
      <c r="M44" s="100">
        <v>85978.94</v>
      </c>
      <c r="N44" s="100">
        <v>64861.399999999994</v>
      </c>
      <c r="O44" s="100">
        <v>58680.58</v>
      </c>
      <c r="P44" s="100">
        <v>76502.3</v>
      </c>
      <c r="Q44" s="100">
        <v>80783.78</v>
      </c>
    </row>
    <row r="45" spans="1:17" s="96" customFormat="1">
      <c r="A45" s="96" t="s">
        <v>880</v>
      </c>
      <c r="B45" s="99">
        <v>24308</v>
      </c>
      <c r="C45" s="100">
        <v>21908</v>
      </c>
      <c r="D45" s="100">
        <v>26043</v>
      </c>
      <c r="E45" s="100">
        <v>28582.67</v>
      </c>
      <c r="F45" s="100">
        <v>27041.33</v>
      </c>
      <c r="G45" s="100">
        <v>28653.5</v>
      </c>
      <c r="H45" s="100">
        <v>31821.5</v>
      </c>
      <c r="I45" s="100">
        <v>29437</v>
      </c>
      <c r="J45" s="100">
        <v>30639.33</v>
      </c>
      <c r="K45" s="100">
        <v>30828</v>
      </c>
      <c r="L45" s="100">
        <v>29153</v>
      </c>
      <c r="M45" s="100">
        <v>31385</v>
      </c>
      <c r="N45" s="100">
        <v>25665</v>
      </c>
      <c r="O45" s="100">
        <v>25198</v>
      </c>
      <c r="P45" s="100">
        <v>29476</v>
      </c>
      <c r="Q45" s="100">
        <v>30797</v>
      </c>
    </row>
    <row r="46" spans="1:17" s="96" customFormat="1">
      <c r="A46" s="96" t="s">
        <v>883</v>
      </c>
      <c r="B46" s="99">
        <v>87371.989999999991</v>
      </c>
      <c r="C46" s="100">
        <v>79934.12999999999</v>
      </c>
      <c r="D46" s="100">
        <v>84541.41</v>
      </c>
      <c r="E46" s="100">
        <v>96163.16</v>
      </c>
      <c r="F46" s="100">
        <v>96718.46</v>
      </c>
      <c r="G46" s="100">
        <v>102386</v>
      </c>
      <c r="H46" s="100">
        <v>101720.17</v>
      </c>
      <c r="I46" s="100">
        <v>99299.83</v>
      </c>
      <c r="J46" s="100">
        <v>107757</v>
      </c>
      <c r="K46" s="100">
        <v>102045.83</v>
      </c>
      <c r="L46" s="100">
        <v>106942.17</v>
      </c>
      <c r="M46" s="100">
        <v>102232.97</v>
      </c>
      <c r="N46" s="100">
        <v>91519.5</v>
      </c>
      <c r="O46" s="100">
        <v>86702</v>
      </c>
      <c r="P46" s="100">
        <v>89442.5</v>
      </c>
      <c r="Q46" s="100">
        <v>101489.36</v>
      </c>
    </row>
    <row r="47" spans="1:17" s="96" customFormat="1">
      <c r="A47" s="96" t="s">
        <v>886</v>
      </c>
      <c r="B47" s="99">
        <v>6734</v>
      </c>
      <c r="C47" s="100">
        <v>6346</v>
      </c>
      <c r="D47" s="100">
        <v>7736</v>
      </c>
      <c r="E47" s="100">
        <v>8217</v>
      </c>
      <c r="F47" s="100">
        <v>7605</v>
      </c>
      <c r="G47" s="100">
        <v>7824</v>
      </c>
      <c r="H47" s="100">
        <v>10551</v>
      </c>
      <c r="I47" s="100">
        <v>8755</v>
      </c>
      <c r="J47" s="100">
        <v>8371</v>
      </c>
      <c r="K47" s="100">
        <v>8705</v>
      </c>
      <c r="L47" s="100">
        <v>8092</v>
      </c>
      <c r="M47" s="100">
        <v>8339</v>
      </c>
      <c r="N47" s="100">
        <v>6147</v>
      </c>
      <c r="O47" s="100">
        <v>5521.33</v>
      </c>
      <c r="P47" s="100">
        <v>7625.2</v>
      </c>
      <c r="Q47" s="100">
        <v>7627.09</v>
      </c>
    </row>
    <row r="48" spans="1:17" s="96" customFormat="1">
      <c r="A48" s="96" t="s">
        <v>889</v>
      </c>
      <c r="B48" s="99">
        <v>4738</v>
      </c>
      <c r="C48" s="100">
        <v>3816</v>
      </c>
      <c r="D48" s="100">
        <v>4739</v>
      </c>
      <c r="E48" s="100">
        <v>5395</v>
      </c>
      <c r="F48" s="100">
        <v>4908</v>
      </c>
      <c r="G48" s="100">
        <v>5165</v>
      </c>
      <c r="H48" s="100">
        <v>6597</v>
      </c>
      <c r="I48" s="100">
        <v>5350</v>
      </c>
      <c r="J48" s="100">
        <v>5243</v>
      </c>
      <c r="K48" s="100">
        <v>5703</v>
      </c>
      <c r="L48" s="100">
        <v>5189</v>
      </c>
      <c r="M48" s="100">
        <v>5953</v>
      </c>
      <c r="N48" s="100">
        <v>4798</v>
      </c>
      <c r="O48" s="100">
        <v>4393</v>
      </c>
      <c r="P48" s="100">
        <v>5558.5</v>
      </c>
      <c r="Q48" s="100">
        <v>5211.5</v>
      </c>
    </row>
    <row r="49" spans="1:17" s="96" customFormat="1">
      <c r="A49" s="96" t="s">
        <v>892</v>
      </c>
      <c r="B49" s="99">
        <v>1264.67</v>
      </c>
      <c r="C49" s="100">
        <v>1100</v>
      </c>
      <c r="D49" s="100">
        <v>1665.83</v>
      </c>
      <c r="E49" s="100">
        <v>1462.17</v>
      </c>
      <c r="F49" s="100">
        <v>1292.6600000000001</v>
      </c>
      <c r="G49" s="100">
        <v>1208.3399999999999</v>
      </c>
      <c r="H49" s="100">
        <v>1073</v>
      </c>
      <c r="I49" s="100">
        <v>1201</v>
      </c>
      <c r="J49" s="100">
        <v>1155</v>
      </c>
      <c r="K49" s="100">
        <v>1129</v>
      </c>
      <c r="L49" s="100">
        <v>1216</v>
      </c>
      <c r="M49" s="100">
        <v>1193.5</v>
      </c>
      <c r="N49" s="100">
        <v>1171.5</v>
      </c>
      <c r="O49" s="100">
        <v>1024</v>
      </c>
      <c r="P49" s="100">
        <v>1117</v>
      </c>
      <c r="Q49" s="100">
        <v>1778</v>
      </c>
    </row>
    <row r="50" spans="1:17" s="96" customFormat="1">
      <c r="A50" s="96" t="s">
        <v>942</v>
      </c>
      <c r="B50" s="99">
        <v>6019973</v>
      </c>
      <c r="C50" s="100">
        <v>6124883</v>
      </c>
      <c r="D50" s="100">
        <v>6812632.0999999996</v>
      </c>
      <c r="E50" s="100">
        <v>6019973</v>
      </c>
      <c r="F50" s="100">
        <v>6881138.4000000004</v>
      </c>
      <c r="G50" s="100">
        <v>6710610</v>
      </c>
      <c r="H50" s="100">
        <v>6901335</v>
      </c>
      <c r="I50" s="100">
        <v>7373004</v>
      </c>
      <c r="J50" s="100">
        <v>7363635</v>
      </c>
      <c r="K50" s="100">
        <v>7368392</v>
      </c>
      <c r="L50" s="100">
        <v>7234013</v>
      </c>
      <c r="M50" s="100">
        <v>7227992</v>
      </c>
      <c r="N50" s="100">
        <v>7620627</v>
      </c>
      <c r="O50" s="100">
        <v>7062735</v>
      </c>
      <c r="P50" s="100">
        <v>7029930</v>
      </c>
      <c r="Q50" s="100">
        <v>6871401</v>
      </c>
    </row>
    <row r="51" spans="1:17" s="96" customFormat="1">
      <c r="A51" s="96" t="s">
        <v>945</v>
      </c>
      <c r="B51" s="99">
        <v>207024</v>
      </c>
      <c r="C51" s="100">
        <v>180761</v>
      </c>
      <c r="D51" s="100">
        <v>231052</v>
      </c>
      <c r="E51" s="100">
        <v>207024</v>
      </c>
      <c r="F51" s="100">
        <v>219480</v>
      </c>
      <c r="G51" s="100">
        <v>236171</v>
      </c>
      <c r="H51" s="100">
        <v>242928</v>
      </c>
      <c r="I51" s="100">
        <v>242972</v>
      </c>
      <c r="J51" s="100">
        <v>266236</v>
      </c>
      <c r="K51" s="100">
        <v>266948</v>
      </c>
      <c r="L51" s="100">
        <v>261444</v>
      </c>
      <c r="M51" s="100">
        <v>248359</v>
      </c>
      <c r="N51" s="100">
        <v>258547</v>
      </c>
      <c r="O51" s="100">
        <v>227752</v>
      </c>
      <c r="P51" s="100">
        <v>245288</v>
      </c>
      <c r="Q51" s="100">
        <v>258544</v>
      </c>
    </row>
    <row r="52" spans="1:17" s="96" customFormat="1">
      <c r="A52" s="96" t="s">
        <v>948</v>
      </c>
      <c r="B52" s="99">
        <v>155341</v>
      </c>
      <c r="C52" s="100">
        <v>150082</v>
      </c>
      <c r="D52" s="100">
        <v>150275</v>
      </c>
      <c r="E52" s="100">
        <v>155341</v>
      </c>
      <c r="F52" s="100">
        <v>138540</v>
      </c>
      <c r="G52" s="100">
        <v>135033</v>
      </c>
      <c r="H52" s="100">
        <v>142270</v>
      </c>
      <c r="I52" s="100">
        <v>158275</v>
      </c>
      <c r="J52" s="100">
        <v>157911</v>
      </c>
      <c r="K52" s="100">
        <v>151579</v>
      </c>
      <c r="L52" s="100">
        <v>145811</v>
      </c>
      <c r="M52" s="100">
        <v>147074</v>
      </c>
      <c r="N52" s="100">
        <v>158623</v>
      </c>
      <c r="O52" s="100">
        <v>140143</v>
      </c>
      <c r="P52" s="100">
        <v>137381</v>
      </c>
      <c r="Q52" s="100">
        <v>152070</v>
      </c>
    </row>
    <row r="53" spans="1:17" s="96" customFormat="1">
      <c r="A53" s="96" t="s">
        <v>208</v>
      </c>
      <c r="B53" s="99">
        <v>3114887.3</v>
      </c>
      <c r="C53" s="100">
        <v>2856673</v>
      </c>
      <c r="D53" s="100">
        <v>2964480.6</v>
      </c>
      <c r="E53" s="100">
        <v>3171303.8</v>
      </c>
      <c r="F53" s="100">
        <v>3178471.2</v>
      </c>
      <c r="G53" s="100">
        <v>3178162</v>
      </c>
      <c r="H53" s="100">
        <v>3120765.1</v>
      </c>
      <c r="I53" s="100">
        <v>3142472</v>
      </c>
      <c r="J53" s="100">
        <v>3184639.4</v>
      </c>
      <c r="K53" s="100">
        <v>3148272</v>
      </c>
      <c r="L53" s="100">
        <v>3173578.4</v>
      </c>
      <c r="M53" s="100">
        <v>3252375.1</v>
      </c>
      <c r="N53" s="100">
        <v>3276539.8</v>
      </c>
      <c r="O53" s="100">
        <v>3048622</v>
      </c>
      <c r="P53" s="100">
        <v>3057833.9000000004</v>
      </c>
      <c r="Q53" s="100">
        <v>3350822.6</v>
      </c>
    </row>
    <row r="54" spans="1:17" s="96" customFormat="1">
      <c r="A54" s="96" t="s">
        <v>211</v>
      </c>
      <c r="B54" s="99">
        <v>616400</v>
      </c>
      <c r="C54" s="100">
        <v>514449</v>
      </c>
      <c r="D54" s="100">
        <v>596458</v>
      </c>
      <c r="E54" s="100">
        <v>614263</v>
      </c>
      <c r="F54" s="100">
        <v>630280</v>
      </c>
      <c r="G54" s="100">
        <v>595630</v>
      </c>
      <c r="H54" s="100">
        <v>637549</v>
      </c>
      <c r="I54" s="100">
        <v>619201</v>
      </c>
      <c r="J54" s="100">
        <v>611611</v>
      </c>
      <c r="K54" s="100">
        <v>609462</v>
      </c>
      <c r="L54" s="100">
        <v>627236</v>
      </c>
      <c r="M54" s="100">
        <v>622575</v>
      </c>
      <c r="N54" s="100">
        <v>618279</v>
      </c>
      <c r="O54" s="100">
        <v>582169</v>
      </c>
      <c r="P54" s="100">
        <v>606547</v>
      </c>
      <c r="Q54" s="100">
        <v>623290</v>
      </c>
    </row>
    <row r="55" spans="1:17" s="96" customFormat="1">
      <c r="A55" s="96" t="s">
        <v>214</v>
      </c>
      <c r="B55" s="99">
        <v>7211214.7999999998</v>
      </c>
      <c r="C55" s="100">
        <v>6435809.4000000004</v>
      </c>
      <c r="D55" s="100">
        <v>7207679.2000000002</v>
      </c>
      <c r="E55" s="100">
        <v>7096524.0800000001</v>
      </c>
      <c r="F55" s="100">
        <v>7332514.7999999998</v>
      </c>
      <c r="G55" s="100">
        <v>7117008.2000000002</v>
      </c>
      <c r="H55" s="100">
        <v>7306085.2999999998</v>
      </c>
      <c r="I55" s="100">
        <v>7256952.7999999998</v>
      </c>
      <c r="J55" s="100">
        <v>7164300</v>
      </c>
      <c r="K55" s="100">
        <v>7589725.3000000007</v>
      </c>
      <c r="L55" s="100">
        <v>7048957.4000000004</v>
      </c>
      <c r="M55" s="100">
        <v>7433914.8700000001</v>
      </c>
      <c r="N55" s="100">
        <v>7335237.8700000001</v>
      </c>
      <c r="O55" s="100">
        <v>6865112.0700000003</v>
      </c>
      <c r="P55" s="100">
        <v>7418565</v>
      </c>
      <c r="Q55" s="100">
        <v>7362703</v>
      </c>
    </row>
    <row r="56" spans="1:17" s="96" customFormat="1">
      <c r="A56" s="96" t="s">
        <v>217</v>
      </c>
      <c r="B56" s="99">
        <v>803363.1</v>
      </c>
      <c r="C56" s="100">
        <v>738915.4</v>
      </c>
      <c r="D56" s="100">
        <v>799202.5</v>
      </c>
      <c r="E56" s="100">
        <v>903469.10000000009</v>
      </c>
      <c r="F56" s="100">
        <v>887953</v>
      </c>
      <c r="G56" s="100">
        <v>871658</v>
      </c>
      <c r="H56" s="100">
        <v>830571.8</v>
      </c>
      <c r="I56" s="100">
        <v>813342</v>
      </c>
      <c r="J56" s="100">
        <v>887056.9</v>
      </c>
      <c r="K56" s="100">
        <v>839750.33</v>
      </c>
      <c r="L56" s="100">
        <v>897358.1</v>
      </c>
      <c r="M56" s="100">
        <v>873739.2</v>
      </c>
      <c r="N56" s="100">
        <v>778978.60000000009</v>
      </c>
      <c r="O56" s="100">
        <v>739214.70000000007</v>
      </c>
      <c r="P56" s="100">
        <v>776617</v>
      </c>
      <c r="Q56" s="100">
        <v>882567.1</v>
      </c>
    </row>
    <row r="57" spans="1:17" s="96" customFormat="1">
      <c r="A57" s="96" t="s">
        <v>220</v>
      </c>
      <c r="B57" s="99">
        <v>1150944</v>
      </c>
      <c r="C57" s="100">
        <v>1034197</v>
      </c>
      <c r="D57" s="100">
        <v>1142578</v>
      </c>
      <c r="E57" s="100">
        <v>1161047</v>
      </c>
      <c r="F57" s="100">
        <v>1188479.7</v>
      </c>
      <c r="G57" s="100">
        <v>1181131</v>
      </c>
      <c r="H57" s="100">
        <v>1202183</v>
      </c>
      <c r="I57" s="100">
        <v>1197991</v>
      </c>
      <c r="J57" s="100">
        <v>1220894</v>
      </c>
      <c r="K57" s="100">
        <v>1249102</v>
      </c>
      <c r="L57" s="100">
        <v>1220547</v>
      </c>
      <c r="M57" s="100">
        <v>1254586.7</v>
      </c>
      <c r="N57" s="100">
        <v>1206755.7</v>
      </c>
      <c r="O57" s="100">
        <v>1155136</v>
      </c>
      <c r="P57" s="100">
        <v>1191055</v>
      </c>
      <c r="Q57" s="100">
        <v>1197399.1000000001</v>
      </c>
    </row>
    <row r="58" spans="1:17" s="96" customFormat="1">
      <c r="A58" s="96" t="s">
        <v>223</v>
      </c>
      <c r="B58" s="99">
        <v>3739389.8</v>
      </c>
      <c r="C58" s="100">
        <v>3391615.7</v>
      </c>
      <c r="D58" s="100">
        <v>3749993.2</v>
      </c>
      <c r="E58" s="100">
        <v>3654455</v>
      </c>
      <c r="F58" s="100">
        <v>3843847.2</v>
      </c>
      <c r="G58" s="100">
        <v>3719505.4</v>
      </c>
      <c r="H58" s="100">
        <v>3817040.0999999996</v>
      </c>
      <c r="I58" s="100">
        <v>3835503.5</v>
      </c>
      <c r="J58" s="100">
        <v>3802095.7</v>
      </c>
      <c r="K58" s="100">
        <v>3935019.5</v>
      </c>
      <c r="L58" s="100">
        <v>3755393.1</v>
      </c>
      <c r="M58" s="100">
        <v>3895248.6</v>
      </c>
      <c r="N58" s="100">
        <v>3919643.2</v>
      </c>
      <c r="O58" s="100">
        <v>3633006.8</v>
      </c>
      <c r="P58" s="100">
        <v>3873957.5</v>
      </c>
      <c r="Q58" s="100">
        <v>3810422.5</v>
      </c>
    </row>
    <row r="59" spans="1:17" s="96" customFormat="1">
      <c r="A59" s="96" t="s">
        <v>226</v>
      </c>
      <c r="B59" s="99">
        <v>540330.02</v>
      </c>
      <c r="C59" s="100">
        <v>449300.98</v>
      </c>
      <c r="D59" s="100">
        <v>504814</v>
      </c>
      <c r="E59" s="100">
        <v>536320</v>
      </c>
      <c r="F59" s="100">
        <v>560996.03</v>
      </c>
      <c r="G59" s="100">
        <v>572461.97</v>
      </c>
      <c r="H59" s="100">
        <v>563751.02</v>
      </c>
      <c r="I59" s="100">
        <v>582804.98</v>
      </c>
      <c r="J59" s="100">
        <v>579584</v>
      </c>
      <c r="K59" s="100">
        <v>603115.99</v>
      </c>
      <c r="L59" s="100">
        <v>578383.02</v>
      </c>
      <c r="M59" s="100">
        <v>557303.99</v>
      </c>
      <c r="N59" s="100">
        <v>586755</v>
      </c>
      <c r="O59" s="100">
        <v>518255.98</v>
      </c>
      <c r="P59" s="100">
        <v>555439.01</v>
      </c>
      <c r="Q59" s="100">
        <v>584443.02</v>
      </c>
    </row>
    <row r="60" spans="1:17" s="96" customFormat="1">
      <c r="A60" s="96" t="s">
        <v>229</v>
      </c>
      <c r="B60" s="99">
        <v>222041</v>
      </c>
      <c r="C60" s="100">
        <v>198884</v>
      </c>
      <c r="D60" s="100">
        <v>210979</v>
      </c>
      <c r="E60" s="100">
        <v>235361</v>
      </c>
      <c r="F60" s="100">
        <v>239684</v>
      </c>
      <c r="G60" s="100">
        <v>257792</v>
      </c>
      <c r="H60" s="100">
        <v>260775</v>
      </c>
      <c r="I60" s="100">
        <v>260176</v>
      </c>
      <c r="J60" s="100">
        <v>267163</v>
      </c>
      <c r="K60" s="100">
        <v>253453</v>
      </c>
      <c r="L60" s="100">
        <v>262811</v>
      </c>
      <c r="M60" s="100">
        <v>251526</v>
      </c>
      <c r="N60" s="100">
        <v>235880</v>
      </c>
      <c r="O60" s="100">
        <v>213826</v>
      </c>
      <c r="P60" s="100">
        <v>222633</v>
      </c>
      <c r="Q60" s="100">
        <v>262421</v>
      </c>
    </row>
    <row r="61" spans="1:17" s="96" customFormat="1">
      <c r="A61" s="96" t="s">
        <v>232</v>
      </c>
      <c r="B61" s="99">
        <v>267371</v>
      </c>
      <c r="C61" s="100">
        <v>226379</v>
      </c>
      <c r="D61" s="100">
        <v>247732</v>
      </c>
      <c r="E61" s="100">
        <v>274117</v>
      </c>
      <c r="F61" s="100">
        <v>272582</v>
      </c>
      <c r="G61" s="100">
        <v>288365</v>
      </c>
      <c r="H61" s="100">
        <v>286109</v>
      </c>
      <c r="I61" s="100">
        <v>298708</v>
      </c>
      <c r="J61" s="100">
        <v>286763</v>
      </c>
      <c r="K61" s="100">
        <v>280237</v>
      </c>
      <c r="L61" s="100">
        <v>284463</v>
      </c>
      <c r="M61" s="100">
        <v>272326</v>
      </c>
      <c r="N61" s="100">
        <v>262467</v>
      </c>
      <c r="O61" s="100">
        <v>246149</v>
      </c>
      <c r="P61" s="100">
        <v>255683</v>
      </c>
      <c r="Q61" s="100">
        <v>280064.90000000002</v>
      </c>
    </row>
    <row r="62" spans="1:17" s="96" customFormat="1">
      <c r="A62" s="96" t="s">
        <v>235</v>
      </c>
      <c r="B62" s="99">
        <v>964057.4</v>
      </c>
      <c r="C62" s="100">
        <v>880524.80000000005</v>
      </c>
      <c r="D62" s="100">
        <v>881984.67</v>
      </c>
      <c r="E62" s="100">
        <v>928479.33</v>
      </c>
      <c r="F62" s="100">
        <v>918007.9</v>
      </c>
      <c r="G62" s="100">
        <v>934384</v>
      </c>
      <c r="H62" s="100">
        <v>894738.4</v>
      </c>
      <c r="I62" s="100">
        <v>972267</v>
      </c>
      <c r="J62" s="100">
        <v>949245</v>
      </c>
      <c r="K62" s="100">
        <v>928530</v>
      </c>
      <c r="L62" s="100">
        <v>951411</v>
      </c>
      <c r="M62" s="100">
        <v>909042</v>
      </c>
      <c r="N62" s="100">
        <v>949568</v>
      </c>
      <c r="O62" s="100">
        <v>924251</v>
      </c>
      <c r="P62" s="100">
        <v>915643.16</v>
      </c>
      <c r="Q62" s="100">
        <v>977084.84000000008</v>
      </c>
    </row>
    <row r="63" spans="1:17" s="96" customFormat="1">
      <c r="A63" s="96" t="s">
        <v>238</v>
      </c>
      <c r="B63" s="99">
        <v>750096</v>
      </c>
      <c r="C63" s="100">
        <v>704300</v>
      </c>
      <c r="D63" s="100">
        <v>713197</v>
      </c>
      <c r="E63" s="100">
        <v>772018</v>
      </c>
      <c r="F63" s="100">
        <v>736687.01</v>
      </c>
      <c r="G63" s="100">
        <v>755351.59000000008</v>
      </c>
      <c r="H63" s="100">
        <v>735472.04</v>
      </c>
      <c r="I63" s="100">
        <v>798147.56</v>
      </c>
      <c r="J63" s="100">
        <v>780758</v>
      </c>
      <c r="K63" s="100">
        <v>758950.13</v>
      </c>
      <c r="L63" s="100">
        <v>785595.87</v>
      </c>
      <c r="M63" s="100">
        <v>745400</v>
      </c>
      <c r="N63" s="100">
        <v>765748</v>
      </c>
      <c r="O63" s="100">
        <v>772681</v>
      </c>
      <c r="P63" s="100">
        <v>755383</v>
      </c>
      <c r="Q63" s="100">
        <v>817629</v>
      </c>
    </row>
    <row r="64" spans="1:17" s="96" customFormat="1">
      <c r="A64" s="96" t="s">
        <v>241</v>
      </c>
      <c r="B64" s="99">
        <v>659331</v>
      </c>
      <c r="C64" s="100">
        <v>600385</v>
      </c>
      <c r="D64" s="100">
        <v>670160</v>
      </c>
      <c r="E64" s="100">
        <v>698485</v>
      </c>
      <c r="F64" s="100">
        <v>710103</v>
      </c>
      <c r="G64" s="100">
        <v>724101</v>
      </c>
      <c r="H64" s="100">
        <v>719451</v>
      </c>
      <c r="I64" s="100">
        <v>726360</v>
      </c>
      <c r="J64" s="100">
        <v>763139</v>
      </c>
      <c r="K64" s="100">
        <v>760194.3</v>
      </c>
      <c r="L64" s="100">
        <v>764600.2</v>
      </c>
      <c r="M64" s="100">
        <v>754000</v>
      </c>
      <c r="N64" s="100">
        <v>764295.89999999991</v>
      </c>
      <c r="O64" s="100">
        <v>724554.8</v>
      </c>
      <c r="P64" s="100">
        <v>783691</v>
      </c>
      <c r="Q64" s="100">
        <v>798186</v>
      </c>
    </row>
    <row r="65" spans="1:17" s="96" customFormat="1">
      <c r="A65" s="96" t="s">
        <v>244</v>
      </c>
      <c r="B65" s="99">
        <v>444845</v>
      </c>
      <c r="C65" s="100">
        <v>396126</v>
      </c>
      <c r="D65" s="100">
        <v>450922</v>
      </c>
      <c r="E65" s="100">
        <v>448240.33999999997</v>
      </c>
      <c r="F65" s="100">
        <v>463015.66000000003</v>
      </c>
      <c r="G65" s="100">
        <v>476753</v>
      </c>
      <c r="H65" s="100">
        <v>488290</v>
      </c>
      <c r="I65" s="100">
        <v>493920</v>
      </c>
      <c r="J65" s="100">
        <v>524334</v>
      </c>
      <c r="K65" s="100">
        <v>521277</v>
      </c>
      <c r="L65" s="100">
        <v>501132</v>
      </c>
      <c r="M65" s="100">
        <v>500521</v>
      </c>
      <c r="N65" s="100">
        <v>500154</v>
      </c>
      <c r="O65" s="100">
        <v>456280</v>
      </c>
      <c r="P65" s="100">
        <v>476447</v>
      </c>
      <c r="Q65" s="100">
        <v>489087</v>
      </c>
    </row>
    <row r="66" spans="1:17" s="96" customFormat="1">
      <c r="A66" s="96" t="s">
        <v>247</v>
      </c>
      <c r="B66" s="99">
        <v>409834</v>
      </c>
      <c r="C66" s="100">
        <v>370627</v>
      </c>
      <c r="D66" s="100">
        <v>397607</v>
      </c>
      <c r="E66" s="100">
        <v>447123</v>
      </c>
      <c r="F66" s="100">
        <v>448295</v>
      </c>
      <c r="G66" s="100">
        <v>439322.5</v>
      </c>
      <c r="H66" s="100">
        <v>456567.6</v>
      </c>
      <c r="I66" s="100">
        <v>474163</v>
      </c>
      <c r="J66" s="100">
        <v>454564</v>
      </c>
      <c r="K66" s="100">
        <v>444224</v>
      </c>
      <c r="L66" s="100">
        <v>444571.6</v>
      </c>
      <c r="M66" s="100">
        <v>437523</v>
      </c>
      <c r="N66" s="100">
        <v>410842.4</v>
      </c>
      <c r="O66" s="100">
        <v>386272</v>
      </c>
      <c r="P66" s="100">
        <v>420919</v>
      </c>
      <c r="Q66" s="100">
        <v>437763.4</v>
      </c>
    </row>
    <row r="67" spans="1:17" s="96" customFormat="1">
      <c r="A67" s="96" t="s">
        <v>250</v>
      </c>
      <c r="B67" s="99">
        <v>627690</v>
      </c>
      <c r="C67" s="100">
        <v>567906</v>
      </c>
      <c r="D67" s="100">
        <v>634274.19999999995</v>
      </c>
      <c r="E67" s="100">
        <v>643144.1</v>
      </c>
      <c r="F67" s="100">
        <v>649838.80000000005</v>
      </c>
      <c r="G67" s="100">
        <v>641703</v>
      </c>
      <c r="H67" s="100">
        <v>666296</v>
      </c>
      <c r="I67" s="100">
        <v>661037</v>
      </c>
      <c r="J67" s="100">
        <v>636152</v>
      </c>
      <c r="K67" s="100">
        <v>663315</v>
      </c>
      <c r="L67" s="100">
        <v>636276</v>
      </c>
      <c r="M67" s="100">
        <v>657184</v>
      </c>
      <c r="N67" s="100">
        <v>663438.48</v>
      </c>
      <c r="O67" s="100">
        <v>636888.96</v>
      </c>
      <c r="P67" s="100">
        <v>679807</v>
      </c>
      <c r="Q67" s="100">
        <v>673442</v>
      </c>
    </row>
    <row r="68" spans="1:17" s="96" customFormat="1">
      <c r="A68" s="96" t="s">
        <v>253</v>
      </c>
      <c r="B68" s="99">
        <v>798311</v>
      </c>
      <c r="C68" s="100">
        <v>721629.6</v>
      </c>
      <c r="D68" s="100">
        <v>741089.13</v>
      </c>
      <c r="E68" s="100">
        <v>785984.74</v>
      </c>
      <c r="F68" s="100">
        <v>765568.92999999993</v>
      </c>
      <c r="G68" s="100">
        <v>781905.3</v>
      </c>
      <c r="H68" s="100">
        <v>764570.4</v>
      </c>
      <c r="I68" s="100">
        <v>804528</v>
      </c>
      <c r="J68" s="100">
        <v>803595.6</v>
      </c>
      <c r="K68" s="100">
        <v>776640</v>
      </c>
      <c r="L68" s="100">
        <v>786932.1</v>
      </c>
      <c r="M68" s="100">
        <v>752934.9</v>
      </c>
      <c r="N68" s="100">
        <v>773247</v>
      </c>
      <c r="O68" s="100">
        <v>760777</v>
      </c>
      <c r="P68" s="100">
        <v>761946.78</v>
      </c>
      <c r="Q68" s="100">
        <v>809436.22</v>
      </c>
    </row>
    <row r="69" spans="1:17" s="96" customFormat="1">
      <c r="A69" s="96" t="s">
        <v>256</v>
      </c>
      <c r="B69" s="99">
        <v>116030</v>
      </c>
      <c r="C69" s="100">
        <v>105818</v>
      </c>
      <c r="D69" s="100">
        <v>112414</v>
      </c>
      <c r="E69" s="100">
        <v>126871</v>
      </c>
      <c r="F69" s="100">
        <v>130076</v>
      </c>
      <c r="G69" s="100">
        <v>131481</v>
      </c>
      <c r="H69" s="100">
        <v>133648</v>
      </c>
      <c r="I69" s="100">
        <v>135530</v>
      </c>
      <c r="J69" s="100">
        <v>134385</v>
      </c>
      <c r="K69" s="100">
        <v>127973</v>
      </c>
      <c r="L69" s="100">
        <v>134409</v>
      </c>
      <c r="M69" s="100">
        <v>134874</v>
      </c>
      <c r="N69" s="100">
        <v>116059</v>
      </c>
      <c r="O69" s="100">
        <v>116003</v>
      </c>
      <c r="P69" s="100">
        <v>128055</v>
      </c>
      <c r="Q69" s="100">
        <v>134778</v>
      </c>
    </row>
    <row r="70" spans="1:17" s="96" customFormat="1">
      <c r="A70" s="96" t="s">
        <v>259</v>
      </c>
      <c r="B70" s="99">
        <v>252535</v>
      </c>
      <c r="C70" s="100">
        <v>268595</v>
      </c>
      <c r="D70" s="100">
        <v>256877</v>
      </c>
      <c r="E70" s="100">
        <v>294918</v>
      </c>
      <c r="F70" s="100">
        <v>292944</v>
      </c>
      <c r="G70" s="100">
        <v>316485</v>
      </c>
      <c r="H70" s="100">
        <v>282602</v>
      </c>
      <c r="I70" s="100">
        <v>326231</v>
      </c>
      <c r="J70" s="100">
        <v>298239</v>
      </c>
      <c r="K70" s="100">
        <v>310002</v>
      </c>
      <c r="L70" s="100">
        <v>345625</v>
      </c>
      <c r="M70" s="100">
        <v>327776</v>
      </c>
      <c r="N70" s="100">
        <v>314145</v>
      </c>
      <c r="O70" s="100">
        <v>300204</v>
      </c>
      <c r="P70" s="100">
        <v>322697</v>
      </c>
      <c r="Q70" s="100">
        <v>347141</v>
      </c>
    </row>
    <row r="71" spans="1:17" s="96" customFormat="1">
      <c r="A71" s="96" t="s">
        <v>516</v>
      </c>
      <c r="B71" s="99">
        <v>11129239.199999999</v>
      </c>
      <c r="C71" s="100">
        <v>10850515.4</v>
      </c>
      <c r="D71" s="100">
        <v>12060193</v>
      </c>
      <c r="E71" s="100">
        <v>12250362.5</v>
      </c>
      <c r="F71" s="100">
        <v>11692459.100000001</v>
      </c>
      <c r="G71" s="100">
        <v>11161502.699999999</v>
      </c>
      <c r="H71" s="100">
        <v>10708906.59</v>
      </c>
      <c r="I71" s="100">
        <v>10467689.300000001</v>
      </c>
      <c r="J71" s="100">
        <v>10743911.790000001</v>
      </c>
      <c r="K71" s="100">
        <v>11262075.049999999</v>
      </c>
      <c r="L71" s="100">
        <v>10928070.859999999</v>
      </c>
      <c r="M71" s="100">
        <v>11918150</v>
      </c>
      <c r="N71" s="100">
        <v>11940391.1</v>
      </c>
      <c r="O71" s="100">
        <v>12040861.800000001</v>
      </c>
      <c r="P71" s="100">
        <v>12931782.6</v>
      </c>
      <c r="Q71" s="100">
        <v>12765231.77</v>
      </c>
    </row>
    <row r="72" spans="1:17" s="96" customFormat="1">
      <c r="A72" s="96" t="s">
        <v>519</v>
      </c>
      <c r="B72" s="99">
        <v>2320446.1</v>
      </c>
      <c r="C72" s="100">
        <v>2220411.73</v>
      </c>
      <c r="D72" s="100">
        <v>2456127.2000000002</v>
      </c>
      <c r="E72" s="100">
        <v>2448168.5</v>
      </c>
      <c r="F72" s="100">
        <v>2344492.1999999997</v>
      </c>
      <c r="G72" s="100">
        <v>2260314.7999999998</v>
      </c>
      <c r="H72" s="100">
        <v>2241072.5</v>
      </c>
      <c r="I72" s="100">
        <v>2152800.7000000002</v>
      </c>
      <c r="J72" s="100">
        <v>2172071.35</v>
      </c>
      <c r="K72" s="100">
        <v>2288488.4</v>
      </c>
      <c r="L72" s="100">
        <v>2182538</v>
      </c>
      <c r="M72" s="100">
        <v>2337193.2000000002</v>
      </c>
      <c r="N72" s="100">
        <v>2455745.7000000002</v>
      </c>
      <c r="O72" s="100">
        <v>2352419.7000000002</v>
      </c>
      <c r="P72" s="100">
        <v>2500474</v>
      </c>
      <c r="Q72" s="100">
        <v>2440818.2000000002</v>
      </c>
    </row>
    <row r="73" spans="1:17" s="96" customFormat="1">
      <c r="A73" s="96" t="s">
        <v>522</v>
      </c>
      <c r="B73" s="99">
        <v>1893239.9</v>
      </c>
      <c r="C73" s="100">
        <v>1759341</v>
      </c>
      <c r="D73" s="100">
        <v>1944644</v>
      </c>
      <c r="E73" s="100">
        <v>1976018</v>
      </c>
      <c r="F73" s="100">
        <v>1985729</v>
      </c>
      <c r="G73" s="100">
        <v>1934465.2000000002</v>
      </c>
      <c r="H73" s="100">
        <v>1873356</v>
      </c>
      <c r="I73" s="100">
        <v>1795469</v>
      </c>
      <c r="J73" s="100">
        <v>1745528</v>
      </c>
      <c r="K73" s="100">
        <v>1886118</v>
      </c>
      <c r="L73" s="100">
        <v>1818325</v>
      </c>
      <c r="M73" s="100">
        <v>1950121</v>
      </c>
      <c r="N73" s="100">
        <v>1929860</v>
      </c>
      <c r="O73" s="100">
        <v>1802771</v>
      </c>
      <c r="P73" s="100">
        <v>1948679.7</v>
      </c>
      <c r="Q73" s="100">
        <v>1980093</v>
      </c>
    </row>
    <row r="74" spans="1:17" s="96" customFormat="1">
      <c r="A74" s="96" t="s">
        <v>525</v>
      </c>
      <c r="B74" s="99">
        <v>1538180.5</v>
      </c>
      <c r="C74" s="100">
        <v>1455024</v>
      </c>
      <c r="D74" s="100">
        <v>1570354.44</v>
      </c>
      <c r="E74" s="100">
        <v>1531716</v>
      </c>
      <c r="F74" s="100">
        <v>1466639.15</v>
      </c>
      <c r="G74" s="100">
        <v>1421158</v>
      </c>
      <c r="H74" s="100">
        <v>1417335</v>
      </c>
      <c r="I74" s="100">
        <v>1412309.8</v>
      </c>
      <c r="J74" s="100">
        <v>1385678.2</v>
      </c>
      <c r="K74" s="100">
        <v>1443962.5</v>
      </c>
      <c r="L74" s="100">
        <v>1391721</v>
      </c>
      <c r="M74" s="100">
        <v>1493402</v>
      </c>
      <c r="N74" s="100">
        <v>1553319.6</v>
      </c>
      <c r="O74" s="100">
        <v>1536324.6</v>
      </c>
      <c r="P74" s="100">
        <v>1570369.8</v>
      </c>
      <c r="Q74" s="100">
        <v>1499171.2999999998</v>
      </c>
    </row>
    <row r="75" spans="1:17" s="96" customFormat="1">
      <c r="A75" s="96" t="s">
        <v>528</v>
      </c>
      <c r="B75" s="99">
        <v>1990613.5</v>
      </c>
      <c r="C75" s="100">
        <v>1839762.1</v>
      </c>
      <c r="D75" s="100">
        <v>1952134.7</v>
      </c>
      <c r="E75" s="100">
        <v>1917311.3</v>
      </c>
      <c r="F75" s="100">
        <v>1850732</v>
      </c>
      <c r="G75" s="100">
        <v>1798748.5</v>
      </c>
      <c r="H75" s="100">
        <v>1769888.1</v>
      </c>
      <c r="I75" s="100">
        <v>1808006.5</v>
      </c>
      <c r="J75" s="100">
        <v>1819965.9</v>
      </c>
      <c r="K75" s="100">
        <v>1943784.4</v>
      </c>
      <c r="L75" s="100">
        <v>1892106.9</v>
      </c>
      <c r="M75" s="100">
        <v>2004751.6</v>
      </c>
      <c r="N75" s="100">
        <v>2114597</v>
      </c>
      <c r="O75" s="100">
        <v>1934011</v>
      </c>
      <c r="P75" s="100">
        <v>2037050.2</v>
      </c>
      <c r="Q75" s="100">
        <v>2022589.3</v>
      </c>
    </row>
    <row r="76" spans="1:17" s="96" customFormat="1">
      <c r="A76" s="96" t="s">
        <v>340</v>
      </c>
      <c r="B76" s="99">
        <v>17697133.600000001</v>
      </c>
      <c r="C76" s="100">
        <v>16721177.469999999</v>
      </c>
      <c r="D76" s="100">
        <v>18025239.849999998</v>
      </c>
      <c r="E76" s="100">
        <v>17471238.199999999</v>
      </c>
      <c r="F76" s="100">
        <v>17836048.719999999</v>
      </c>
      <c r="G76" s="100">
        <v>17150266.119999997</v>
      </c>
      <c r="H76" s="100">
        <v>17073034.600000001</v>
      </c>
      <c r="I76" s="100">
        <v>16688473.460000001</v>
      </c>
      <c r="J76" s="100">
        <v>16581039.949999999</v>
      </c>
      <c r="K76" s="100">
        <v>17257301.600000001</v>
      </c>
      <c r="L76" s="100">
        <v>17177617.810000002</v>
      </c>
      <c r="M76" s="100">
        <v>17549503.16</v>
      </c>
      <c r="N76" s="100">
        <v>17326589.32</v>
      </c>
      <c r="O76" s="100">
        <v>17271694.739999998</v>
      </c>
      <c r="P76" s="100">
        <v>19368854.34</v>
      </c>
      <c r="Q76" s="100">
        <v>17932072.620000001</v>
      </c>
    </row>
    <row r="77" spans="1:17" s="96" customFormat="1">
      <c r="A77" s="96" t="s">
        <v>343</v>
      </c>
      <c r="B77" s="99">
        <v>313402.78000000003</v>
      </c>
      <c r="C77" s="100">
        <v>290413.76</v>
      </c>
      <c r="D77" s="100">
        <v>325958.90999999997</v>
      </c>
      <c r="E77" s="100">
        <v>321662.15999999997</v>
      </c>
      <c r="F77" s="100">
        <v>335083.53000000003</v>
      </c>
      <c r="G77" s="100">
        <v>283943</v>
      </c>
      <c r="H77" s="100">
        <v>279605.8</v>
      </c>
      <c r="I77" s="100">
        <v>300050.21000000002</v>
      </c>
      <c r="J77" s="100">
        <v>299146.42</v>
      </c>
      <c r="K77" s="100">
        <v>321146.8</v>
      </c>
      <c r="L77" s="100">
        <v>316121.86</v>
      </c>
      <c r="M77" s="100">
        <v>331023.12</v>
      </c>
      <c r="N77" s="100">
        <v>333443.51</v>
      </c>
      <c r="O77" s="100">
        <v>298274.81000000006</v>
      </c>
      <c r="P77" s="100">
        <v>314847.40000000002</v>
      </c>
      <c r="Q77" s="100">
        <v>345935.2</v>
      </c>
    </row>
    <row r="78" spans="1:17" s="96" customFormat="1">
      <c r="A78" s="96" t="s">
        <v>346</v>
      </c>
      <c r="B78" s="99">
        <v>255485.63</v>
      </c>
      <c r="C78" s="100">
        <v>202306.92</v>
      </c>
      <c r="D78" s="100">
        <v>240518.88</v>
      </c>
      <c r="E78" s="100">
        <v>248002.99</v>
      </c>
      <c r="F78" s="100">
        <v>250878.76</v>
      </c>
      <c r="G78" s="100">
        <v>269367.67999999999</v>
      </c>
      <c r="H78" s="100">
        <v>249556.03</v>
      </c>
      <c r="I78" s="100">
        <v>261055.86000000002</v>
      </c>
      <c r="J78" s="100">
        <v>251265.81</v>
      </c>
      <c r="K78" s="100">
        <v>257572.71000000002</v>
      </c>
      <c r="L78" s="100">
        <v>263085.98</v>
      </c>
      <c r="M78" s="100">
        <v>252547.79</v>
      </c>
      <c r="N78" s="100">
        <v>243847.65</v>
      </c>
      <c r="O78" s="100">
        <v>235675.47</v>
      </c>
      <c r="P78" s="100">
        <v>265752.84999999998</v>
      </c>
      <c r="Q78" s="100">
        <v>268288.46000000002</v>
      </c>
    </row>
    <row r="79" spans="1:17" s="96" customFormat="1">
      <c r="A79" s="96" t="s">
        <v>349</v>
      </c>
      <c r="B79" s="99">
        <v>254716.66999999998</v>
      </c>
      <c r="C79" s="100">
        <v>213012.24</v>
      </c>
      <c r="D79" s="100">
        <v>245680.56</v>
      </c>
      <c r="E79" s="100">
        <v>248661.22999999998</v>
      </c>
      <c r="F79" s="100">
        <v>259990.62000000002</v>
      </c>
      <c r="G79" s="100">
        <v>254368.3</v>
      </c>
      <c r="H79" s="100">
        <v>252239.01999999996</v>
      </c>
      <c r="I79" s="100">
        <v>257696.59</v>
      </c>
      <c r="J79" s="100">
        <v>257518.3</v>
      </c>
      <c r="K79" s="100">
        <v>257916.53</v>
      </c>
      <c r="L79" s="100">
        <v>262601.18</v>
      </c>
      <c r="M79" s="100">
        <v>267541.26</v>
      </c>
      <c r="N79" s="100">
        <v>238313.58000000002</v>
      </c>
      <c r="O79" s="100">
        <v>251124.06</v>
      </c>
      <c r="P79" s="100">
        <v>268508.23</v>
      </c>
      <c r="Q79" s="100">
        <v>271754.89</v>
      </c>
    </row>
    <row r="80" spans="1:17" s="96" customFormat="1">
      <c r="A80" s="96" t="s">
        <v>352</v>
      </c>
      <c r="B80" s="99">
        <v>122095.58</v>
      </c>
      <c r="C80" s="100">
        <v>92212.31</v>
      </c>
      <c r="D80" s="100">
        <v>98004.94</v>
      </c>
      <c r="E80" s="100">
        <v>98465.76999999999</v>
      </c>
      <c r="F80" s="100">
        <v>100689.31999999999</v>
      </c>
      <c r="G80" s="100">
        <v>102169.06999999999</v>
      </c>
      <c r="H80" s="100">
        <v>99473.39</v>
      </c>
      <c r="I80" s="100">
        <v>103523.25</v>
      </c>
      <c r="J80" s="100">
        <v>103609.90000000001</v>
      </c>
      <c r="K80" s="100">
        <v>90509.180000000008</v>
      </c>
      <c r="L80" s="100">
        <v>95524.800000000003</v>
      </c>
      <c r="M80" s="100">
        <v>96993.24</v>
      </c>
      <c r="N80" s="100">
        <v>93345.62</v>
      </c>
      <c r="O80" s="100">
        <v>84477.059999999983</v>
      </c>
      <c r="P80" s="100">
        <v>94319.37000000001</v>
      </c>
      <c r="Q80" s="100">
        <v>83359.759999999995</v>
      </c>
    </row>
    <row r="81" spans="1:17" s="96" customFormat="1">
      <c r="A81" s="96" t="s">
        <v>355</v>
      </c>
      <c r="B81" s="99">
        <v>150622.56</v>
      </c>
      <c r="C81" s="100">
        <v>134013.27999999997</v>
      </c>
      <c r="D81" s="100">
        <v>130568.01</v>
      </c>
      <c r="E81" s="100">
        <v>130660</v>
      </c>
      <c r="F81" s="100">
        <v>139893.5</v>
      </c>
      <c r="G81" s="100">
        <v>159375.13</v>
      </c>
      <c r="H81" s="100">
        <v>124012.71</v>
      </c>
      <c r="I81" s="100">
        <v>136988.09</v>
      </c>
      <c r="J81" s="100">
        <v>141861</v>
      </c>
      <c r="K81" s="100">
        <v>136177.4</v>
      </c>
      <c r="L81" s="100">
        <v>154973</v>
      </c>
      <c r="M81" s="100">
        <v>143224.70000000001</v>
      </c>
      <c r="N81" s="100">
        <v>153492.03</v>
      </c>
      <c r="O81" s="100">
        <v>143505</v>
      </c>
      <c r="P81" s="100">
        <v>146409.60999999999</v>
      </c>
      <c r="Q81" s="100">
        <v>154489.71</v>
      </c>
    </row>
    <row r="82" spans="1:17" s="96" customFormat="1">
      <c r="A82" s="96" t="s">
        <v>749</v>
      </c>
      <c r="B82" s="99">
        <v>2331408.73</v>
      </c>
      <c r="C82" s="100">
        <v>2285328.81</v>
      </c>
      <c r="D82" s="100">
        <v>2285328.81</v>
      </c>
      <c r="E82" s="100">
        <v>2285328.81</v>
      </c>
      <c r="F82" s="100">
        <v>2172936.83</v>
      </c>
      <c r="G82" s="100">
        <v>2068156.02</v>
      </c>
      <c r="H82" s="100">
        <v>2095685.5</v>
      </c>
      <c r="I82" s="100">
        <v>2066960.16</v>
      </c>
      <c r="J82" s="100">
        <v>2026537.48</v>
      </c>
      <c r="K82" s="100">
        <v>2131919.81</v>
      </c>
      <c r="L82" s="100">
        <v>2404773.5</v>
      </c>
      <c r="M82" s="100">
        <v>2295378.5099999998</v>
      </c>
      <c r="N82" s="100">
        <v>2376152.67</v>
      </c>
      <c r="O82" s="100">
        <v>2489145.84</v>
      </c>
      <c r="P82" s="100">
        <v>2412798.17</v>
      </c>
      <c r="Q82" s="100">
        <v>2167844.5</v>
      </c>
    </row>
    <row r="83" spans="1:17" s="96" customFormat="1">
      <c r="A83" s="96" t="s">
        <v>752</v>
      </c>
      <c r="B83" s="99">
        <v>1870018.8</v>
      </c>
      <c r="C83" s="100">
        <v>1621451.37</v>
      </c>
      <c r="D83" s="100">
        <v>1621451.37</v>
      </c>
      <c r="E83" s="100">
        <v>1621451.37</v>
      </c>
      <c r="F83" s="100">
        <v>1881615.33</v>
      </c>
      <c r="G83" s="100">
        <v>1799706.35</v>
      </c>
      <c r="H83" s="100">
        <v>1841386.33</v>
      </c>
      <c r="I83" s="100">
        <v>1813547.33</v>
      </c>
      <c r="J83" s="100">
        <v>1843870.67</v>
      </c>
      <c r="K83" s="100">
        <v>1910115</v>
      </c>
      <c r="L83" s="100">
        <v>1827143.5</v>
      </c>
      <c r="M83" s="100">
        <v>1956854</v>
      </c>
      <c r="N83" s="100">
        <v>1905835</v>
      </c>
      <c r="O83" s="100">
        <v>1910069</v>
      </c>
      <c r="P83" s="100">
        <v>1920945</v>
      </c>
      <c r="Q83" s="100">
        <v>1850545</v>
      </c>
    </row>
    <row r="84" spans="1:17" s="96" customFormat="1">
      <c r="A84" s="96" t="s">
        <v>755</v>
      </c>
      <c r="B84" s="99">
        <v>7921706.96</v>
      </c>
      <c r="C84" s="100">
        <v>7395523.1699999999</v>
      </c>
      <c r="D84" s="100">
        <v>7395523.1699999999</v>
      </c>
      <c r="E84" s="100">
        <v>7395523.1699999999</v>
      </c>
      <c r="F84" s="100">
        <v>7781217.6399999997</v>
      </c>
      <c r="G84" s="100">
        <v>7394091.5099999998</v>
      </c>
      <c r="H84" s="100">
        <v>7597027.1600000001</v>
      </c>
      <c r="I84" s="100">
        <v>7576039.8399999999</v>
      </c>
      <c r="J84" s="100">
        <v>7341817.4800000004</v>
      </c>
      <c r="K84" s="100">
        <v>7655292.8200000003</v>
      </c>
      <c r="L84" s="100">
        <v>7429723.6600000001</v>
      </c>
      <c r="M84" s="100">
        <v>7844944.3300000001</v>
      </c>
      <c r="N84" s="100">
        <v>8149964.8399999999</v>
      </c>
      <c r="O84" s="100">
        <v>8288254</v>
      </c>
      <c r="P84" s="100">
        <v>8231620</v>
      </c>
      <c r="Q84" s="100">
        <v>7655113.8300000001</v>
      </c>
    </row>
    <row r="85" spans="1:17" s="96" customFormat="1">
      <c r="A85" s="96" t="s">
        <v>758</v>
      </c>
      <c r="B85" s="99">
        <v>138687</v>
      </c>
      <c r="C85" s="100">
        <v>144015.66999999998</v>
      </c>
      <c r="D85" s="100">
        <v>144015.66999999998</v>
      </c>
      <c r="E85" s="100">
        <v>144015.66999999998</v>
      </c>
      <c r="F85" s="100">
        <v>115854.66</v>
      </c>
      <c r="G85" s="100">
        <v>113741.5</v>
      </c>
      <c r="H85" s="100">
        <v>119663</v>
      </c>
      <c r="I85" s="100">
        <v>116338</v>
      </c>
      <c r="J85" s="100">
        <v>117321</v>
      </c>
      <c r="K85" s="100">
        <v>125294</v>
      </c>
      <c r="L85" s="100">
        <v>122739</v>
      </c>
      <c r="M85" s="100">
        <v>137732</v>
      </c>
      <c r="N85" s="100">
        <v>143058</v>
      </c>
      <c r="O85" s="100">
        <v>141038</v>
      </c>
      <c r="P85" s="100">
        <v>134701</v>
      </c>
      <c r="Q85" s="100">
        <v>131583</v>
      </c>
    </row>
    <row r="86" spans="1:17" s="96" customFormat="1">
      <c r="A86" s="96" t="s">
        <v>761</v>
      </c>
      <c r="B86" s="99">
        <v>118120.83</v>
      </c>
      <c r="C86" s="100">
        <v>100022.17</v>
      </c>
      <c r="D86" s="100">
        <v>100022.17</v>
      </c>
      <c r="E86" s="100">
        <v>100022.17</v>
      </c>
      <c r="F86" s="100">
        <v>111680</v>
      </c>
      <c r="G86" s="100">
        <v>124830</v>
      </c>
      <c r="H86" s="100">
        <v>114686</v>
      </c>
      <c r="I86" s="100">
        <v>116676</v>
      </c>
      <c r="J86" s="100">
        <v>123583</v>
      </c>
      <c r="K86" s="100">
        <v>121080</v>
      </c>
      <c r="L86" s="100">
        <v>118667</v>
      </c>
      <c r="M86" s="100">
        <v>116333</v>
      </c>
      <c r="N86" s="100">
        <v>135212</v>
      </c>
      <c r="O86" s="100">
        <v>125117</v>
      </c>
      <c r="P86" s="100">
        <v>127051.67</v>
      </c>
      <c r="Q86" s="100">
        <v>123942</v>
      </c>
    </row>
    <row r="87" spans="1:17" s="96" customFormat="1">
      <c r="A87" s="96" t="s">
        <v>764</v>
      </c>
      <c r="B87" s="99">
        <v>132342.82</v>
      </c>
      <c r="C87" s="100">
        <v>143074</v>
      </c>
      <c r="D87" s="100">
        <v>143074</v>
      </c>
      <c r="E87" s="100">
        <v>143074</v>
      </c>
      <c r="F87" s="100">
        <v>137338.34</v>
      </c>
      <c r="G87" s="100">
        <v>143862.51999999999</v>
      </c>
      <c r="H87" s="100">
        <v>145836.33000000002</v>
      </c>
      <c r="I87" s="100">
        <v>141306.68</v>
      </c>
      <c r="J87" s="100">
        <v>156685.33000000002</v>
      </c>
      <c r="K87" s="100">
        <v>146824</v>
      </c>
      <c r="L87" s="100">
        <v>142321</v>
      </c>
      <c r="M87" s="100">
        <v>147642.35999999999</v>
      </c>
      <c r="N87" s="100">
        <v>137285</v>
      </c>
      <c r="O87" s="100">
        <v>136853</v>
      </c>
      <c r="P87" s="100">
        <v>149704</v>
      </c>
      <c r="Q87" s="100">
        <v>145582</v>
      </c>
    </row>
    <row r="88" spans="1:17" s="96" customFormat="1">
      <c r="A88" s="96" t="s">
        <v>767</v>
      </c>
      <c r="B88" s="99">
        <v>268717.81</v>
      </c>
      <c r="C88" s="100">
        <v>282156.33999999997</v>
      </c>
      <c r="D88" s="100">
        <v>282156.33999999997</v>
      </c>
      <c r="E88" s="100">
        <v>282156.33999999997</v>
      </c>
      <c r="F88" s="100">
        <v>161849.84</v>
      </c>
      <c r="G88" s="100">
        <v>153166.5</v>
      </c>
      <c r="H88" s="100">
        <v>155874.5</v>
      </c>
      <c r="I88" s="100">
        <v>156062.5</v>
      </c>
      <c r="J88" s="100">
        <v>169408.5</v>
      </c>
      <c r="K88" s="100">
        <v>162071.5</v>
      </c>
      <c r="L88" s="100">
        <v>163712</v>
      </c>
      <c r="M88" s="100">
        <v>208264.66999999998</v>
      </c>
      <c r="N88" s="100">
        <v>272087</v>
      </c>
      <c r="O88" s="100">
        <v>321333</v>
      </c>
      <c r="P88" s="100">
        <v>225220</v>
      </c>
      <c r="Q88" s="100">
        <v>170519</v>
      </c>
    </row>
    <row r="89" spans="1:17" s="96" customFormat="1">
      <c r="A89" s="96" t="s">
        <v>770</v>
      </c>
      <c r="B89" s="99">
        <v>8161</v>
      </c>
      <c r="C89" s="100">
        <v>9203</v>
      </c>
      <c r="D89" s="100">
        <v>9203</v>
      </c>
      <c r="E89" s="100">
        <v>9203</v>
      </c>
      <c r="F89" s="100">
        <v>13552</v>
      </c>
      <c r="G89" s="100">
        <v>12845</v>
      </c>
      <c r="H89" s="100">
        <v>17444</v>
      </c>
      <c r="I89" s="100">
        <v>16558</v>
      </c>
      <c r="J89" s="100">
        <v>16922</v>
      </c>
      <c r="K89" s="100">
        <v>17430</v>
      </c>
      <c r="L89" s="100">
        <v>17546</v>
      </c>
      <c r="M89" s="100">
        <v>12238</v>
      </c>
      <c r="N89" s="100">
        <v>9752</v>
      </c>
      <c r="O89" s="100">
        <v>17791</v>
      </c>
      <c r="P89" s="100">
        <v>12944</v>
      </c>
      <c r="Q89" s="100">
        <v>13398</v>
      </c>
    </row>
    <row r="90" spans="1:17" s="96" customFormat="1">
      <c r="A90" s="96" t="s">
        <v>390</v>
      </c>
      <c r="B90" s="99">
        <v>4763538.5299999993</v>
      </c>
      <c r="C90" s="100">
        <v>4333530.28</v>
      </c>
      <c r="D90" s="100">
        <v>4919675.3900000006</v>
      </c>
      <c r="E90" s="100">
        <v>4784288.0299999993</v>
      </c>
      <c r="F90" s="100">
        <v>4957985.75</v>
      </c>
      <c r="G90" s="100">
        <v>4768900.46</v>
      </c>
      <c r="H90" s="100">
        <v>4871833.18</v>
      </c>
      <c r="I90" s="100">
        <v>4788418.6899999995</v>
      </c>
      <c r="J90" s="100">
        <v>4754504.91</v>
      </c>
      <c r="K90" s="100">
        <v>4935228.96</v>
      </c>
      <c r="L90" s="100">
        <v>4763294.1900000004</v>
      </c>
      <c r="M90" s="100">
        <v>4861547.54</v>
      </c>
      <c r="N90" s="100">
        <v>4749231.2200000007</v>
      </c>
      <c r="O90" s="100">
        <v>4504294.08</v>
      </c>
      <c r="P90" s="100">
        <v>4848434.25</v>
      </c>
      <c r="Q90" s="100">
        <v>4799357.82</v>
      </c>
    </row>
    <row r="91" spans="1:17" s="96" customFormat="1">
      <c r="A91" s="96" t="s">
        <v>393</v>
      </c>
      <c r="B91" s="99">
        <v>7869877.5299999993</v>
      </c>
      <c r="C91" s="100">
        <v>7744676.6500000004</v>
      </c>
      <c r="D91" s="100">
        <v>8166053.4500000002</v>
      </c>
      <c r="E91" s="100">
        <v>7742340.3200000003</v>
      </c>
      <c r="F91" s="100">
        <v>7923428.1600000001</v>
      </c>
      <c r="G91" s="100">
        <v>7769264.3900000006</v>
      </c>
      <c r="H91" s="100">
        <v>7791873.5099999998</v>
      </c>
      <c r="I91" s="100">
        <v>7510293.54</v>
      </c>
      <c r="J91" s="100">
        <v>7402100.8600000003</v>
      </c>
      <c r="K91" s="100">
        <v>7675284.8699999992</v>
      </c>
      <c r="L91" s="100">
        <v>7561688.29</v>
      </c>
      <c r="M91" s="100">
        <v>7916976.4300000006</v>
      </c>
      <c r="N91" s="100">
        <v>8097100.9500000002</v>
      </c>
      <c r="O91" s="100">
        <v>7733197.3300000001</v>
      </c>
      <c r="P91" s="100">
        <v>8237841.1500000004</v>
      </c>
      <c r="Q91" s="100">
        <v>7793970.0599999996</v>
      </c>
    </row>
    <row r="92" spans="1:17" s="96" customFormat="1">
      <c r="A92" s="96" t="s">
        <v>396</v>
      </c>
      <c r="B92" s="99">
        <v>2692715.4</v>
      </c>
      <c r="C92" s="100">
        <v>2510317.7000000002</v>
      </c>
      <c r="D92" s="100">
        <v>2791066.75</v>
      </c>
      <c r="E92" s="100">
        <v>2612229.0999999996</v>
      </c>
      <c r="F92" s="100">
        <v>2592886.29</v>
      </c>
      <c r="G92" s="100">
        <v>2426517.7000000002</v>
      </c>
      <c r="H92" s="100">
        <v>2461583.3599999999</v>
      </c>
      <c r="I92" s="100">
        <v>2428267.5999999996</v>
      </c>
      <c r="J92" s="100">
        <v>2368494.96</v>
      </c>
      <c r="K92" s="100">
        <v>2478604.21</v>
      </c>
      <c r="L92" s="100">
        <v>2399718.35</v>
      </c>
      <c r="M92" s="100">
        <v>2576776.2200000002</v>
      </c>
      <c r="N92" s="100">
        <v>2755945.61</v>
      </c>
      <c r="O92" s="100">
        <v>2641155.2000000002</v>
      </c>
      <c r="P92" s="100">
        <v>2892586.4</v>
      </c>
      <c r="Q92" s="100">
        <v>2649275.2800000003</v>
      </c>
    </row>
    <row r="93" spans="1:17" s="96" customFormat="1">
      <c r="A93" s="96" t="s">
        <v>399</v>
      </c>
      <c r="B93" s="99">
        <v>422967.99</v>
      </c>
      <c r="C93" s="100">
        <v>412225.99</v>
      </c>
      <c r="D93" s="100">
        <v>422183</v>
      </c>
      <c r="E93" s="100">
        <v>439031</v>
      </c>
      <c r="F93" s="100">
        <v>424744.99</v>
      </c>
      <c r="G93" s="100">
        <v>389667</v>
      </c>
      <c r="H93" s="100">
        <v>391791</v>
      </c>
      <c r="I93" s="100">
        <v>386160</v>
      </c>
      <c r="J93" s="100">
        <v>382221</v>
      </c>
      <c r="K93" s="100">
        <v>402411</v>
      </c>
      <c r="L93" s="100">
        <v>376281.29</v>
      </c>
      <c r="M93" s="100">
        <v>407357</v>
      </c>
      <c r="N93" s="100">
        <v>440908</v>
      </c>
      <c r="O93" s="100">
        <v>431299</v>
      </c>
      <c r="P93" s="100">
        <v>474447.20000000007</v>
      </c>
      <c r="Q93" s="100">
        <v>437785.01</v>
      </c>
    </row>
    <row r="94" spans="1:17" s="96" customFormat="1">
      <c r="A94" s="96" t="s">
        <v>402</v>
      </c>
      <c r="B94" s="99">
        <v>23990889.409999996</v>
      </c>
      <c r="C94" s="100">
        <v>22530474.02</v>
      </c>
      <c r="D94" s="100">
        <v>24891192.440000001</v>
      </c>
      <c r="E94" s="100">
        <v>23830086.739999998</v>
      </c>
      <c r="F94" s="100">
        <v>24322913.449999999</v>
      </c>
      <c r="G94" s="100">
        <v>23416175.609999999</v>
      </c>
      <c r="H94" s="100">
        <v>23622390.93</v>
      </c>
      <c r="I94" s="100">
        <v>23035866.710000001</v>
      </c>
      <c r="J94" s="100">
        <v>22731133.310000002</v>
      </c>
      <c r="K94" s="100">
        <v>23512242.969999999</v>
      </c>
      <c r="L94" s="100">
        <v>22905782.530000001</v>
      </c>
      <c r="M94" s="100">
        <v>24000465.609999999</v>
      </c>
      <c r="N94" s="100">
        <v>24611497.589999996</v>
      </c>
      <c r="O94" s="100">
        <v>23673238.809999999</v>
      </c>
      <c r="P94" s="100">
        <v>25376437.079999998</v>
      </c>
      <c r="Q94" s="100">
        <v>23799833.369999997</v>
      </c>
    </row>
    <row r="95" spans="1:17" s="96" customFormat="1">
      <c r="A95" s="96" t="s">
        <v>405</v>
      </c>
      <c r="B95" s="99">
        <v>3317625.05</v>
      </c>
      <c r="C95" s="100">
        <v>3053371.3</v>
      </c>
      <c r="D95" s="100">
        <v>3326987.9799999995</v>
      </c>
      <c r="E95" s="100">
        <v>3298628.21</v>
      </c>
      <c r="F95" s="100">
        <v>3435671.7800000003</v>
      </c>
      <c r="G95" s="100">
        <v>3316622.21</v>
      </c>
      <c r="H95" s="100">
        <v>3391481.13</v>
      </c>
      <c r="I95" s="100">
        <v>3409459.2199999997</v>
      </c>
      <c r="J95" s="100">
        <v>3321495.83</v>
      </c>
      <c r="K95" s="100">
        <v>3432165.5</v>
      </c>
      <c r="L95" s="100">
        <v>3321742.09</v>
      </c>
      <c r="M95" s="100">
        <v>3419366.0999999996</v>
      </c>
      <c r="N95" s="100">
        <v>3367052.09</v>
      </c>
      <c r="O95" s="100">
        <v>3121530.63</v>
      </c>
      <c r="P95" s="100">
        <v>3380833.34</v>
      </c>
      <c r="Q95" s="100">
        <v>3393666.8200000003</v>
      </c>
    </row>
    <row r="96" spans="1:17" s="96" customFormat="1">
      <c r="A96" s="96" t="s">
        <v>408</v>
      </c>
      <c r="B96" s="99">
        <v>62839.49</v>
      </c>
      <c r="C96" s="100">
        <v>58055.64</v>
      </c>
      <c r="D96" s="100">
        <v>56115.199999999997</v>
      </c>
      <c r="E96" s="100">
        <v>63538.1</v>
      </c>
      <c r="F96" s="100">
        <v>62870.1</v>
      </c>
      <c r="G96" s="100">
        <v>66834.03</v>
      </c>
      <c r="H96" s="100">
        <v>66484.800000000003</v>
      </c>
      <c r="I96" s="100">
        <v>65009.69</v>
      </c>
      <c r="J96" s="100">
        <v>69304.2</v>
      </c>
      <c r="K96" s="100">
        <v>69229.8</v>
      </c>
      <c r="L96" s="100">
        <v>65902.8</v>
      </c>
      <c r="M96" s="100">
        <v>65465.9</v>
      </c>
      <c r="N96" s="100">
        <v>63781.9</v>
      </c>
      <c r="O96" s="100">
        <v>59271.630000000005</v>
      </c>
      <c r="P96" s="100">
        <v>60214.79</v>
      </c>
      <c r="Q96" s="100">
        <v>66399.8</v>
      </c>
    </row>
    <row r="97" spans="1:17" s="96" customFormat="1">
      <c r="A97" s="96" t="s">
        <v>411</v>
      </c>
      <c r="B97" s="99">
        <v>158285.84999999998</v>
      </c>
      <c r="C97" s="100">
        <v>145672.1</v>
      </c>
      <c r="D97" s="100">
        <v>149038.79999999999</v>
      </c>
      <c r="E97" s="100">
        <v>168747.69999999998</v>
      </c>
      <c r="F97" s="100">
        <v>163975.04000000001</v>
      </c>
      <c r="G97" s="100">
        <v>161046.9</v>
      </c>
      <c r="H97" s="100">
        <v>157090.31</v>
      </c>
      <c r="I97" s="100">
        <v>169038.36</v>
      </c>
      <c r="J97" s="100">
        <v>163964.68</v>
      </c>
      <c r="K97" s="100">
        <v>165221.5</v>
      </c>
      <c r="L97" s="100">
        <v>166395.1</v>
      </c>
      <c r="M97" s="100">
        <v>161028.79999999999</v>
      </c>
      <c r="N97" s="100">
        <v>161598.75</v>
      </c>
      <c r="O97" s="100">
        <v>144479.66999999998</v>
      </c>
      <c r="P97" s="100">
        <v>153965.87</v>
      </c>
      <c r="Q97" s="100">
        <v>164339.20000000001</v>
      </c>
    </row>
    <row r="98" spans="1:17" s="96" customFormat="1">
      <c r="A98" s="96" t="s">
        <v>414</v>
      </c>
      <c r="B98" s="99">
        <v>357779.45</v>
      </c>
      <c r="C98" s="100">
        <v>295276.05000000005</v>
      </c>
      <c r="D98" s="100">
        <v>303525.13</v>
      </c>
      <c r="E98" s="100">
        <v>332583.27999999997</v>
      </c>
      <c r="F98" s="100">
        <v>356841.41000000003</v>
      </c>
      <c r="G98" s="100">
        <v>360199</v>
      </c>
      <c r="H98" s="100">
        <v>350566.63</v>
      </c>
      <c r="I98" s="100">
        <v>345111.77</v>
      </c>
      <c r="J98" s="100">
        <v>347555.61</v>
      </c>
      <c r="K98" s="100">
        <v>359222.7</v>
      </c>
      <c r="L98" s="100">
        <v>351992.56</v>
      </c>
      <c r="M98" s="100">
        <v>334784.52</v>
      </c>
      <c r="N98" s="100">
        <v>315434.45</v>
      </c>
      <c r="O98" s="100">
        <v>285279.86</v>
      </c>
      <c r="P98" s="100">
        <v>298852.23</v>
      </c>
      <c r="Q98" s="100">
        <v>329629.69999999995</v>
      </c>
    </row>
    <row r="99" spans="1:17" s="96" customFormat="1">
      <c r="A99" s="96" t="s">
        <v>417</v>
      </c>
      <c r="B99" s="99">
        <v>143285.29</v>
      </c>
      <c r="C99" s="100">
        <v>119310.45999999999</v>
      </c>
      <c r="D99" s="100">
        <v>132092.9</v>
      </c>
      <c r="E99" s="100">
        <v>154676.79999999999</v>
      </c>
      <c r="F99" s="100">
        <v>157190</v>
      </c>
      <c r="G99" s="100">
        <v>157534.79999999999</v>
      </c>
      <c r="H99" s="100">
        <v>166639.66999999998</v>
      </c>
      <c r="I99" s="100">
        <v>165956.6</v>
      </c>
      <c r="J99" s="100">
        <v>165604.83000000002</v>
      </c>
      <c r="K99" s="100">
        <v>166091.09</v>
      </c>
      <c r="L99" s="100">
        <v>167458.39000000001</v>
      </c>
      <c r="M99" s="100">
        <v>153811.1</v>
      </c>
      <c r="N99" s="100">
        <v>153034.9</v>
      </c>
      <c r="O99" s="100">
        <v>126667.9</v>
      </c>
      <c r="P99" s="100">
        <v>137695</v>
      </c>
      <c r="Q99" s="100">
        <v>158154</v>
      </c>
    </row>
    <row r="100" spans="1:17" s="96" customFormat="1">
      <c r="A100" s="96" t="s">
        <v>420</v>
      </c>
      <c r="B100" s="99">
        <v>358040.58</v>
      </c>
      <c r="C100" s="100">
        <v>328418.57999999996</v>
      </c>
      <c r="D100" s="100">
        <v>357706.33999999997</v>
      </c>
      <c r="E100" s="100">
        <v>350700.17</v>
      </c>
      <c r="F100" s="100">
        <v>372014.56999999995</v>
      </c>
      <c r="G100" s="100">
        <v>351979.25</v>
      </c>
      <c r="H100" s="100">
        <v>367428.76</v>
      </c>
      <c r="I100" s="100">
        <v>375926</v>
      </c>
      <c r="J100" s="100">
        <v>364455.2</v>
      </c>
      <c r="K100" s="100">
        <v>367587</v>
      </c>
      <c r="L100" s="100">
        <v>377656.61</v>
      </c>
      <c r="M100" s="100">
        <v>377874.93</v>
      </c>
      <c r="N100" s="100">
        <v>364205.64</v>
      </c>
      <c r="O100" s="100">
        <v>352010.87</v>
      </c>
      <c r="P100" s="100">
        <v>361590.79</v>
      </c>
      <c r="Q100" s="100">
        <v>384367.6</v>
      </c>
    </row>
    <row r="101" spans="1:17" s="96" customFormat="1">
      <c r="A101" s="96" t="s">
        <v>423</v>
      </c>
      <c r="B101" s="99">
        <v>71306.210000000006</v>
      </c>
      <c r="C101" s="100">
        <v>62518.42</v>
      </c>
      <c r="D101" s="100">
        <v>62523.15</v>
      </c>
      <c r="E101" s="100">
        <v>69117.26999999999</v>
      </c>
      <c r="F101" s="100">
        <v>75262.61</v>
      </c>
      <c r="G101" s="100">
        <v>73163.87</v>
      </c>
      <c r="H101" s="100">
        <v>75202.22</v>
      </c>
      <c r="I101" s="100">
        <v>80328.820000000007</v>
      </c>
      <c r="J101" s="100">
        <v>82822.92</v>
      </c>
      <c r="K101" s="100">
        <v>79054.94</v>
      </c>
      <c r="L101" s="100">
        <v>76880.19</v>
      </c>
      <c r="M101" s="100">
        <v>71116.3</v>
      </c>
      <c r="N101" s="100">
        <v>73339.929999999993</v>
      </c>
      <c r="O101" s="100">
        <v>67090.91</v>
      </c>
      <c r="P101" s="100">
        <v>69554.509999999995</v>
      </c>
      <c r="Q101" s="100">
        <v>74938.209999999992</v>
      </c>
    </row>
    <row r="102" spans="1:17" s="96" customFormat="1">
      <c r="A102" s="96" t="s">
        <v>426</v>
      </c>
      <c r="B102" s="99">
        <v>78348</v>
      </c>
      <c r="C102" s="100">
        <v>72960</v>
      </c>
      <c r="D102" s="100">
        <v>69434.31</v>
      </c>
      <c r="E102" s="100">
        <v>70417.87</v>
      </c>
      <c r="F102" s="100">
        <v>76588</v>
      </c>
      <c r="G102" s="100">
        <v>71748.490000000005</v>
      </c>
      <c r="H102" s="100">
        <v>72895</v>
      </c>
      <c r="I102" s="100">
        <v>79160.100000000006</v>
      </c>
      <c r="J102" s="100">
        <v>74979.100000000006</v>
      </c>
      <c r="K102" s="100">
        <v>79222.299999999988</v>
      </c>
      <c r="L102" s="100">
        <v>76157</v>
      </c>
      <c r="M102" s="100">
        <v>74905</v>
      </c>
      <c r="N102" s="100">
        <v>84918</v>
      </c>
      <c r="O102" s="100">
        <v>74665.3</v>
      </c>
      <c r="P102" s="100">
        <v>75744.899999999994</v>
      </c>
      <c r="Q102" s="100">
        <v>82006.95</v>
      </c>
    </row>
    <row r="103" spans="1:17" s="96" customFormat="1">
      <c r="A103" s="96" t="s">
        <v>429</v>
      </c>
      <c r="B103" s="99">
        <v>446656</v>
      </c>
      <c r="C103" s="100">
        <v>444053</v>
      </c>
      <c r="D103" s="100">
        <v>400439</v>
      </c>
      <c r="E103" s="100">
        <v>474624</v>
      </c>
      <c r="F103" s="100">
        <v>505779.8</v>
      </c>
      <c r="G103" s="100">
        <v>480880.80000000005</v>
      </c>
      <c r="H103" s="100">
        <v>472914.4</v>
      </c>
      <c r="I103" s="100">
        <v>481611</v>
      </c>
      <c r="J103" s="100">
        <v>489862.3</v>
      </c>
      <c r="K103" s="100">
        <v>502794.9</v>
      </c>
      <c r="L103" s="100">
        <v>495891</v>
      </c>
      <c r="M103" s="100">
        <v>484422.40000000002</v>
      </c>
      <c r="N103" s="100">
        <v>465995</v>
      </c>
      <c r="O103" s="100">
        <v>433961</v>
      </c>
      <c r="P103" s="100">
        <v>479454</v>
      </c>
      <c r="Q103" s="100">
        <v>504761.2</v>
      </c>
    </row>
    <row r="104" spans="1:17" s="96" customFormat="1">
      <c r="A104" s="96" t="s">
        <v>983</v>
      </c>
      <c r="B104" s="99">
        <v>225831009.13000003</v>
      </c>
      <c r="C104" s="100">
        <v>227706735.51999998</v>
      </c>
      <c r="D104" s="100">
        <v>223342618.23999998</v>
      </c>
      <c r="E104" s="100">
        <v>230396133.63999999</v>
      </c>
      <c r="F104" s="100">
        <v>224931329.13999999</v>
      </c>
      <c r="G104" s="100">
        <v>214546867.28999999</v>
      </c>
      <c r="H104" s="100">
        <v>215127161.47999999</v>
      </c>
      <c r="I104" s="100">
        <v>229630804.18000001</v>
      </c>
      <c r="J104" s="100">
        <v>225772410.81</v>
      </c>
      <c r="K104" s="100">
        <v>220553568.69</v>
      </c>
      <c r="L104" s="100">
        <v>216432956.77000001</v>
      </c>
      <c r="M104" s="100">
        <v>217746509.70000002</v>
      </c>
      <c r="N104" s="100">
        <v>236909385.81999999</v>
      </c>
      <c r="O104" s="100">
        <v>226094590.80000001</v>
      </c>
      <c r="P104" s="100">
        <v>235949880.03</v>
      </c>
      <c r="Q104" s="100">
        <v>234642793.64000002</v>
      </c>
    </row>
    <row r="105" spans="1:17" s="96" customFormat="1">
      <c r="A105" s="96" t="s">
        <v>988</v>
      </c>
      <c r="B105" s="99">
        <v>31557535</v>
      </c>
      <c r="C105" s="100">
        <v>28314231</v>
      </c>
      <c r="D105" s="100">
        <v>31510398</v>
      </c>
      <c r="E105" s="100">
        <v>30998045</v>
      </c>
      <c r="F105" s="100">
        <v>32016265</v>
      </c>
      <c r="G105" s="100">
        <v>31213397</v>
      </c>
      <c r="H105" s="100">
        <v>32264174</v>
      </c>
      <c r="I105" s="100">
        <v>32033465</v>
      </c>
      <c r="J105" s="100">
        <v>31301066.099999998</v>
      </c>
      <c r="K105" s="100">
        <v>32745124</v>
      </c>
      <c r="L105" s="100">
        <v>31540094</v>
      </c>
      <c r="M105" s="100">
        <v>32786293</v>
      </c>
      <c r="N105" s="100">
        <v>32580608</v>
      </c>
      <c r="O105" s="100">
        <v>30024598</v>
      </c>
      <c r="P105" s="100">
        <v>32022528</v>
      </c>
      <c r="Q105" s="100">
        <v>31647632</v>
      </c>
    </row>
    <row r="106" spans="1:17" s="96" customFormat="1">
      <c r="A106" s="96" t="s">
        <v>991</v>
      </c>
      <c r="B106" s="99">
        <v>128894</v>
      </c>
      <c r="C106" s="100">
        <v>122839</v>
      </c>
      <c r="D106" s="100">
        <v>141055</v>
      </c>
      <c r="E106" s="100">
        <v>130451</v>
      </c>
      <c r="F106" s="100">
        <v>129401</v>
      </c>
      <c r="G106" s="100">
        <v>123082</v>
      </c>
      <c r="H106" s="100">
        <v>123811</v>
      </c>
      <c r="I106" s="100">
        <v>123510</v>
      </c>
      <c r="J106" s="100">
        <v>119719</v>
      </c>
      <c r="K106" s="100">
        <v>128418</v>
      </c>
      <c r="L106" s="100">
        <v>125774</v>
      </c>
      <c r="M106" s="100">
        <v>135285</v>
      </c>
      <c r="N106" s="100">
        <v>153396</v>
      </c>
      <c r="O106" s="100">
        <v>156764</v>
      </c>
      <c r="P106" s="100">
        <v>168318</v>
      </c>
      <c r="Q106" s="100">
        <v>148641</v>
      </c>
    </row>
    <row r="107" spans="1:17" s="96" customFormat="1">
      <c r="A107" s="96" t="s">
        <v>994</v>
      </c>
      <c r="B107" s="99">
        <v>1428816</v>
      </c>
      <c r="C107" s="100">
        <v>1447032</v>
      </c>
      <c r="D107" s="100">
        <v>1491527</v>
      </c>
      <c r="E107" s="100">
        <v>1300827</v>
      </c>
      <c r="F107" s="100">
        <v>1257386</v>
      </c>
      <c r="G107" s="100">
        <v>1140454</v>
      </c>
      <c r="H107" s="100">
        <v>1164888</v>
      </c>
      <c r="I107" s="100">
        <v>1218014</v>
      </c>
      <c r="J107" s="100">
        <v>1128258</v>
      </c>
      <c r="K107" s="100">
        <v>1188399</v>
      </c>
      <c r="L107" s="100">
        <v>1155485</v>
      </c>
      <c r="M107" s="100">
        <v>1225851</v>
      </c>
      <c r="N107" s="100">
        <v>1488480</v>
      </c>
      <c r="O107" s="100">
        <v>1571968</v>
      </c>
      <c r="P107" s="100">
        <v>1584005</v>
      </c>
      <c r="Q107" s="100">
        <v>1326587</v>
      </c>
    </row>
    <row r="108" spans="1:17" s="96" customFormat="1">
      <c r="A108" s="96" t="s">
        <v>997</v>
      </c>
      <c r="B108" s="99">
        <v>158641</v>
      </c>
      <c r="C108" s="100">
        <v>140879</v>
      </c>
      <c r="D108" s="100">
        <v>145242</v>
      </c>
      <c r="E108" s="100">
        <v>146708</v>
      </c>
      <c r="F108" s="100">
        <v>146293</v>
      </c>
      <c r="G108" s="100">
        <v>142316</v>
      </c>
      <c r="H108" s="100">
        <v>146362</v>
      </c>
      <c r="I108" s="100">
        <v>148829</v>
      </c>
      <c r="J108" s="100">
        <v>146482</v>
      </c>
      <c r="K108" s="100">
        <v>146854</v>
      </c>
      <c r="L108" s="100">
        <v>151673</v>
      </c>
      <c r="M108" s="100">
        <v>149809</v>
      </c>
      <c r="N108" s="100">
        <v>144793</v>
      </c>
      <c r="O108" s="100">
        <v>138507</v>
      </c>
      <c r="P108" s="100">
        <v>147052</v>
      </c>
      <c r="Q108" s="100">
        <v>149478</v>
      </c>
    </row>
    <row r="109" spans="1:17" s="96" customFormat="1">
      <c r="A109" s="96" t="s">
        <v>999</v>
      </c>
      <c r="B109" s="99">
        <v>7038</v>
      </c>
      <c r="C109" s="100">
        <v>5857</v>
      </c>
      <c r="D109" s="100">
        <v>6751</v>
      </c>
      <c r="E109" s="100">
        <v>6502</v>
      </c>
      <c r="F109" s="100">
        <v>7199</v>
      </c>
      <c r="G109" s="100">
        <v>6768</v>
      </c>
      <c r="H109" s="100">
        <v>7762</v>
      </c>
      <c r="I109" s="100">
        <v>6931</v>
      </c>
      <c r="J109" s="100">
        <v>6401</v>
      </c>
      <c r="K109" s="100">
        <v>7200</v>
      </c>
      <c r="L109" s="100">
        <v>7240</v>
      </c>
      <c r="M109" s="100">
        <v>6987</v>
      </c>
      <c r="N109" s="100">
        <v>6576</v>
      </c>
      <c r="O109" s="100">
        <v>5988</v>
      </c>
      <c r="P109" s="100">
        <v>6886</v>
      </c>
      <c r="Q109" s="100">
        <v>6767</v>
      </c>
    </row>
    <row r="110" spans="1:17" s="96" customFormat="1">
      <c r="A110" s="96" t="s">
        <v>1002</v>
      </c>
      <c r="B110" s="99">
        <v>214426</v>
      </c>
      <c r="C110" s="100">
        <v>212991</v>
      </c>
      <c r="D110" s="100">
        <v>65415</v>
      </c>
      <c r="E110" s="100">
        <v>58805</v>
      </c>
      <c r="F110" s="100">
        <v>61102</v>
      </c>
      <c r="G110" s="100">
        <v>58985</v>
      </c>
      <c r="H110" s="100">
        <v>56511</v>
      </c>
      <c r="I110" s="100">
        <v>58577</v>
      </c>
      <c r="J110" s="100">
        <v>59151</v>
      </c>
      <c r="K110" s="100">
        <v>61406</v>
      </c>
      <c r="L110" s="100">
        <v>61487</v>
      </c>
      <c r="M110" s="100">
        <v>63664</v>
      </c>
      <c r="N110" s="100">
        <v>106912</v>
      </c>
      <c r="O110" s="100">
        <v>96445</v>
      </c>
      <c r="P110" s="100">
        <v>108794</v>
      </c>
      <c r="Q110" s="100">
        <v>100775</v>
      </c>
    </row>
    <row r="111" spans="1:17" s="96" customFormat="1">
      <c r="A111" s="96" t="s">
        <v>1005</v>
      </c>
      <c r="B111" s="99">
        <v>75696</v>
      </c>
      <c r="C111" s="100">
        <v>72654</v>
      </c>
      <c r="D111" s="100">
        <v>84850</v>
      </c>
      <c r="E111" s="100">
        <v>74326</v>
      </c>
      <c r="F111" s="100">
        <v>82294</v>
      </c>
      <c r="G111" s="100">
        <v>75994</v>
      </c>
      <c r="H111" s="100">
        <v>81105</v>
      </c>
      <c r="I111" s="100">
        <v>81977</v>
      </c>
      <c r="J111" s="100">
        <v>82550</v>
      </c>
      <c r="K111" s="100">
        <v>85894</v>
      </c>
      <c r="L111" s="100">
        <v>81433</v>
      </c>
      <c r="M111" s="100">
        <v>88029</v>
      </c>
      <c r="N111" s="100">
        <v>83318</v>
      </c>
      <c r="O111" s="100">
        <v>83787</v>
      </c>
      <c r="P111" s="100">
        <v>86286</v>
      </c>
      <c r="Q111" s="100">
        <v>89358</v>
      </c>
    </row>
    <row r="112" spans="1:17" s="96" customFormat="1">
      <c r="A112" s="96" t="s">
        <v>1008</v>
      </c>
      <c r="B112" s="99">
        <v>162936</v>
      </c>
      <c r="C112" s="100">
        <v>145093</v>
      </c>
      <c r="D112" s="100">
        <v>162644</v>
      </c>
      <c r="E112" s="100">
        <v>163708</v>
      </c>
      <c r="F112" s="100">
        <v>180643</v>
      </c>
      <c r="G112" s="100">
        <v>162784</v>
      </c>
      <c r="H112" s="100">
        <v>176184</v>
      </c>
      <c r="I112" s="100">
        <v>189021</v>
      </c>
      <c r="J112" s="100">
        <v>157788</v>
      </c>
      <c r="K112" s="100">
        <v>175063</v>
      </c>
      <c r="L112" s="100">
        <v>178435</v>
      </c>
      <c r="M112" s="100">
        <v>167531</v>
      </c>
      <c r="N112" s="100">
        <v>160984</v>
      </c>
      <c r="O112" s="100">
        <v>155108</v>
      </c>
      <c r="P112" s="100">
        <v>165242</v>
      </c>
      <c r="Q112" s="100">
        <v>164854</v>
      </c>
    </row>
    <row r="113" spans="1:17" s="96" customFormat="1">
      <c r="A113" s="96" t="s">
        <v>1011</v>
      </c>
      <c r="B113" s="99">
        <v>79721</v>
      </c>
      <c r="C113" s="100">
        <v>71280</v>
      </c>
      <c r="D113" s="100">
        <v>73700</v>
      </c>
      <c r="E113" s="100">
        <v>85341</v>
      </c>
      <c r="F113" s="100">
        <v>84060</v>
      </c>
      <c r="G113" s="100">
        <v>80023</v>
      </c>
      <c r="H113" s="100">
        <v>88133</v>
      </c>
      <c r="I113" s="100">
        <v>85226</v>
      </c>
      <c r="J113" s="100">
        <v>93771</v>
      </c>
      <c r="K113" s="100">
        <v>91057</v>
      </c>
      <c r="L113" s="100">
        <v>90755</v>
      </c>
      <c r="M113" s="100">
        <v>95551</v>
      </c>
      <c r="N113" s="100">
        <v>84602</v>
      </c>
      <c r="O113" s="100">
        <v>78748</v>
      </c>
      <c r="P113" s="100">
        <v>83696</v>
      </c>
      <c r="Q113" s="100">
        <v>92204</v>
      </c>
    </row>
    <row r="114" spans="1:17" s="96" customFormat="1">
      <c r="A114" s="96" t="s">
        <v>1014</v>
      </c>
      <c r="B114" s="99">
        <v>171814</v>
      </c>
      <c r="C114" s="100">
        <v>143506</v>
      </c>
      <c r="D114" s="100">
        <v>141063</v>
      </c>
      <c r="E114" s="100">
        <v>176331</v>
      </c>
      <c r="F114" s="100">
        <v>166622</v>
      </c>
      <c r="G114" s="100">
        <v>170639</v>
      </c>
      <c r="H114" s="100">
        <v>181403</v>
      </c>
      <c r="I114" s="100">
        <v>172922</v>
      </c>
      <c r="J114" s="100">
        <v>156568</v>
      </c>
      <c r="K114" s="100">
        <v>165315</v>
      </c>
      <c r="L114" s="100">
        <v>160264</v>
      </c>
      <c r="M114" s="100">
        <v>162986</v>
      </c>
      <c r="N114" s="100">
        <v>148676</v>
      </c>
      <c r="O114" s="100">
        <v>124368</v>
      </c>
      <c r="P114" s="100">
        <v>132947</v>
      </c>
      <c r="Q114" s="100">
        <v>156917</v>
      </c>
    </row>
    <row r="115" spans="1:17" s="96" customFormat="1">
      <c r="A115" s="96" t="s">
        <v>934</v>
      </c>
      <c r="B115" s="99">
        <v>803766</v>
      </c>
      <c r="C115" s="100">
        <v>823426</v>
      </c>
      <c r="D115" s="100">
        <v>781323</v>
      </c>
      <c r="E115" s="100">
        <v>844364</v>
      </c>
      <c r="F115" s="100">
        <v>871722</v>
      </c>
      <c r="G115" s="100">
        <v>923228</v>
      </c>
      <c r="H115" s="100">
        <v>863598</v>
      </c>
      <c r="I115" s="100">
        <v>910961</v>
      </c>
      <c r="J115" s="100">
        <v>918638</v>
      </c>
      <c r="K115" s="100">
        <v>896019</v>
      </c>
      <c r="L115" s="100">
        <v>939548</v>
      </c>
      <c r="M115" s="100">
        <v>925006</v>
      </c>
      <c r="N115" s="100">
        <v>949361</v>
      </c>
      <c r="O115" s="100">
        <v>904213</v>
      </c>
      <c r="P115" s="100">
        <v>904213</v>
      </c>
      <c r="Q115" s="100">
        <v>904213</v>
      </c>
    </row>
    <row r="116" spans="1:17" s="96" customFormat="1">
      <c r="A116" s="96" t="s">
        <v>959</v>
      </c>
      <c r="B116" s="99">
        <v>436553</v>
      </c>
      <c r="C116" s="100">
        <v>426231</v>
      </c>
      <c r="D116" s="100">
        <v>445672</v>
      </c>
      <c r="E116" s="100">
        <v>416799</v>
      </c>
      <c r="F116" s="100">
        <v>410412</v>
      </c>
      <c r="G116" s="100">
        <v>390953</v>
      </c>
      <c r="H116" s="100">
        <v>407707</v>
      </c>
      <c r="I116" s="100">
        <v>401261</v>
      </c>
      <c r="J116" s="100">
        <v>414170</v>
      </c>
      <c r="K116" s="100">
        <v>408006</v>
      </c>
      <c r="L116" s="100">
        <v>383201</v>
      </c>
      <c r="M116" s="100">
        <v>422954</v>
      </c>
      <c r="N116" s="100">
        <v>454007</v>
      </c>
      <c r="O116" s="100">
        <v>436899</v>
      </c>
      <c r="P116" s="100">
        <v>455112</v>
      </c>
      <c r="Q116" s="100">
        <v>428980</v>
      </c>
    </row>
    <row r="117" spans="1:17" s="96" customFormat="1">
      <c r="A117" s="96" t="s">
        <v>964</v>
      </c>
      <c r="B117" s="99">
        <v>418398</v>
      </c>
      <c r="C117" s="100">
        <v>404922</v>
      </c>
      <c r="D117" s="100">
        <v>421849</v>
      </c>
      <c r="E117" s="100">
        <v>436297</v>
      </c>
      <c r="F117" s="100">
        <v>433553</v>
      </c>
      <c r="G117" s="100">
        <v>416669</v>
      </c>
      <c r="H117" s="100">
        <v>424405</v>
      </c>
      <c r="I117" s="100">
        <v>475763</v>
      </c>
      <c r="J117" s="100">
        <v>457872</v>
      </c>
      <c r="K117" s="100">
        <v>482546</v>
      </c>
      <c r="L117" s="100">
        <v>502189</v>
      </c>
      <c r="M117" s="100">
        <v>475015</v>
      </c>
      <c r="N117" s="100">
        <v>506880</v>
      </c>
      <c r="O117" s="100">
        <v>495320</v>
      </c>
      <c r="P117" s="100">
        <v>514357</v>
      </c>
      <c r="Q117" s="100">
        <v>489372</v>
      </c>
    </row>
    <row r="118" spans="1:17" s="96" customFormat="1">
      <c r="A118" s="96" t="s">
        <v>1037</v>
      </c>
      <c r="B118" s="99">
        <v>338267</v>
      </c>
      <c r="C118" s="100">
        <v>413347</v>
      </c>
      <c r="D118" s="100">
        <v>453470</v>
      </c>
      <c r="E118" s="100">
        <v>343645</v>
      </c>
      <c r="F118" s="100">
        <v>357871</v>
      </c>
      <c r="G118" s="100">
        <v>341160</v>
      </c>
      <c r="H118" s="100">
        <v>365087</v>
      </c>
      <c r="I118" s="100">
        <v>369807</v>
      </c>
      <c r="J118" s="100">
        <v>360419</v>
      </c>
      <c r="K118" s="100">
        <v>363256</v>
      </c>
      <c r="L118" s="100">
        <v>360901</v>
      </c>
      <c r="M118" s="100">
        <v>365424</v>
      </c>
      <c r="N118" s="100">
        <v>379942</v>
      </c>
      <c r="O118" s="100">
        <v>343759</v>
      </c>
      <c r="P118" s="100">
        <v>376722</v>
      </c>
      <c r="Q118" s="100">
        <v>360867</v>
      </c>
    </row>
    <row r="119" spans="1:17" s="96" customFormat="1">
      <c r="A119" s="96" t="s">
        <v>119</v>
      </c>
      <c r="B119" s="99">
        <v>308691</v>
      </c>
      <c r="C119" s="100">
        <v>292498</v>
      </c>
      <c r="D119" s="100">
        <v>327208.90000000002</v>
      </c>
      <c r="E119" s="100">
        <v>295674.40000000002</v>
      </c>
      <c r="F119" s="100">
        <v>284550.09999999998</v>
      </c>
      <c r="G119" s="100">
        <v>294728.2</v>
      </c>
      <c r="H119" s="100">
        <v>305730.5</v>
      </c>
      <c r="I119" s="100">
        <v>296144.2</v>
      </c>
      <c r="J119" s="100">
        <v>268016.2</v>
      </c>
      <c r="K119" s="100">
        <v>279378</v>
      </c>
      <c r="L119" s="100">
        <v>306393</v>
      </c>
      <c r="M119" s="100">
        <v>283593</v>
      </c>
      <c r="N119" s="100">
        <v>319116</v>
      </c>
      <c r="O119" s="100">
        <v>329066</v>
      </c>
      <c r="P119" s="100">
        <v>332427</v>
      </c>
      <c r="Q119" s="100">
        <v>322470.09999999998</v>
      </c>
    </row>
    <row r="120" spans="1:17" s="96" customFormat="1">
      <c r="A120" s="96" t="s">
        <v>973</v>
      </c>
      <c r="B120" s="99">
        <v>168765</v>
      </c>
      <c r="C120" s="100">
        <v>155853</v>
      </c>
      <c r="D120" s="100">
        <v>175196</v>
      </c>
      <c r="E120" s="100">
        <v>175836</v>
      </c>
      <c r="F120" s="100">
        <v>191969</v>
      </c>
      <c r="G120" s="100">
        <v>174352.7</v>
      </c>
      <c r="H120" s="100">
        <v>180440</v>
      </c>
      <c r="I120" s="100">
        <v>188313</v>
      </c>
      <c r="J120" s="100">
        <v>182142</v>
      </c>
      <c r="K120" s="100">
        <v>190018.5</v>
      </c>
      <c r="L120" s="100">
        <v>186068.5</v>
      </c>
      <c r="M120" s="100">
        <v>194120</v>
      </c>
      <c r="N120" s="100">
        <v>183694.3</v>
      </c>
      <c r="O120" s="100">
        <v>170946</v>
      </c>
      <c r="P120" s="100">
        <v>192535</v>
      </c>
      <c r="Q120" s="100">
        <v>198860.3</v>
      </c>
    </row>
    <row r="121" spans="1:17" s="96" customFormat="1">
      <c r="A121" s="96" t="s">
        <v>195</v>
      </c>
      <c r="B121" s="99">
        <v>87303</v>
      </c>
      <c r="C121" s="100">
        <v>88709</v>
      </c>
      <c r="D121" s="100">
        <v>96409</v>
      </c>
      <c r="E121" s="100">
        <v>91989</v>
      </c>
      <c r="F121" s="100">
        <v>96841</v>
      </c>
      <c r="G121" s="100">
        <v>105895</v>
      </c>
      <c r="H121" s="100">
        <v>100077</v>
      </c>
      <c r="I121" s="100">
        <v>100304</v>
      </c>
      <c r="J121" s="100">
        <v>104228</v>
      </c>
      <c r="K121" s="100">
        <v>99293</v>
      </c>
      <c r="L121" s="100">
        <v>103505</v>
      </c>
      <c r="M121" s="100">
        <v>96325</v>
      </c>
      <c r="N121" s="100">
        <v>96197</v>
      </c>
      <c r="O121" s="100">
        <v>101203</v>
      </c>
      <c r="P121" s="100">
        <v>99526</v>
      </c>
      <c r="Q121" s="100">
        <v>101743</v>
      </c>
    </row>
    <row r="122" spans="1:17" s="96" customFormat="1">
      <c r="A122" s="96" t="s">
        <v>262</v>
      </c>
      <c r="B122" s="99">
        <v>331105</v>
      </c>
      <c r="C122" s="100">
        <v>323570.90000000002</v>
      </c>
      <c r="D122" s="100">
        <v>292081</v>
      </c>
      <c r="E122" s="100">
        <v>340679</v>
      </c>
      <c r="F122" s="100">
        <v>325392.8</v>
      </c>
      <c r="G122" s="100">
        <v>331330</v>
      </c>
      <c r="H122" s="100">
        <v>336818</v>
      </c>
      <c r="I122" s="100">
        <v>344132</v>
      </c>
      <c r="J122" s="100">
        <v>352354</v>
      </c>
      <c r="K122" s="100">
        <v>437068.4</v>
      </c>
      <c r="L122" s="100">
        <v>350911</v>
      </c>
      <c r="M122" s="100">
        <v>355778.7</v>
      </c>
      <c r="N122" s="100">
        <v>347468</v>
      </c>
      <c r="O122" s="100">
        <v>342949</v>
      </c>
      <c r="P122" s="100">
        <v>332936</v>
      </c>
      <c r="Q122" s="100">
        <v>363969</v>
      </c>
    </row>
    <row r="123" spans="1:17" s="96" customFormat="1">
      <c r="A123" s="96" t="s">
        <v>265</v>
      </c>
      <c r="B123" s="99">
        <v>501173</v>
      </c>
      <c r="C123" s="100">
        <v>449026.6</v>
      </c>
      <c r="D123" s="100">
        <v>483061.82</v>
      </c>
      <c r="E123" s="100">
        <v>551335.17999999993</v>
      </c>
      <c r="F123" s="100">
        <v>525706</v>
      </c>
      <c r="G123" s="100">
        <v>523059</v>
      </c>
      <c r="H123" s="100">
        <v>533444</v>
      </c>
      <c r="I123" s="100">
        <v>532643.01</v>
      </c>
      <c r="J123" s="100">
        <v>542994.99</v>
      </c>
      <c r="K123" s="100">
        <v>506338</v>
      </c>
      <c r="L123" s="100">
        <v>517822</v>
      </c>
      <c r="M123" s="100">
        <v>507134.5</v>
      </c>
      <c r="N123" s="100">
        <v>483781.8</v>
      </c>
      <c r="O123" s="100">
        <v>463475.16000000003</v>
      </c>
      <c r="P123" s="100">
        <v>469856.04</v>
      </c>
      <c r="Q123" s="100">
        <v>525638</v>
      </c>
    </row>
    <row r="124" spans="1:17" s="96" customFormat="1">
      <c r="A124" s="96" t="s">
        <v>268</v>
      </c>
      <c r="B124" s="99">
        <v>278320</v>
      </c>
      <c r="C124" s="100">
        <v>245903.6</v>
      </c>
      <c r="D124" s="100">
        <v>269352.40000000002</v>
      </c>
      <c r="E124" s="100">
        <v>276875</v>
      </c>
      <c r="F124" s="100">
        <v>283932</v>
      </c>
      <c r="G124" s="100">
        <v>277614</v>
      </c>
      <c r="H124" s="100">
        <v>279631</v>
      </c>
      <c r="I124" s="100">
        <v>287400</v>
      </c>
      <c r="J124" s="100">
        <v>274248</v>
      </c>
      <c r="K124" s="100">
        <v>276432</v>
      </c>
      <c r="L124" s="100">
        <v>277730</v>
      </c>
      <c r="M124" s="100">
        <v>275776</v>
      </c>
      <c r="N124" s="100">
        <v>281004.5</v>
      </c>
      <c r="O124" s="100">
        <v>260083</v>
      </c>
      <c r="P124" s="100">
        <v>272979</v>
      </c>
      <c r="Q124" s="100">
        <v>280843</v>
      </c>
    </row>
    <row r="125" spans="1:17" s="96" customFormat="1">
      <c r="A125" s="96" t="s">
        <v>531</v>
      </c>
      <c r="B125" s="99">
        <v>420339</v>
      </c>
      <c r="C125" s="100">
        <v>378847</v>
      </c>
      <c r="D125" s="100">
        <v>419720</v>
      </c>
      <c r="E125" s="100">
        <v>418819</v>
      </c>
      <c r="F125" s="100">
        <v>414967</v>
      </c>
      <c r="G125" s="100">
        <v>414091.3</v>
      </c>
      <c r="H125" s="100">
        <v>400590</v>
      </c>
      <c r="I125" s="100">
        <v>388257</v>
      </c>
      <c r="J125" s="100">
        <v>388601</v>
      </c>
      <c r="K125" s="100">
        <v>408782</v>
      </c>
      <c r="L125" s="100">
        <v>399232</v>
      </c>
      <c r="M125" s="100">
        <v>436142</v>
      </c>
      <c r="N125" s="100">
        <v>427096.8</v>
      </c>
      <c r="O125" s="100">
        <v>401577</v>
      </c>
      <c r="P125" s="100">
        <v>428585</v>
      </c>
      <c r="Q125" s="100">
        <v>427307</v>
      </c>
    </row>
    <row r="126" spans="1:17" s="96" customFormat="1">
      <c r="A126" s="96" t="s">
        <v>432</v>
      </c>
      <c r="B126" s="99">
        <v>76081</v>
      </c>
      <c r="C126" s="100">
        <v>64068</v>
      </c>
      <c r="D126" s="100">
        <v>74402</v>
      </c>
      <c r="E126" s="100">
        <v>76050.64</v>
      </c>
      <c r="F126" s="100">
        <v>77285.3</v>
      </c>
      <c r="G126" s="100">
        <v>76952</v>
      </c>
      <c r="H126" s="100">
        <v>72539</v>
      </c>
      <c r="I126" s="100">
        <v>86159.8</v>
      </c>
      <c r="J126" s="100">
        <v>74723</v>
      </c>
      <c r="K126" s="100">
        <v>81249</v>
      </c>
      <c r="L126" s="100">
        <v>82162</v>
      </c>
      <c r="M126" s="100">
        <v>74220</v>
      </c>
      <c r="N126" s="100">
        <v>77696</v>
      </c>
      <c r="O126" s="100">
        <v>68858</v>
      </c>
      <c r="P126" s="100">
        <v>72828.2</v>
      </c>
      <c r="Q126" s="100">
        <v>89173</v>
      </c>
    </row>
    <row r="127" spans="1:17" s="96" customFormat="1">
      <c r="A127" s="96" t="s">
        <v>435</v>
      </c>
      <c r="B127" s="99">
        <v>287715.32</v>
      </c>
      <c r="C127" s="100">
        <v>283882</v>
      </c>
      <c r="D127" s="100">
        <v>271491.59999999998</v>
      </c>
      <c r="E127" s="100">
        <v>310091.74</v>
      </c>
      <c r="F127" s="100">
        <v>293131</v>
      </c>
      <c r="G127" s="100">
        <v>274926</v>
      </c>
      <c r="H127" s="100">
        <v>275604.2</v>
      </c>
      <c r="I127" s="100">
        <v>261665.5</v>
      </c>
      <c r="J127" s="100">
        <v>259657.49</v>
      </c>
      <c r="K127" s="100">
        <v>270632</v>
      </c>
      <c r="L127" s="100">
        <v>266196</v>
      </c>
      <c r="M127" s="100">
        <v>285104.09999999998</v>
      </c>
      <c r="N127" s="100">
        <v>293321.7</v>
      </c>
      <c r="O127" s="100">
        <v>304871</v>
      </c>
      <c r="P127" s="100">
        <v>319386.09999999998</v>
      </c>
      <c r="Q127" s="100">
        <v>314669.2</v>
      </c>
    </row>
    <row r="128" spans="1:17" s="96" customFormat="1">
      <c r="A128" s="96" t="s">
        <v>951</v>
      </c>
      <c r="B128" s="99">
        <v>390688</v>
      </c>
      <c r="C128" s="100">
        <v>338612</v>
      </c>
      <c r="D128" s="100">
        <v>368002</v>
      </c>
      <c r="E128" s="100">
        <v>390688</v>
      </c>
      <c r="F128" s="100">
        <v>378371</v>
      </c>
      <c r="G128" s="100">
        <v>371715</v>
      </c>
      <c r="H128" s="100">
        <v>380470</v>
      </c>
      <c r="I128" s="100">
        <v>387270</v>
      </c>
      <c r="J128" s="100">
        <v>403307</v>
      </c>
      <c r="K128" s="100">
        <v>405573</v>
      </c>
      <c r="L128" s="100">
        <v>385625</v>
      </c>
      <c r="M128" s="100">
        <v>383788</v>
      </c>
      <c r="N128" s="100">
        <v>375732</v>
      </c>
      <c r="O128" s="100">
        <v>351484</v>
      </c>
      <c r="P128" s="100">
        <v>373108</v>
      </c>
      <c r="Q128" s="100">
        <v>388454</v>
      </c>
    </row>
    <row r="129" spans="1:17" s="96" customFormat="1">
      <c r="A129" s="96" t="s">
        <v>593</v>
      </c>
      <c r="B129" s="99">
        <v>37430</v>
      </c>
      <c r="C129" s="100">
        <v>35717</v>
      </c>
      <c r="D129" s="100">
        <v>48450</v>
      </c>
      <c r="E129" s="100">
        <v>47242</v>
      </c>
      <c r="F129" s="100">
        <v>47985</v>
      </c>
      <c r="G129" s="100">
        <v>47404</v>
      </c>
      <c r="H129" s="100">
        <v>48672</v>
      </c>
      <c r="I129" s="100">
        <v>49379</v>
      </c>
      <c r="J129" s="100">
        <v>52269</v>
      </c>
      <c r="K129" s="100">
        <v>51668</v>
      </c>
      <c r="L129" s="100">
        <v>52368</v>
      </c>
      <c r="M129" s="100">
        <v>52907</v>
      </c>
      <c r="N129" s="100">
        <v>53650</v>
      </c>
      <c r="O129" s="100">
        <v>48821</v>
      </c>
      <c r="P129" s="100">
        <v>56226</v>
      </c>
      <c r="Q129" s="100">
        <v>55424</v>
      </c>
    </row>
    <row r="130" spans="1:17" s="96" customFormat="1">
      <c r="A130" s="96" t="s">
        <v>200</v>
      </c>
      <c r="B130" s="99">
        <v>15742.02</v>
      </c>
      <c r="C130" s="100">
        <v>15183.98</v>
      </c>
      <c r="D130" s="100">
        <v>14928.01</v>
      </c>
      <c r="E130" s="100">
        <v>15361.99</v>
      </c>
      <c r="F130" s="100">
        <v>19805.989999999998</v>
      </c>
      <c r="G130" s="100">
        <v>17914.190000000002</v>
      </c>
      <c r="H130" s="100">
        <v>17685.41</v>
      </c>
      <c r="I130" s="100">
        <v>18163.39</v>
      </c>
      <c r="J130" s="100">
        <v>17719.03</v>
      </c>
      <c r="K130" s="100">
        <v>16040.939999999999</v>
      </c>
      <c r="L130" s="100">
        <v>16385</v>
      </c>
      <c r="M130" s="100">
        <v>14974.9</v>
      </c>
      <c r="N130" s="100">
        <v>15536.050000000001</v>
      </c>
      <c r="O130" s="100">
        <v>13847.93</v>
      </c>
      <c r="P130" s="100">
        <v>14917.02</v>
      </c>
      <c r="Q130" s="100">
        <v>15633.99</v>
      </c>
    </row>
    <row r="131" spans="1:17" s="96" customFormat="1">
      <c r="A131" s="96" t="s">
        <v>1060</v>
      </c>
      <c r="B131" s="99"/>
      <c r="C131" s="100"/>
      <c r="D131" s="100"/>
      <c r="E131" s="100"/>
      <c r="F131" s="100"/>
      <c r="G131" s="100"/>
      <c r="H131" s="100">
        <v>38293</v>
      </c>
      <c r="I131" s="100">
        <v>34698</v>
      </c>
      <c r="J131" s="100">
        <v>35086</v>
      </c>
      <c r="K131" s="100">
        <v>38881</v>
      </c>
      <c r="L131" s="100">
        <v>36405</v>
      </c>
      <c r="M131" s="100">
        <v>29599</v>
      </c>
      <c r="N131" s="100">
        <v>36519</v>
      </c>
      <c r="O131" s="100">
        <v>33742</v>
      </c>
      <c r="P131" s="100">
        <v>39512</v>
      </c>
      <c r="Q131" s="100">
        <v>40666</v>
      </c>
    </row>
    <row r="132" spans="1:17" s="96" customFormat="1">
      <c r="A132" s="96" t="s">
        <v>18</v>
      </c>
      <c r="B132" s="99">
        <v>3138</v>
      </c>
      <c r="C132" s="100">
        <v>2573.4</v>
      </c>
      <c r="D132" s="100">
        <v>3100</v>
      </c>
      <c r="E132" s="100">
        <v>2795</v>
      </c>
      <c r="F132" s="100">
        <v>2892</v>
      </c>
      <c r="G132" s="100">
        <v>3733</v>
      </c>
      <c r="H132" s="100">
        <v>2792</v>
      </c>
      <c r="I132" s="100">
        <v>3440</v>
      </c>
      <c r="J132" s="100">
        <v>3429</v>
      </c>
      <c r="K132" s="100">
        <v>3524</v>
      </c>
      <c r="L132" s="100">
        <v>3345</v>
      </c>
      <c r="M132" s="100">
        <v>2943</v>
      </c>
      <c r="N132" s="100">
        <v>3113</v>
      </c>
      <c r="O132" s="100">
        <v>3751</v>
      </c>
      <c r="P132" s="100">
        <v>2794</v>
      </c>
      <c r="Q132" s="100">
        <v>3754</v>
      </c>
    </row>
    <row r="133" spans="1:17" s="96" customFormat="1">
      <c r="A133" s="96" t="s">
        <v>28</v>
      </c>
      <c r="B133" s="99">
        <v>2321</v>
      </c>
      <c r="C133" s="100">
        <v>2030</v>
      </c>
      <c r="D133" s="100">
        <v>2105</v>
      </c>
      <c r="E133" s="100">
        <v>1941</v>
      </c>
      <c r="F133" s="100">
        <v>1730</v>
      </c>
      <c r="G133" s="100">
        <v>1834</v>
      </c>
      <c r="H133" s="100">
        <v>1842</v>
      </c>
      <c r="I133" s="100">
        <v>1915</v>
      </c>
      <c r="J133" s="100">
        <v>2075</v>
      </c>
      <c r="K133" s="100">
        <v>2570</v>
      </c>
      <c r="L133" s="100">
        <v>1795</v>
      </c>
      <c r="M133" s="100">
        <v>1602</v>
      </c>
      <c r="N133" s="100">
        <v>1539</v>
      </c>
      <c r="O133" s="100">
        <v>1375</v>
      </c>
      <c r="P133" s="100">
        <v>1257</v>
      </c>
      <c r="Q133" s="100">
        <v>1550</v>
      </c>
    </row>
    <row r="134" spans="1:17" s="96" customFormat="1">
      <c r="A134" s="96" t="s">
        <v>33</v>
      </c>
      <c r="B134" s="99">
        <v>51073</v>
      </c>
      <c r="C134" s="100">
        <v>48164</v>
      </c>
      <c r="D134" s="100">
        <v>45385</v>
      </c>
      <c r="E134" s="100">
        <v>51437</v>
      </c>
      <c r="F134" s="100">
        <v>49647</v>
      </c>
      <c r="G134" s="100">
        <v>50502</v>
      </c>
      <c r="H134" s="100">
        <v>51571</v>
      </c>
      <c r="I134" s="100">
        <v>53220</v>
      </c>
      <c r="J134" s="100">
        <v>53505</v>
      </c>
      <c r="K134" s="100">
        <v>53960</v>
      </c>
      <c r="L134" s="100">
        <v>52698</v>
      </c>
      <c r="M134" s="100">
        <v>51246</v>
      </c>
      <c r="N134" s="100">
        <v>49147</v>
      </c>
      <c r="O134" s="100">
        <v>48647</v>
      </c>
      <c r="P134" s="100">
        <v>47215</v>
      </c>
      <c r="Q134" s="100">
        <v>51381</v>
      </c>
    </row>
    <row r="135" spans="1:17" s="96" customFormat="1">
      <c r="A135" s="96" t="s">
        <v>36</v>
      </c>
      <c r="B135" s="99">
        <v>27763</v>
      </c>
      <c r="C135" s="100">
        <v>24272</v>
      </c>
      <c r="D135" s="100">
        <v>22622</v>
      </c>
      <c r="E135" s="100">
        <v>27645</v>
      </c>
      <c r="F135" s="100">
        <v>29518</v>
      </c>
      <c r="G135" s="100">
        <v>29034</v>
      </c>
      <c r="H135" s="100">
        <v>27191</v>
      </c>
      <c r="I135" s="100">
        <v>28571</v>
      </c>
      <c r="J135" s="100">
        <v>28889</v>
      </c>
      <c r="K135" s="100">
        <v>27779</v>
      </c>
      <c r="L135" s="100">
        <v>30498</v>
      </c>
      <c r="M135" s="100">
        <v>28180</v>
      </c>
      <c r="N135" s="100">
        <v>23626</v>
      </c>
      <c r="O135" s="100">
        <v>23583</v>
      </c>
      <c r="P135" s="100">
        <v>25155</v>
      </c>
      <c r="Q135" s="100">
        <v>30605</v>
      </c>
    </row>
    <row r="136" spans="1:17" s="96" customFormat="1">
      <c r="A136" s="96" t="s">
        <v>39</v>
      </c>
      <c r="B136" s="99">
        <v>36968</v>
      </c>
      <c r="C136" s="100">
        <v>31394</v>
      </c>
      <c r="D136" s="100">
        <v>30603</v>
      </c>
      <c r="E136" s="100">
        <v>36398</v>
      </c>
      <c r="F136" s="100">
        <v>36898</v>
      </c>
      <c r="G136" s="100">
        <v>36857</v>
      </c>
      <c r="H136" s="100">
        <v>34163</v>
      </c>
      <c r="I136" s="100">
        <v>35811</v>
      </c>
      <c r="J136" s="100">
        <v>36263</v>
      </c>
      <c r="K136" s="100">
        <v>43631</v>
      </c>
      <c r="L136" s="100">
        <v>32259</v>
      </c>
      <c r="M136" s="100">
        <v>36358</v>
      </c>
      <c r="N136" s="100">
        <v>37295</v>
      </c>
      <c r="O136" s="100">
        <v>33765</v>
      </c>
      <c r="P136" s="100">
        <v>32563</v>
      </c>
      <c r="Q136" s="100">
        <v>39031</v>
      </c>
    </row>
    <row r="137" spans="1:17" s="96" customFormat="1">
      <c r="A137" s="96" t="s">
        <v>42</v>
      </c>
      <c r="B137" s="99">
        <v>15663</v>
      </c>
      <c r="C137" s="100">
        <v>16991</v>
      </c>
      <c r="D137" s="100">
        <v>15602</v>
      </c>
      <c r="E137" s="100">
        <v>13196</v>
      </c>
      <c r="F137" s="100">
        <v>14517</v>
      </c>
      <c r="G137" s="100">
        <v>14235</v>
      </c>
      <c r="H137" s="100">
        <v>16034</v>
      </c>
      <c r="I137" s="100">
        <v>19772</v>
      </c>
      <c r="J137" s="100">
        <v>14765</v>
      </c>
      <c r="K137" s="100">
        <v>16531</v>
      </c>
      <c r="L137" s="100">
        <v>14543</v>
      </c>
      <c r="M137" s="100">
        <v>14635</v>
      </c>
      <c r="N137" s="100">
        <v>16270</v>
      </c>
      <c r="O137" s="100">
        <v>13607</v>
      </c>
      <c r="P137" s="100">
        <v>16444</v>
      </c>
      <c r="Q137" s="100">
        <v>15399</v>
      </c>
    </row>
    <row r="138" spans="1:17" s="96" customFormat="1">
      <c r="A138" s="96" t="s">
        <v>45</v>
      </c>
      <c r="B138" s="99">
        <v>68190</v>
      </c>
      <c r="C138" s="100">
        <v>65727</v>
      </c>
      <c r="D138" s="100">
        <v>62059</v>
      </c>
      <c r="E138" s="100">
        <v>77197.98</v>
      </c>
      <c r="F138" s="100">
        <v>76586.02</v>
      </c>
      <c r="G138" s="100">
        <v>80445</v>
      </c>
      <c r="H138" s="100">
        <v>71645</v>
      </c>
      <c r="I138" s="100">
        <v>80483</v>
      </c>
      <c r="J138" s="100">
        <v>77839</v>
      </c>
      <c r="K138" s="100">
        <v>76457</v>
      </c>
      <c r="L138" s="100">
        <v>80869</v>
      </c>
      <c r="M138" s="100">
        <v>74695</v>
      </c>
      <c r="N138" s="100">
        <v>64494</v>
      </c>
      <c r="O138" s="100">
        <v>69276</v>
      </c>
      <c r="P138" s="100">
        <v>64648</v>
      </c>
      <c r="Q138" s="100">
        <v>80302</v>
      </c>
    </row>
    <row r="139" spans="1:17" s="96" customFormat="1">
      <c r="A139" s="96" t="s">
        <v>48</v>
      </c>
      <c r="B139" s="99">
        <v>112294</v>
      </c>
      <c r="C139" s="100">
        <v>95834</v>
      </c>
      <c r="D139" s="100">
        <v>96461</v>
      </c>
      <c r="E139" s="100">
        <v>113178</v>
      </c>
      <c r="F139" s="100">
        <v>113219</v>
      </c>
      <c r="G139" s="100">
        <v>105828</v>
      </c>
      <c r="H139" s="100">
        <v>107066</v>
      </c>
      <c r="I139" s="100">
        <v>115602</v>
      </c>
      <c r="J139" s="100">
        <v>120692</v>
      </c>
      <c r="K139" s="100">
        <v>107997</v>
      </c>
      <c r="L139" s="100">
        <v>113600</v>
      </c>
      <c r="M139" s="100">
        <v>102857</v>
      </c>
      <c r="N139" s="100">
        <v>105419</v>
      </c>
      <c r="O139" s="100">
        <v>99666</v>
      </c>
      <c r="P139" s="100">
        <v>104046</v>
      </c>
      <c r="Q139" s="100">
        <v>125850</v>
      </c>
    </row>
    <row r="140" spans="1:17" s="96" customFormat="1">
      <c r="A140" s="96" t="s">
        <v>51</v>
      </c>
      <c r="B140" s="99">
        <v>15676</v>
      </c>
      <c r="C140" s="100">
        <v>13364</v>
      </c>
      <c r="D140" s="100">
        <v>12471</v>
      </c>
      <c r="E140" s="100">
        <v>14742</v>
      </c>
      <c r="F140" s="100">
        <v>15372</v>
      </c>
      <c r="G140" s="100">
        <v>15738</v>
      </c>
      <c r="H140" s="100">
        <v>14277</v>
      </c>
      <c r="I140" s="100">
        <v>15399</v>
      </c>
      <c r="J140" s="100">
        <v>16425</v>
      </c>
      <c r="K140" s="100">
        <v>16134</v>
      </c>
      <c r="L140" s="100">
        <v>15760</v>
      </c>
      <c r="M140" s="100">
        <v>13857</v>
      </c>
      <c r="N140" s="100">
        <v>15975</v>
      </c>
      <c r="O140" s="100">
        <v>14800</v>
      </c>
      <c r="P140" s="100">
        <v>14448</v>
      </c>
      <c r="Q140" s="100">
        <v>15100</v>
      </c>
    </row>
    <row r="141" spans="1:17" s="96" customFormat="1">
      <c r="A141" s="96" t="s">
        <v>54</v>
      </c>
      <c r="B141" s="99">
        <v>17192</v>
      </c>
      <c r="C141" s="100">
        <v>15537</v>
      </c>
      <c r="D141" s="100">
        <v>14280</v>
      </c>
      <c r="E141" s="100">
        <v>17439</v>
      </c>
      <c r="F141" s="100">
        <v>17793</v>
      </c>
      <c r="G141" s="100">
        <v>17495</v>
      </c>
      <c r="H141" s="100">
        <v>17370</v>
      </c>
      <c r="I141" s="100">
        <v>17181.7</v>
      </c>
      <c r="J141" s="100">
        <v>17406</v>
      </c>
      <c r="K141" s="100">
        <v>17798</v>
      </c>
      <c r="L141" s="100">
        <v>18170</v>
      </c>
      <c r="M141" s="100">
        <v>15492</v>
      </c>
      <c r="N141" s="100">
        <v>16701</v>
      </c>
      <c r="O141" s="100">
        <v>16493</v>
      </c>
      <c r="P141" s="100">
        <v>15412</v>
      </c>
      <c r="Q141" s="100">
        <v>17311</v>
      </c>
    </row>
    <row r="142" spans="1:17" s="96" customFormat="1">
      <c r="A142" s="96" t="s">
        <v>57</v>
      </c>
      <c r="B142" s="99">
        <v>3168</v>
      </c>
      <c r="C142" s="100">
        <v>3407</v>
      </c>
      <c r="D142" s="100">
        <v>2900</v>
      </c>
      <c r="E142" s="100">
        <v>3687</v>
      </c>
      <c r="F142" s="100">
        <v>2970</v>
      </c>
      <c r="G142" s="100">
        <v>2927</v>
      </c>
      <c r="H142" s="100">
        <v>3020</v>
      </c>
      <c r="I142" s="100">
        <v>3209</v>
      </c>
      <c r="J142" s="100">
        <v>3228</v>
      </c>
      <c r="K142" s="100">
        <v>3309</v>
      </c>
      <c r="L142" s="100">
        <v>3219</v>
      </c>
      <c r="M142" s="100">
        <v>3456</v>
      </c>
      <c r="N142" s="100">
        <v>3378</v>
      </c>
      <c r="O142" s="100">
        <v>5577</v>
      </c>
      <c r="P142" s="100">
        <v>4821</v>
      </c>
      <c r="Q142" s="100">
        <v>5510</v>
      </c>
    </row>
    <row r="143" spans="1:17" s="96" customFormat="1">
      <c r="A143" s="96" t="s">
        <v>60</v>
      </c>
      <c r="B143" s="99">
        <v>15141</v>
      </c>
      <c r="C143" s="100">
        <v>14282</v>
      </c>
      <c r="D143" s="100">
        <v>13177</v>
      </c>
      <c r="E143" s="100">
        <v>14955</v>
      </c>
      <c r="F143" s="100">
        <v>16168</v>
      </c>
      <c r="G143" s="100">
        <v>15193</v>
      </c>
      <c r="H143" s="100">
        <v>14657</v>
      </c>
      <c r="I143" s="100">
        <v>14299</v>
      </c>
      <c r="J143" s="100">
        <v>16204</v>
      </c>
      <c r="K143" s="100">
        <v>14382</v>
      </c>
      <c r="L143" s="100">
        <v>15679</v>
      </c>
      <c r="M143" s="100">
        <v>15163</v>
      </c>
      <c r="N143" s="100">
        <v>14442</v>
      </c>
      <c r="O143" s="100">
        <v>14108</v>
      </c>
      <c r="P143" s="100">
        <v>14076</v>
      </c>
      <c r="Q143" s="100">
        <v>15493</v>
      </c>
    </row>
    <row r="144" spans="1:17" s="96" customFormat="1">
      <c r="A144" s="96" t="s">
        <v>63</v>
      </c>
      <c r="B144" s="99">
        <v>6806</v>
      </c>
      <c r="C144" s="100">
        <v>6802</v>
      </c>
      <c r="D144" s="100">
        <v>5097</v>
      </c>
      <c r="E144" s="100">
        <v>6529</v>
      </c>
      <c r="F144" s="100">
        <v>6678.09</v>
      </c>
      <c r="G144" s="100">
        <v>6424.91</v>
      </c>
      <c r="H144" s="100">
        <v>6029</v>
      </c>
      <c r="I144" s="100">
        <v>6264</v>
      </c>
      <c r="J144" s="100">
        <v>7447</v>
      </c>
      <c r="K144" s="100">
        <v>5758</v>
      </c>
      <c r="L144" s="100">
        <v>6153</v>
      </c>
      <c r="M144" s="100">
        <v>5171</v>
      </c>
      <c r="N144" s="100">
        <v>5487</v>
      </c>
      <c r="O144" s="100">
        <v>5844</v>
      </c>
      <c r="P144" s="100">
        <v>5334</v>
      </c>
      <c r="Q144" s="100">
        <v>6641</v>
      </c>
    </row>
    <row r="145" spans="1:17" s="96" customFormat="1">
      <c r="A145" s="96" t="s">
        <v>66</v>
      </c>
      <c r="B145" s="99">
        <v>68388.01999999999</v>
      </c>
      <c r="C145" s="100">
        <v>55268.5</v>
      </c>
      <c r="D145" s="100">
        <v>53641.9</v>
      </c>
      <c r="E145" s="100">
        <v>66782</v>
      </c>
      <c r="F145" s="100">
        <v>69946.05</v>
      </c>
      <c r="G145" s="100">
        <v>63594.020000000004</v>
      </c>
      <c r="H145" s="100">
        <v>64345.72</v>
      </c>
      <c r="I145" s="100">
        <v>65992</v>
      </c>
      <c r="J145" s="100">
        <v>74250</v>
      </c>
      <c r="K145" s="100">
        <v>74785.62</v>
      </c>
      <c r="L145" s="100">
        <v>67944.38</v>
      </c>
      <c r="M145" s="100">
        <v>61943.57</v>
      </c>
      <c r="N145" s="100">
        <v>61229.22</v>
      </c>
      <c r="O145" s="100">
        <v>63776.61</v>
      </c>
      <c r="P145" s="100">
        <v>60367.4</v>
      </c>
      <c r="Q145" s="100">
        <v>74676.2</v>
      </c>
    </row>
    <row r="146" spans="1:17" s="96" customFormat="1">
      <c r="A146" s="96" t="s">
        <v>969</v>
      </c>
      <c r="B146" s="99">
        <v>48646</v>
      </c>
      <c r="C146" s="100">
        <v>45429</v>
      </c>
      <c r="D146" s="100">
        <v>54693</v>
      </c>
      <c r="E146" s="100">
        <v>51376</v>
      </c>
      <c r="F146" s="100">
        <v>50027</v>
      </c>
      <c r="G146" s="100">
        <v>56609</v>
      </c>
      <c r="H146" s="100">
        <v>55065</v>
      </c>
      <c r="I146" s="100">
        <v>58699</v>
      </c>
      <c r="J146" s="100">
        <v>54683</v>
      </c>
      <c r="K146" s="100">
        <v>60847</v>
      </c>
      <c r="L146" s="100">
        <v>58562</v>
      </c>
      <c r="M146" s="100">
        <v>63345</v>
      </c>
      <c r="N146" s="100">
        <v>57814</v>
      </c>
      <c r="O146" s="100">
        <v>63099</v>
      </c>
      <c r="P146" s="100">
        <v>59018</v>
      </c>
      <c r="Q146" s="100">
        <v>62173</v>
      </c>
    </row>
    <row r="147" spans="1:17" s="96" customFormat="1">
      <c r="A147" s="96" t="s">
        <v>69</v>
      </c>
      <c r="B147" s="99">
        <v>11244</v>
      </c>
      <c r="C147" s="100">
        <v>10398</v>
      </c>
      <c r="D147" s="100">
        <v>10470</v>
      </c>
      <c r="E147" s="100">
        <v>12125</v>
      </c>
      <c r="F147" s="100">
        <v>14598</v>
      </c>
      <c r="G147" s="100">
        <v>14187</v>
      </c>
      <c r="H147" s="100">
        <v>15062</v>
      </c>
      <c r="I147" s="100">
        <v>14681</v>
      </c>
      <c r="J147" s="100">
        <v>14774</v>
      </c>
      <c r="K147" s="100">
        <v>15524</v>
      </c>
      <c r="L147" s="100">
        <v>15297</v>
      </c>
      <c r="M147" s="100">
        <v>12949</v>
      </c>
      <c r="N147" s="100">
        <v>13092</v>
      </c>
      <c r="O147" s="100">
        <v>12532</v>
      </c>
      <c r="P147" s="100">
        <v>12603</v>
      </c>
      <c r="Q147" s="100">
        <v>15297</v>
      </c>
    </row>
    <row r="148" spans="1:17" s="96" customFormat="1">
      <c r="A148" s="96" t="s">
        <v>721</v>
      </c>
      <c r="B148" s="99">
        <v>28625</v>
      </c>
      <c r="C148" s="100">
        <v>27581</v>
      </c>
      <c r="D148" s="100">
        <v>24472</v>
      </c>
      <c r="E148" s="100">
        <v>26561</v>
      </c>
      <c r="F148" s="100">
        <v>28544</v>
      </c>
      <c r="G148" s="100">
        <v>28376</v>
      </c>
      <c r="H148" s="100">
        <v>27948</v>
      </c>
      <c r="I148" s="100">
        <v>30070</v>
      </c>
      <c r="J148" s="100">
        <v>28706</v>
      </c>
      <c r="K148" s="100">
        <v>26191</v>
      </c>
      <c r="L148" s="100">
        <v>30807</v>
      </c>
      <c r="M148" s="100">
        <v>26193</v>
      </c>
      <c r="N148" s="100">
        <v>28152</v>
      </c>
      <c r="O148" s="100">
        <v>29384</v>
      </c>
      <c r="P148" s="100">
        <v>27710</v>
      </c>
      <c r="Q148" s="100">
        <v>29589</v>
      </c>
    </row>
    <row r="149" spans="1:17" s="96" customFormat="1">
      <c r="A149" s="96" t="s">
        <v>181</v>
      </c>
      <c r="B149" s="99">
        <v>362221</v>
      </c>
      <c r="C149" s="100">
        <v>349763</v>
      </c>
      <c r="D149" s="100">
        <v>357470</v>
      </c>
      <c r="E149" s="100">
        <v>400148</v>
      </c>
      <c r="F149" s="100">
        <v>343377</v>
      </c>
      <c r="G149" s="100">
        <v>318965</v>
      </c>
      <c r="H149" s="100">
        <v>324151</v>
      </c>
      <c r="I149" s="100">
        <v>361317</v>
      </c>
      <c r="J149" s="100">
        <v>341231</v>
      </c>
      <c r="K149" s="100">
        <v>358387</v>
      </c>
      <c r="L149" s="100">
        <v>332205</v>
      </c>
      <c r="M149" s="100">
        <v>384072</v>
      </c>
      <c r="N149" s="100">
        <v>368722</v>
      </c>
      <c r="O149" s="100">
        <v>386785</v>
      </c>
      <c r="P149" s="100">
        <v>448159</v>
      </c>
      <c r="Q149" s="100">
        <v>379569</v>
      </c>
    </row>
    <row r="150" spans="1:17" s="96" customFormat="1">
      <c r="A150" s="96" t="s">
        <v>271</v>
      </c>
      <c r="B150" s="99">
        <v>390171</v>
      </c>
      <c r="C150" s="100">
        <v>344462</v>
      </c>
      <c r="D150" s="100">
        <v>353869</v>
      </c>
      <c r="E150" s="100">
        <v>382686</v>
      </c>
      <c r="F150" s="100">
        <v>388160</v>
      </c>
      <c r="G150" s="100">
        <v>389037</v>
      </c>
      <c r="H150" s="100">
        <v>375556</v>
      </c>
      <c r="I150" s="100">
        <v>400817</v>
      </c>
      <c r="J150" s="100">
        <v>402201</v>
      </c>
      <c r="K150" s="100">
        <v>389526</v>
      </c>
      <c r="L150" s="100">
        <v>400753</v>
      </c>
      <c r="M150" s="100">
        <v>393734</v>
      </c>
      <c r="N150" s="100">
        <v>399785</v>
      </c>
      <c r="O150" s="100">
        <v>370637</v>
      </c>
      <c r="P150" s="100">
        <v>370052</v>
      </c>
      <c r="Q150" s="100">
        <v>413552</v>
      </c>
    </row>
    <row r="151" spans="1:17" s="96" customFormat="1">
      <c r="A151" s="96" t="s">
        <v>274</v>
      </c>
      <c r="B151" s="99">
        <v>224910</v>
      </c>
      <c r="C151" s="100">
        <v>203576.4</v>
      </c>
      <c r="D151" s="100">
        <v>210595.6</v>
      </c>
      <c r="E151" s="100">
        <v>238131.4</v>
      </c>
      <c r="F151" s="100">
        <v>226833.35</v>
      </c>
      <c r="G151" s="100">
        <v>242501.15</v>
      </c>
      <c r="H151" s="100">
        <v>233159</v>
      </c>
      <c r="I151" s="100">
        <v>255606.7</v>
      </c>
      <c r="J151" s="100">
        <v>249414.97999999998</v>
      </c>
      <c r="K151" s="100">
        <v>240061.02000000002</v>
      </c>
      <c r="L151" s="100">
        <v>249315.7</v>
      </c>
      <c r="M151" s="100">
        <v>241686.3</v>
      </c>
      <c r="N151" s="100">
        <v>227298.7</v>
      </c>
      <c r="O151" s="100">
        <v>216845.02000000002</v>
      </c>
      <c r="P151" s="100">
        <v>212149.8</v>
      </c>
      <c r="Q151" s="100">
        <v>250408.68</v>
      </c>
    </row>
    <row r="152" spans="1:17" s="96" customFormat="1">
      <c r="A152" s="96" t="s">
        <v>277</v>
      </c>
      <c r="B152" s="99">
        <v>234673</v>
      </c>
      <c r="C152" s="100">
        <v>204461.9</v>
      </c>
      <c r="D152" s="100">
        <v>224728</v>
      </c>
      <c r="E152" s="100">
        <v>249950.8</v>
      </c>
      <c r="F152" s="100">
        <v>249460.8</v>
      </c>
      <c r="G152" s="100">
        <v>247127.3</v>
      </c>
      <c r="H152" s="100">
        <v>247634</v>
      </c>
      <c r="I152" s="100">
        <v>251047</v>
      </c>
      <c r="J152" s="100">
        <v>245927.9</v>
      </c>
      <c r="K152" s="100">
        <v>232375</v>
      </c>
      <c r="L152" s="100">
        <v>237767.5</v>
      </c>
      <c r="M152" s="100">
        <v>243922.30000000002</v>
      </c>
      <c r="N152" s="100">
        <v>222614.9</v>
      </c>
      <c r="O152" s="100">
        <v>208046.8</v>
      </c>
      <c r="P152" s="100">
        <v>231254.97999999998</v>
      </c>
      <c r="Q152" s="100">
        <v>240114.8</v>
      </c>
    </row>
    <row r="153" spans="1:17" s="96" customFormat="1">
      <c r="A153" s="96" t="s">
        <v>358</v>
      </c>
      <c r="B153" s="99">
        <v>4280649.41</v>
      </c>
      <c r="C153" s="100">
        <v>3992415.99</v>
      </c>
      <c r="D153" s="100">
        <v>4169845.83</v>
      </c>
      <c r="E153" s="100">
        <v>3995578.69</v>
      </c>
      <c r="F153" s="100">
        <v>4008284.12</v>
      </c>
      <c r="G153" s="100">
        <v>3580217.38</v>
      </c>
      <c r="H153" s="100">
        <v>3487748.24</v>
      </c>
      <c r="I153" s="100">
        <v>3601668.52</v>
      </c>
      <c r="J153" s="100">
        <v>3753654.24</v>
      </c>
      <c r="K153" s="100">
        <v>3925562.46</v>
      </c>
      <c r="L153" s="100">
        <v>3801915.76</v>
      </c>
      <c r="M153" s="100">
        <v>4073022.44</v>
      </c>
      <c r="N153" s="100">
        <v>4081330.84</v>
      </c>
      <c r="O153" s="100">
        <v>3918655.69</v>
      </c>
      <c r="P153" s="100">
        <v>4359916.25</v>
      </c>
      <c r="Q153" s="100">
        <v>4229537.72</v>
      </c>
    </row>
    <row r="154" spans="1:17" s="96" customFormat="1">
      <c r="A154" s="96" t="s">
        <v>438</v>
      </c>
      <c r="B154" s="99">
        <v>518752.88</v>
      </c>
      <c r="C154" s="100">
        <v>501219.11</v>
      </c>
      <c r="D154" s="100">
        <v>524572.28</v>
      </c>
      <c r="E154" s="100">
        <v>539491.87</v>
      </c>
      <c r="F154" s="100">
        <v>562543.65</v>
      </c>
      <c r="G154" s="100">
        <v>550058.9</v>
      </c>
      <c r="H154" s="100">
        <v>548207.03</v>
      </c>
      <c r="I154" s="100">
        <v>559029.53</v>
      </c>
      <c r="J154" s="100">
        <v>556596.93999999994</v>
      </c>
      <c r="K154" s="100">
        <v>563868.73</v>
      </c>
      <c r="L154" s="100">
        <v>563784.18000000005</v>
      </c>
      <c r="M154" s="100">
        <v>548782.49</v>
      </c>
      <c r="N154" s="100">
        <v>550862.30000000005</v>
      </c>
      <c r="O154" s="100">
        <v>510877.23</v>
      </c>
      <c r="P154" s="100">
        <v>537377.83000000007</v>
      </c>
      <c r="Q154" s="100">
        <v>560897.66</v>
      </c>
    </row>
    <row r="155" spans="1:17" s="96" customFormat="1">
      <c r="A155" s="96" t="s">
        <v>534</v>
      </c>
      <c r="B155" s="99">
        <v>130590</v>
      </c>
      <c r="C155" s="100">
        <v>113937</v>
      </c>
      <c r="D155" s="100">
        <v>127953</v>
      </c>
      <c r="E155" s="100">
        <v>129466</v>
      </c>
      <c r="F155" s="100">
        <v>135414</v>
      </c>
      <c r="G155" s="100">
        <v>141139.5</v>
      </c>
      <c r="H155" s="100">
        <v>129690</v>
      </c>
      <c r="I155" s="100">
        <v>134883</v>
      </c>
      <c r="J155" s="100">
        <v>141450</v>
      </c>
      <c r="K155" s="100">
        <v>138321</v>
      </c>
      <c r="L155" s="100">
        <v>136168</v>
      </c>
      <c r="M155" s="100">
        <v>145623</v>
      </c>
      <c r="N155" s="100">
        <v>136170</v>
      </c>
      <c r="O155" s="100">
        <v>123679</v>
      </c>
      <c r="P155" s="100">
        <v>145486</v>
      </c>
      <c r="Q155" s="100">
        <v>137556</v>
      </c>
    </row>
    <row r="156" spans="1:17" s="96" customFormat="1">
      <c r="A156" s="96" t="s">
        <v>537</v>
      </c>
      <c r="B156" s="99">
        <v>386202.5</v>
      </c>
      <c r="C156" s="100">
        <v>361848.10000000003</v>
      </c>
      <c r="D156" s="100">
        <v>360305.7</v>
      </c>
      <c r="E156" s="100">
        <v>364112</v>
      </c>
      <c r="F156" s="100">
        <v>361073.7</v>
      </c>
      <c r="G156" s="100">
        <v>332309.59999999998</v>
      </c>
      <c r="H156" s="100">
        <v>337111.4</v>
      </c>
      <c r="I156" s="100">
        <v>336899.80000000005</v>
      </c>
      <c r="J156" s="100">
        <v>304743</v>
      </c>
      <c r="K156" s="100">
        <v>327144.8</v>
      </c>
      <c r="L156" s="100">
        <v>324284.7</v>
      </c>
      <c r="M156" s="100">
        <v>348355.9</v>
      </c>
      <c r="N156" s="100">
        <v>406930.80000000005</v>
      </c>
      <c r="O156" s="100">
        <v>372612.4</v>
      </c>
      <c r="P156" s="100">
        <v>367108.1</v>
      </c>
      <c r="Q156" s="100">
        <v>348077.89999999997</v>
      </c>
    </row>
    <row r="157" spans="1:17" s="96" customFormat="1">
      <c r="A157" s="96" t="s">
        <v>596</v>
      </c>
      <c r="B157" s="99">
        <v>711921</v>
      </c>
      <c r="C157" s="100">
        <v>708669.5</v>
      </c>
      <c r="D157" s="100">
        <v>762986.7</v>
      </c>
      <c r="E157" s="100">
        <v>768957</v>
      </c>
      <c r="F157" s="100">
        <v>828143.8</v>
      </c>
      <c r="G157" s="100">
        <v>723455.8</v>
      </c>
      <c r="H157" s="100">
        <v>855872.10000000009</v>
      </c>
      <c r="I157" s="100">
        <v>881000</v>
      </c>
      <c r="J157" s="100">
        <v>857612.3</v>
      </c>
      <c r="K157" s="100">
        <v>905829.39999999991</v>
      </c>
      <c r="L157" s="100">
        <v>889010.5</v>
      </c>
      <c r="M157" s="100">
        <v>913474.7</v>
      </c>
      <c r="N157" s="100">
        <v>953115.5</v>
      </c>
      <c r="O157" s="100">
        <v>854527.89999999991</v>
      </c>
      <c r="P157" s="100">
        <v>949267.7</v>
      </c>
      <c r="Q157" s="100">
        <v>901384</v>
      </c>
    </row>
    <row r="158" spans="1:17" s="96" customFormat="1">
      <c r="A158" s="96" t="s">
        <v>599</v>
      </c>
      <c r="B158" s="99">
        <v>772756</v>
      </c>
      <c r="C158" s="100">
        <v>703289</v>
      </c>
      <c r="D158" s="100">
        <v>782392</v>
      </c>
      <c r="E158" s="100">
        <v>803597</v>
      </c>
      <c r="F158" s="100">
        <v>778437</v>
      </c>
      <c r="G158" s="100">
        <v>803777</v>
      </c>
      <c r="H158" s="100">
        <v>809615</v>
      </c>
      <c r="I158" s="100">
        <v>813696</v>
      </c>
      <c r="J158" s="100">
        <v>817176</v>
      </c>
      <c r="K158" s="100">
        <v>805537.1</v>
      </c>
      <c r="L158" s="100">
        <v>809867.1</v>
      </c>
      <c r="M158" s="100">
        <v>800016.9</v>
      </c>
      <c r="N158" s="100">
        <v>837428</v>
      </c>
      <c r="O158" s="100">
        <v>779500</v>
      </c>
      <c r="P158" s="100">
        <v>835979</v>
      </c>
      <c r="Q158" s="100">
        <v>842781.5</v>
      </c>
    </row>
    <row r="159" spans="1:17" s="96" customFormat="1">
      <c r="A159" s="96" t="s">
        <v>724</v>
      </c>
      <c r="B159" s="99">
        <v>666176</v>
      </c>
      <c r="C159" s="100">
        <v>603575</v>
      </c>
      <c r="D159" s="100">
        <v>579157</v>
      </c>
      <c r="E159" s="100">
        <v>617024</v>
      </c>
      <c r="F159" s="100">
        <v>516951</v>
      </c>
      <c r="G159" s="100">
        <v>517036</v>
      </c>
      <c r="H159" s="100">
        <v>504287</v>
      </c>
      <c r="I159" s="100">
        <v>532670</v>
      </c>
      <c r="J159" s="100">
        <v>575405</v>
      </c>
      <c r="K159" s="100">
        <v>512159</v>
      </c>
      <c r="L159" s="100">
        <v>519663</v>
      </c>
      <c r="M159" s="100">
        <v>502823</v>
      </c>
      <c r="N159" s="100">
        <v>504842</v>
      </c>
      <c r="O159" s="100">
        <v>482694</v>
      </c>
      <c r="P159" s="100">
        <v>472600</v>
      </c>
      <c r="Q159" s="100">
        <v>506422</v>
      </c>
    </row>
    <row r="160" spans="1:17" s="96" customFormat="1">
      <c r="A160" s="96" t="s">
        <v>727</v>
      </c>
      <c r="B160" s="99">
        <v>381035</v>
      </c>
      <c r="C160" s="100">
        <v>384499</v>
      </c>
      <c r="D160" s="100">
        <v>387319</v>
      </c>
      <c r="E160" s="100">
        <v>390888</v>
      </c>
      <c r="F160" s="100">
        <v>265142</v>
      </c>
      <c r="G160" s="100">
        <v>296213</v>
      </c>
      <c r="H160" s="100">
        <v>284406</v>
      </c>
      <c r="I160" s="100">
        <v>307364</v>
      </c>
      <c r="J160" s="100">
        <v>298636</v>
      </c>
      <c r="K160" s="100">
        <v>302783</v>
      </c>
      <c r="L160" s="100">
        <v>324857</v>
      </c>
      <c r="M160" s="100">
        <v>297780</v>
      </c>
      <c r="N160" s="100">
        <v>284318</v>
      </c>
      <c r="O160" s="100">
        <v>285362</v>
      </c>
      <c r="P160" s="100">
        <v>287328</v>
      </c>
      <c r="Q160" s="100">
        <v>308086</v>
      </c>
    </row>
    <row r="161" spans="1:17" s="96" customFormat="1">
      <c r="A161" s="96" t="s">
        <v>730</v>
      </c>
      <c r="B161" s="99">
        <v>110745</v>
      </c>
      <c r="C161" s="100">
        <v>110649</v>
      </c>
      <c r="D161" s="100">
        <v>109076</v>
      </c>
      <c r="E161" s="100">
        <v>113739</v>
      </c>
      <c r="F161" s="100">
        <v>77421</v>
      </c>
      <c r="G161" s="100">
        <v>83678</v>
      </c>
      <c r="H161" s="100">
        <v>82495</v>
      </c>
      <c r="I161" s="100">
        <v>92286</v>
      </c>
      <c r="J161" s="100">
        <v>85388</v>
      </c>
      <c r="K161" s="100">
        <v>81143</v>
      </c>
      <c r="L161" s="100">
        <v>82698</v>
      </c>
      <c r="M161" s="100">
        <v>74089</v>
      </c>
      <c r="N161" s="100">
        <v>77575</v>
      </c>
      <c r="O161" s="100">
        <v>76749</v>
      </c>
      <c r="P161" s="100">
        <v>74993</v>
      </c>
      <c r="Q161" s="100">
        <v>77284</v>
      </c>
    </row>
    <row r="162" spans="1:17" s="96" customFormat="1">
      <c r="A162" s="96" t="s">
        <v>773</v>
      </c>
      <c r="B162" s="99">
        <v>65257.51</v>
      </c>
      <c r="C162" s="100">
        <v>60463</v>
      </c>
      <c r="D162" s="100">
        <v>60463</v>
      </c>
      <c r="E162" s="100">
        <v>60463</v>
      </c>
      <c r="F162" s="100">
        <v>64492</v>
      </c>
      <c r="G162" s="100">
        <v>62804</v>
      </c>
      <c r="H162" s="100">
        <v>63473</v>
      </c>
      <c r="I162" s="100">
        <v>61406</v>
      </c>
      <c r="J162" s="100">
        <v>64249</v>
      </c>
      <c r="K162" s="100">
        <v>64559</v>
      </c>
      <c r="L162" s="100">
        <v>62358</v>
      </c>
      <c r="M162" s="100">
        <v>62046</v>
      </c>
      <c r="N162" s="100">
        <v>69689</v>
      </c>
      <c r="O162" s="100">
        <v>68326</v>
      </c>
      <c r="P162" s="100">
        <v>69428</v>
      </c>
      <c r="Q162" s="100">
        <v>64734.5</v>
      </c>
    </row>
    <row r="163" spans="1:17" s="96" customFormat="1">
      <c r="A163" s="96" t="s">
        <v>808</v>
      </c>
      <c r="B163" s="99">
        <v>249355</v>
      </c>
      <c r="C163" s="100">
        <v>245790</v>
      </c>
      <c r="D163" s="100">
        <v>217003</v>
      </c>
      <c r="E163" s="100">
        <v>266242</v>
      </c>
      <c r="F163" s="100">
        <v>276290</v>
      </c>
      <c r="G163" s="100">
        <v>272210</v>
      </c>
      <c r="H163" s="100">
        <v>264660</v>
      </c>
      <c r="I163" s="100">
        <v>268513</v>
      </c>
      <c r="J163" s="100">
        <v>282796</v>
      </c>
      <c r="K163" s="100">
        <v>264078</v>
      </c>
      <c r="L163" s="100">
        <v>275206</v>
      </c>
      <c r="M163" s="100">
        <v>261791</v>
      </c>
      <c r="N163" s="100">
        <v>258769</v>
      </c>
      <c r="O163" s="100">
        <v>251274</v>
      </c>
      <c r="P163" s="100">
        <v>254964</v>
      </c>
      <c r="Q163" s="100">
        <v>272921</v>
      </c>
    </row>
    <row r="164" spans="1:17" s="96" customFormat="1">
      <c r="A164" s="96" t="s">
        <v>811</v>
      </c>
      <c r="B164" s="99">
        <v>758628</v>
      </c>
      <c r="C164" s="100">
        <v>753120</v>
      </c>
      <c r="D164" s="100">
        <v>627967</v>
      </c>
      <c r="E164" s="100">
        <v>915634</v>
      </c>
      <c r="F164" s="100">
        <v>874512</v>
      </c>
      <c r="G164" s="100">
        <v>834669</v>
      </c>
      <c r="H164" s="100">
        <v>840874</v>
      </c>
      <c r="I164" s="100">
        <v>809558</v>
      </c>
      <c r="J164" s="100">
        <v>805433</v>
      </c>
      <c r="K164" s="100">
        <v>830564</v>
      </c>
      <c r="L164" s="100">
        <v>907491</v>
      </c>
      <c r="M164" s="100">
        <v>737623</v>
      </c>
      <c r="N164" s="100">
        <v>714506</v>
      </c>
      <c r="O164" s="100">
        <v>750879</v>
      </c>
      <c r="P164" s="100">
        <v>774329</v>
      </c>
      <c r="Q164" s="100">
        <v>851940</v>
      </c>
    </row>
    <row r="165" spans="1:17" s="96" customFormat="1">
      <c r="A165" s="96" t="s">
        <v>814</v>
      </c>
      <c r="B165" s="99">
        <v>511581</v>
      </c>
      <c r="C165" s="100">
        <v>464488</v>
      </c>
      <c r="D165" s="100">
        <v>416856</v>
      </c>
      <c r="E165" s="100">
        <v>506849</v>
      </c>
      <c r="F165" s="100">
        <v>475388</v>
      </c>
      <c r="G165" s="100">
        <v>465867</v>
      </c>
      <c r="H165" s="100">
        <v>471513</v>
      </c>
      <c r="I165" s="100">
        <v>501388</v>
      </c>
      <c r="J165" s="100">
        <v>487332</v>
      </c>
      <c r="K165" s="100">
        <v>489851</v>
      </c>
      <c r="L165" s="100">
        <v>520363</v>
      </c>
      <c r="M165" s="100">
        <v>485145</v>
      </c>
      <c r="N165" s="100">
        <v>480671</v>
      </c>
      <c r="O165" s="100">
        <v>464716</v>
      </c>
      <c r="P165" s="100">
        <v>481199</v>
      </c>
      <c r="Q165" s="100">
        <v>520234</v>
      </c>
    </row>
    <row r="166" spans="1:17" s="96" customFormat="1">
      <c r="A166" s="96" t="s">
        <v>817</v>
      </c>
      <c r="B166" s="99">
        <v>589242</v>
      </c>
      <c r="C166" s="100">
        <v>568135</v>
      </c>
      <c r="D166" s="100">
        <v>539979</v>
      </c>
      <c r="E166" s="100">
        <v>642418</v>
      </c>
      <c r="F166" s="100">
        <v>653568</v>
      </c>
      <c r="G166" s="100">
        <v>693525</v>
      </c>
      <c r="H166" s="100">
        <v>655434</v>
      </c>
      <c r="I166" s="100">
        <v>720714</v>
      </c>
      <c r="J166" s="100">
        <v>684138</v>
      </c>
      <c r="K166" s="100">
        <v>673801</v>
      </c>
      <c r="L166" s="100">
        <v>683862</v>
      </c>
      <c r="M166" s="100">
        <v>658956</v>
      </c>
      <c r="N166" s="100">
        <v>640720</v>
      </c>
      <c r="O166" s="100">
        <v>611960</v>
      </c>
      <c r="P166" s="100">
        <v>641621</v>
      </c>
      <c r="Q166" s="100">
        <v>663592</v>
      </c>
    </row>
    <row r="167" spans="1:17" s="96" customFormat="1">
      <c r="A167" s="96" t="s">
        <v>894</v>
      </c>
      <c r="B167" s="99">
        <v>189778.80000000002</v>
      </c>
      <c r="C167" s="100">
        <v>178662.40999999997</v>
      </c>
      <c r="D167" s="100">
        <v>206886.25</v>
      </c>
      <c r="E167" s="100">
        <v>183085.03999999998</v>
      </c>
      <c r="F167" s="100">
        <v>168667.57</v>
      </c>
      <c r="G167" s="100">
        <v>176927.25</v>
      </c>
      <c r="H167" s="100">
        <v>161470.84999999998</v>
      </c>
      <c r="I167" s="100">
        <v>165692.72</v>
      </c>
      <c r="J167" s="100">
        <v>165808.58000000002</v>
      </c>
      <c r="K167" s="100">
        <v>173666.79</v>
      </c>
      <c r="L167" s="100">
        <v>176639.16</v>
      </c>
      <c r="M167" s="100">
        <v>172286.29</v>
      </c>
      <c r="N167" s="100">
        <v>179601.99</v>
      </c>
      <c r="O167" s="100">
        <v>170447.4</v>
      </c>
      <c r="P167" s="100">
        <v>177766.1</v>
      </c>
      <c r="Q167" s="100">
        <v>169080.91999999998</v>
      </c>
    </row>
    <row r="168" spans="1:17" s="96" customFormat="1">
      <c r="A168" s="96" t="s">
        <v>897</v>
      </c>
      <c r="B168" s="99">
        <v>58091</v>
      </c>
      <c r="C168" s="100">
        <v>57466.7</v>
      </c>
      <c r="D168" s="100">
        <v>56846.96</v>
      </c>
      <c r="E168" s="100">
        <v>67717.320000000007</v>
      </c>
      <c r="F168" s="100">
        <v>61939.75</v>
      </c>
      <c r="G168" s="100">
        <v>67367.78</v>
      </c>
      <c r="H168" s="100">
        <v>66979.58</v>
      </c>
      <c r="I168" s="100">
        <v>68015.78</v>
      </c>
      <c r="J168" s="100">
        <v>68932.709999999992</v>
      </c>
      <c r="K168" s="100">
        <v>61708.98</v>
      </c>
      <c r="L168" s="100">
        <v>62893.69</v>
      </c>
      <c r="M168" s="100">
        <v>65192.39</v>
      </c>
      <c r="N168" s="100">
        <v>54463.25</v>
      </c>
      <c r="O168" s="100">
        <v>57937.2</v>
      </c>
      <c r="P168" s="100">
        <v>57222.2</v>
      </c>
      <c r="Q168" s="100">
        <v>67489.83</v>
      </c>
    </row>
    <row r="169" spans="1:17" s="96" customFormat="1">
      <c r="A169" s="96" t="s">
        <v>1017</v>
      </c>
      <c r="B169" s="99">
        <v>609851</v>
      </c>
      <c r="C169" s="100">
        <v>561556</v>
      </c>
      <c r="D169" s="100">
        <v>622065</v>
      </c>
      <c r="E169" s="100">
        <v>588167</v>
      </c>
      <c r="F169" s="100">
        <v>592758</v>
      </c>
      <c r="G169" s="100">
        <v>533312</v>
      </c>
      <c r="H169" s="100">
        <v>552275</v>
      </c>
      <c r="I169" s="100">
        <v>543081</v>
      </c>
      <c r="J169" s="100">
        <v>546707</v>
      </c>
      <c r="K169" s="100">
        <v>566304</v>
      </c>
      <c r="L169" s="100">
        <v>560115</v>
      </c>
      <c r="M169" s="100">
        <v>584012</v>
      </c>
      <c r="N169" s="100">
        <v>638193</v>
      </c>
      <c r="O169" s="100">
        <v>647231</v>
      </c>
      <c r="P169" s="100">
        <v>664867</v>
      </c>
      <c r="Q169" s="100">
        <v>621440</v>
      </c>
    </row>
    <row r="170" spans="1:17" s="96" customFormat="1">
      <c r="A170" s="96" t="s">
        <v>1020</v>
      </c>
      <c r="B170" s="99">
        <v>1765811</v>
      </c>
      <c r="C170" s="100">
        <v>1773871</v>
      </c>
      <c r="D170" s="100">
        <v>1855230</v>
      </c>
      <c r="E170" s="100">
        <v>1588560</v>
      </c>
      <c r="F170" s="100">
        <v>1503559</v>
      </c>
      <c r="G170" s="100">
        <v>1378552</v>
      </c>
      <c r="H170" s="100">
        <v>1433264</v>
      </c>
      <c r="I170" s="100">
        <v>1432625</v>
      </c>
      <c r="J170" s="100">
        <v>1385464</v>
      </c>
      <c r="K170" s="100">
        <v>1449203</v>
      </c>
      <c r="L170" s="100">
        <v>1435941</v>
      </c>
      <c r="M170" s="100">
        <v>1535144</v>
      </c>
      <c r="N170" s="100">
        <v>1853564</v>
      </c>
      <c r="O170" s="100">
        <v>1921260</v>
      </c>
      <c r="P170" s="100">
        <v>1934870</v>
      </c>
      <c r="Q170" s="100">
        <v>1615544</v>
      </c>
    </row>
    <row r="171" spans="1:17" s="96" customFormat="1">
      <c r="A171" s="96" t="s">
        <v>1023</v>
      </c>
      <c r="B171" s="99">
        <v>1259233</v>
      </c>
      <c r="C171" s="100">
        <v>1137505</v>
      </c>
      <c r="D171" s="100">
        <v>1292142</v>
      </c>
      <c r="E171" s="100">
        <v>1205092</v>
      </c>
      <c r="F171" s="100">
        <v>1298285</v>
      </c>
      <c r="G171" s="100">
        <v>1165281</v>
      </c>
      <c r="H171" s="100">
        <v>1240050</v>
      </c>
      <c r="I171" s="100">
        <v>1247498</v>
      </c>
      <c r="J171" s="100">
        <v>1282244</v>
      </c>
      <c r="K171" s="100">
        <v>1341197</v>
      </c>
      <c r="L171" s="100">
        <v>1202688</v>
      </c>
      <c r="M171" s="100">
        <v>1328162</v>
      </c>
      <c r="N171" s="100">
        <v>1346501</v>
      </c>
      <c r="O171" s="100">
        <v>1262467</v>
      </c>
      <c r="P171" s="100">
        <v>1365752</v>
      </c>
      <c r="Q171" s="100">
        <v>1315073</v>
      </c>
    </row>
    <row r="172" spans="1:17" s="96" customFormat="1">
      <c r="A172" s="96" t="s">
        <v>1026</v>
      </c>
      <c r="B172" s="99">
        <v>676662</v>
      </c>
      <c r="C172" s="100">
        <v>595108</v>
      </c>
      <c r="D172" s="100">
        <v>664503</v>
      </c>
      <c r="E172" s="100">
        <v>633787</v>
      </c>
      <c r="F172" s="100">
        <v>678783</v>
      </c>
      <c r="G172" s="100">
        <v>603606</v>
      </c>
      <c r="H172" s="100">
        <v>651001</v>
      </c>
      <c r="I172" s="100">
        <v>649274</v>
      </c>
      <c r="J172" s="100">
        <v>646326</v>
      </c>
      <c r="K172" s="100">
        <v>682868</v>
      </c>
      <c r="L172" s="100">
        <v>644820</v>
      </c>
      <c r="M172" s="100">
        <v>696619</v>
      </c>
      <c r="N172" s="100">
        <v>709415</v>
      </c>
      <c r="O172" s="100">
        <v>657782</v>
      </c>
      <c r="P172" s="100">
        <v>707365</v>
      </c>
      <c r="Q172" s="100">
        <v>696264</v>
      </c>
    </row>
    <row r="173" spans="1:17" s="96" customFormat="1">
      <c r="A173" s="96" t="s">
        <v>1029</v>
      </c>
      <c r="B173" s="99">
        <v>428838</v>
      </c>
      <c r="C173" s="100">
        <v>393351</v>
      </c>
      <c r="D173" s="100">
        <v>445846</v>
      </c>
      <c r="E173" s="100">
        <v>418780</v>
      </c>
      <c r="F173" s="100">
        <v>426596</v>
      </c>
      <c r="G173" s="100">
        <v>388771</v>
      </c>
      <c r="H173" s="100">
        <v>397059</v>
      </c>
      <c r="I173" s="100">
        <v>388339</v>
      </c>
      <c r="J173" s="100">
        <v>431812</v>
      </c>
      <c r="K173" s="100">
        <v>414244</v>
      </c>
      <c r="L173" s="100">
        <v>392274</v>
      </c>
      <c r="M173" s="100">
        <v>421991</v>
      </c>
      <c r="N173" s="100">
        <v>442354</v>
      </c>
      <c r="O173" s="100">
        <v>420928</v>
      </c>
      <c r="P173" s="100">
        <v>451953</v>
      </c>
      <c r="Q173" s="100">
        <v>445279</v>
      </c>
    </row>
    <row r="174" spans="1:17" s="96" customFormat="1">
      <c r="A174" s="96" t="s">
        <v>441</v>
      </c>
      <c r="B174" s="99">
        <v>797270</v>
      </c>
      <c r="C174" s="100">
        <v>749643.6</v>
      </c>
      <c r="D174" s="100">
        <v>826805.49</v>
      </c>
      <c r="E174" s="100">
        <v>786769.5</v>
      </c>
      <c r="F174" s="100">
        <v>782111.8</v>
      </c>
      <c r="G174" s="100">
        <v>735040.1</v>
      </c>
      <c r="H174" s="100">
        <v>724381.5</v>
      </c>
      <c r="I174" s="100">
        <v>729294.2</v>
      </c>
      <c r="J174" s="100">
        <v>702466.23</v>
      </c>
      <c r="K174" s="100">
        <v>724693.6</v>
      </c>
      <c r="L174" s="100">
        <v>709152</v>
      </c>
      <c r="M174" s="100">
        <v>755195.2</v>
      </c>
      <c r="N174" s="100">
        <v>804307.29999999993</v>
      </c>
      <c r="O174" s="100">
        <v>756432.7</v>
      </c>
      <c r="P174" s="100">
        <v>826932.9</v>
      </c>
      <c r="Q174" s="100">
        <v>758897.4</v>
      </c>
    </row>
    <row r="175" spans="1:17" s="96" customFormat="1">
      <c r="A175" s="96" t="s">
        <v>444</v>
      </c>
      <c r="B175" s="99">
        <v>462607.6</v>
      </c>
      <c r="C175" s="100">
        <v>437773</v>
      </c>
      <c r="D175" s="100">
        <v>489970.4</v>
      </c>
      <c r="E175" s="100">
        <v>455393.37</v>
      </c>
      <c r="F175" s="100">
        <v>451253.4</v>
      </c>
      <c r="G175" s="100">
        <v>419712.4</v>
      </c>
      <c r="H175" s="100">
        <v>419286</v>
      </c>
      <c r="I175" s="100">
        <v>405711</v>
      </c>
      <c r="J175" s="100">
        <v>399960.7</v>
      </c>
      <c r="K175" s="100">
        <v>422253</v>
      </c>
      <c r="L175" s="100">
        <v>407091</v>
      </c>
      <c r="M175" s="100">
        <v>444514</v>
      </c>
      <c r="N175" s="100">
        <v>478252</v>
      </c>
      <c r="O175" s="100">
        <v>451251.3</v>
      </c>
      <c r="P175" s="100">
        <v>509325.5</v>
      </c>
      <c r="Q175" s="100">
        <v>477046.2</v>
      </c>
    </row>
    <row r="176" spans="1:17" s="96" customFormat="1">
      <c r="A176" s="96" t="s">
        <v>447</v>
      </c>
      <c r="B176" s="99">
        <v>207426</v>
      </c>
      <c r="C176" s="100">
        <v>179906.5</v>
      </c>
      <c r="D176" s="100">
        <v>201073</v>
      </c>
      <c r="E176" s="100">
        <v>208633.69</v>
      </c>
      <c r="F176" s="100">
        <v>212427</v>
      </c>
      <c r="G176" s="100">
        <v>208413</v>
      </c>
      <c r="H176" s="100">
        <v>210648.59999999998</v>
      </c>
      <c r="I176" s="100">
        <v>210047</v>
      </c>
      <c r="J176" s="100">
        <v>211477.1</v>
      </c>
      <c r="K176" s="100">
        <v>219787</v>
      </c>
      <c r="L176" s="100">
        <v>211430.5</v>
      </c>
      <c r="M176" s="100">
        <v>206683</v>
      </c>
      <c r="N176" s="100">
        <v>216186</v>
      </c>
      <c r="O176" s="100">
        <v>195598</v>
      </c>
      <c r="P176" s="100">
        <v>200068.19999999998</v>
      </c>
      <c r="Q176" s="100">
        <v>211369.5</v>
      </c>
    </row>
    <row r="177" spans="1:17" s="96" customFormat="1">
      <c r="A177" s="96" t="s">
        <v>450</v>
      </c>
      <c r="B177" s="99">
        <v>85847.6</v>
      </c>
      <c r="C177" s="100">
        <v>75290</v>
      </c>
      <c r="D177" s="100">
        <v>83715</v>
      </c>
      <c r="E177" s="100">
        <v>90218</v>
      </c>
      <c r="F177" s="100">
        <v>79303</v>
      </c>
      <c r="G177" s="100">
        <v>79764.899999999994</v>
      </c>
      <c r="H177" s="100">
        <v>73821.2</v>
      </c>
      <c r="I177" s="100">
        <v>78966</v>
      </c>
      <c r="J177" s="100">
        <v>77106</v>
      </c>
      <c r="K177" s="100">
        <v>77871.600000000006</v>
      </c>
      <c r="L177" s="100">
        <v>83125.399999999994</v>
      </c>
      <c r="M177" s="100">
        <v>79759</v>
      </c>
      <c r="N177" s="100">
        <v>84628</v>
      </c>
      <c r="O177" s="100">
        <v>88223</v>
      </c>
      <c r="P177" s="100">
        <v>89102.200000000012</v>
      </c>
      <c r="Q177" s="100">
        <v>93411</v>
      </c>
    </row>
    <row r="178" spans="1:17" s="96" customFormat="1">
      <c r="A178" s="96" t="s">
        <v>453</v>
      </c>
      <c r="B178" s="99">
        <v>10814.92</v>
      </c>
      <c r="C178" s="100">
        <v>9860</v>
      </c>
      <c r="D178" s="100">
        <v>10468</v>
      </c>
      <c r="E178" s="100">
        <v>11297</v>
      </c>
      <c r="F178" s="100">
        <v>11202</v>
      </c>
      <c r="G178" s="100">
        <v>11596</v>
      </c>
      <c r="H178" s="100">
        <v>11902</v>
      </c>
      <c r="I178" s="100">
        <v>11517</v>
      </c>
      <c r="J178" s="100">
        <v>11137</v>
      </c>
      <c r="K178" s="100">
        <v>10980.9</v>
      </c>
      <c r="L178" s="100">
        <v>11065</v>
      </c>
      <c r="M178" s="100">
        <v>10631</v>
      </c>
      <c r="N178" s="100">
        <v>10878</v>
      </c>
      <c r="O178" s="100">
        <v>9331</v>
      </c>
      <c r="P178" s="100">
        <v>10937</v>
      </c>
      <c r="Q178" s="100">
        <v>10180</v>
      </c>
    </row>
    <row r="179" spans="1:17" s="96" customFormat="1">
      <c r="A179" s="96" t="s">
        <v>280</v>
      </c>
      <c r="B179" s="99">
        <v>348384</v>
      </c>
      <c r="C179" s="100">
        <v>320578</v>
      </c>
      <c r="D179" s="100">
        <v>331750</v>
      </c>
      <c r="E179" s="100">
        <v>334713</v>
      </c>
      <c r="F179" s="100">
        <v>342109</v>
      </c>
      <c r="G179" s="100">
        <v>339293</v>
      </c>
      <c r="H179" s="100">
        <v>325970</v>
      </c>
      <c r="I179" s="100">
        <v>341340</v>
      </c>
      <c r="J179" s="100">
        <v>352966</v>
      </c>
      <c r="K179" s="100">
        <v>336517</v>
      </c>
      <c r="L179" s="100">
        <v>341831</v>
      </c>
      <c r="M179" s="100">
        <v>347461</v>
      </c>
      <c r="N179" s="100">
        <v>370020</v>
      </c>
      <c r="O179" s="100">
        <v>335091</v>
      </c>
      <c r="P179" s="100">
        <v>339083</v>
      </c>
      <c r="Q179" s="100">
        <v>352662</v>
      </c>
    </row>
    <row r="180" spans="1:17" s="96" customFormat="1">
      <c r="A180" s="96" t="s">
        <v>540</v>
      </c>
      <c r="B180" s="99">
        <v>153350</v>
      </c>
      <c r="C180" s="100">
        <v>139246</v>
      </c>
      <c r="D180" s="100">
        <v>111092</v>
      </c>
      <c r="E180" s="100">
        <v>109782</v>
      </c>
      <c r="F180" s="100">
        <v>113045</v>
      </c>
      <c r="G180" s="100">
        <v>109286</v>
      </c>
      <c r="H180" s="100">
        <v>108482.2</v>
      </c>
      <c r="I180" s="100">
        <v>106692</v>
      </c>
      <c r="J180" s="100">
        <v>100356</v>
      </c>
      <c r="K180" s="100">
        <v>109455</v>
      </c>
      <c r="L180" s="100">
        <v>102909</v>
      </c>
      <c r="M180" s="100">
        <v>107802</v>
      </c>
      <c r="N180" s="100">
        <v>112617.84</v>
      </c>
      <c r="O180" s="100">
        <v>103419</v>
      </c>
      <c r="P180" s="100">
        <v>109760</v>
      </c>
      <c r="Q180" s="100">
        <v>117199</v>
      </c>
    </row>
    <row r="181" spans="1:17" s="96" customFormat="1">
      <c r="A181" s="96" t="s">
        <v>123</v>
      </c>
      <c r="B181" s="99">
        <v>26384</v>
      </c>
      <c r="C181" s="100">
        <v>23150</v>
      </c>
      <c r="D181" s="100">
        <v>23878</v>
      </c>
      <c r="E181" s="100">
        <v>21483.200000000001</v>
      </c>
      <c r="F181" s="100">
        <v>22264.799999999999</v>
      </c>
      <c r="G181" s="100">
        <v>21762</v>
      </c>
      <c r="H181" s="100">
        <v>28053.7</v>
      </c>
      <c r="I181" s="100">
        <v>22339.3</v>
      </c>
      <c r="J181" s="100">
        <v>24651.1</v>
      </c>
      <c r="K181" s="100">
        <v>25956.799999999999</v>
      </c>
      <c r="L181" s="100">
        <v>25341</v>
      </c>
      <c r="M181" s="100">
        <v>24259.200000000001</v>
      </c>
      <c r="N181" s="100">
        <v>26498.3</v>
      </c>
      <c r="O181" s="100">
        <v>32418.5</v>
      </c>
      <c r="P181" s="100">
        <v>28271</v>
      </c>
      <c r="Q181" s="100">
        <v>25775.3</v>
      </c>
    </row>
    <row r="182" spans="1:17" s="96" customFormat="1">
      <c r="A182" s="96" t="s">
        <v>184</v>
      </c>
      <c r="B182" s="99">
        <v>4688548</v>
      </c>
      <c r="C182" s="100">
        <v>4676918</v>
      </c>
      <c r="D182" s="100">
        <v>4362885</v>
      </c>
      <c r="E182" s="100">
        <v>4756799</v>
      </c>
      <c r="F182" s="100">
        <v>4368335</v>
      </c>
      <c r="G182" s="100">
        <v>4374595</v>
      </c>
      <c r="H182" s="100">
        <v>4298197</v>
      </c>
      <c r="I182" s="100">
        <v>4478793</v>
      </c>
      <c r="J182" s="100">
        <v>4382554</v>
      </c>
      <c r="K182" s="100">
        <v>4348772</v>
      </c>
      <c r="L182" s="100">
        <v>4397652</v>
      </c>
      <c r="M182" s="100">
        <v>4404803</v>
      </c>
      <c r="N182" s="100">
        <v>4732333</v>
      </c>
      <c r="O182" s="100">
        <v>4678395</v>
      </c>
      <c r="P182" s="100">
        <v>4843413</v>
      </c>
      <c r="Q182" s="100">
        <v>4877035</v>
      </c>
    </row>
    <row r="183" spans="1:17" s="96" customFormat="1">
      <c r="A183" s="96" t="s">
        <v>187</v>
      </c>
      <c r="B183" s="99">
        <v>2608406</v>
      </c>
      <c r="C183" s="100">
        <v>2536011</v>
      </c>
      <c r="D183" s="100">
        <v>2399842</v>
      </c>
      <c r="E183" s="100">
        <v>2770551</v>
      </c>
      <c r="F183" s="100">
        <v>2383515</v>
      </c>
      <c r="G183" s="100">
        <v>2330385</v>
      </c>
      <c r="H183" s="100">
        <v>2417811</v>
      </c>
      <c r="I183" s="100">
        <v>2482351</v>
      </c>
      <c r="J183" s="100">
        <v>2345551</v>
      </c>
      <c r="K183" s="100">
        <v>2406830</v>
      </c>
      <c r="L183" s="100">
        <v>2437236</v>
      </c>
      <c r="M183" s="100">
        <v>2348742</v>
      </c>
      <c r="N183" s="100">
        <v>2760420</v>
      </c>
      <c r="O183" s="100">
        <v>2550442</v>
      </c>
      <c r="P183" s="100">
        <v>2601362</v>
      </c>
      <c r="Q183" s="100">
        <v>2765316</v>
      </c>
    </row>
    <row r="184" spans="1:17" s="96" customFormat="1">
      <c r="A184" s="96" t="s">
        <v>72</v>
      </c>
      <c r="B184" s="99">
        <v>75049</v>
      </c>
      <c r="C184" s="100">
        <v>69050.540000000008</v>
      </c>
      <c r="D184" s="100">
        <v>59864.4</v>
      </c>
      <c r="E184" s="100">
        <v>78851.3</v>
      </c>
      <c r="F184" s="100">
        <v>90773.09</v>
      </c>
      <c r="G184" s="100">
        <v>100161.71</v>
      </c>
      <c r="H184" s="100">
        <v>99963.73</v>
      </c>
      <c r="I184" s="100">
        <v>103978.51</v>
      </c>
      <c r="J184" s="100">
        <v>105820.9</v>
      </c>
      <c r="K184" s="100">
        <v>101978.4</v>
      </c>
      <c r="L184" s="100">
        <v>104766.8</v>
      </c>
      <c r="M184" s="100">
        <v>93640.3</v>
      </c>
      <c r="N184" s="100">
        <v>100624.71</v>
      </c>
      <c r="O184" s="100">
        <v>86441.49</v>
      </c>
      <c r="P184" s="100">
        <v>87775.7</v>
      </c>
      <c r="Q184" s="100">
        <v>99850.7</v>
      </c>
    </row>
    <row r="185" spans="1:17" s="96" customFormat="1">
      <c r="A185" s="96" t="s">
        <v>74</v>
      </c>
      <c r="B185" s="99">
        <v>5667</v>
      </c>
      <c r="C185" s="100">
        <v>4427</v>
      </c>
      <c r="D185" s="100">
        <v>3881</v>
      </c>
      <c r="E185" s="100">
        <v>6456</v>
      </c>
      <c r="F185" s="100">
        <v>5367</v>
      </c>
      <c r="G185" s="100">
        <v>6465</v>
      </c>
      <c r="H185" s="100">
        <v>6024</v>
      </c>
      <c r="I185" s="100">
        <v>4227</v>
      </c>
      <c r="J185" s="100">
        <v>5225</v>
      </c>
      <c r="K185" s="100">
        <v>5634</v>
      </c>
      <c r="L185" s="100">
        <v>5633</v>
      </c>
      <c r="M185" s="100">
        <v>5088</v>
      </c>
      <c r="N185" s="100">
        <v>5623</v>
      </c>
      <c r="O185" s="100">
        <v>4582</v>
      </c>
      <c r="P185" s="100">
        <v>4635</v>
      </c>
      <c r="Q185" s="100">
        <v>5869</v>
      </c>
    </row>
    <row r="186" spans="1:17" s="96" customFormat="1">
      <c r="A186" s="96" t="s">
        <v>1055</v>
      </c>
      <c r="B186" s="99"/>
      <c r="C186" s="100"/>
      <c r="D186" s="100"/>
      <c r="E186" s="100">
        <v>3212</v>
      </c>
      <c r="F186" s="100">
        <v>29437</v>
      </c>
      <c r="G186" s="100">
        <v>12306</v>
      </c>
      <c r="H186" s="100">
        <v>12306</v>
      </c>
      <c r="I186" s="100">
        <v>56012</v>
      </c>
      <c r="J186" s="100">
        <v>63324</v>
      </c>
      <c r="K186" s="100">
        <v>45992</v>
      </c>
      <c r="L186" s="100">
        <v>38236</v>
      </c>
      <c r="M186" s="100">
        <v>54319</v>
      </c>
      <c r="N186" s="100">
        <v>46699</v>
      </c>
      <c r="O186" s="100">
        <v>38592</v>
      </c>
      <c r="P186" s="100">
        <v>41208</v>
      </c>
      <c r="Q186" s="100">
        <v>41633</v>
      </c>
    </row>
    <row r="187" spans="1:17" s="96" customFormat="1">
      <c r="A187" s="96" t="s">
        <v>77</v>
      </c>
      <c r="B187" s="99">
        <v>74769</v>
      </c>
      <c r="C187" s="100">
        <v>80431.34</v>
      </c>
      <c r="D187" s="100">
        <v>72368.5</v>
      </c>
      <c r="E187" s="100">
        <v>78083</v>
      </c>
      <c r="F187" s="100">
        <v>72135</v>
      </c>
      <c r="G187" s="100">
        <v>69657</v>
      </c>
      <c r="H187" s="100">
        <v>67263</v>
      </c>
      <c r="I187" s="100">
        <v>70322</v>
      </c>
      <c r="J187" s="100">
        <v>69599</v>
      </c>
      <c r="K187" s="100">
        <v>66223</v>
      </c>
      <c r="L187" s="100">
        <v>75671</v>
      </c>
      <c r="M187" s="100">
        <v>72333.899999999994</v>
      </c>
      <c r="N187" s="100">
        <v>85512.1</v>
      </c>
      <c r="O187" s="100">
        <v>92079</v>
      </c>
      <c r="P187" s="100">
        <v>84753</v>
      </c>
      <c r="Q187" s="100">
        <v>85510</v>
      </c>
    </row>
    <row r="188" spans="1:17" s="96" customFormat="1">
      <c r="A188" s="96" t="s">
        <v>80</v>
      </c>
      <c r="B188" s="99">
        <v>17673</v>
      </c>
      <c r="C188" s="100">
        <v>18097</v>
      </c>
      <c r="D188" s="100">
        <v>16608</v>
      </c>
      <c r="E188" s="100">
        <v>18699</v>
      </c>
      <c r="F188" s="100">
        <v>17072</v>
      </c>
      <c r="G188" s="100">
        <v>16741</v>
      </c>
      <c r="H188" s="100">
        <v>16435</v>
      </c>
      <c r="I188" s="100">
        <v>18169</v>
      </c>
      <c r="J188" s="100">
        <v>18431</v>
      </c>
      <c r="K188" s="100">
        <v>18763</v>
      </c>
      <c r="L188" s="100">
        <v>18451</v>
      </c>
      <c r="M188" s="100">
        <v>20465</v>
      </c>
      <c r="N188" s="100">
        <v>18308</v>
      </c>
      <c r="O188" s="100">
        <v>19160</v>
      </c>
      <c r="P188" s="100">
        <v>20140</v>
      </c>
      <c r="Q188" s="100">
        <v>17645</v>
      </c>
    </row>
    <row r="189" spans="1:17" s="96" customFormat="1">
      <c r="A189" s="96" t="s">
        <v>1070</v>
      </c>
      <c r="B189" s="99"/>
      <c r="C189" s="100"/>
      <c r="D189" s="100"/>
      <c r="E189" s="100"/>
      <c r="F189" s="100"/>
      <c r="G189" s="100"/>
      <c r="H189" s="100"/>
      <c r="I189" s="100"/>
      <c r="J189" s="100"/>
      <c r="K189" s="100">
        <v>2903970.67</v>
      </c>
      <c r="L189" s="100">
        <v>2781623.05</v>
      </c>
      <c r="M189" s="100">
        <v>2901761.45</v>
      </c>
      <c r="N189" s="100">
        <v>3350218.75</v>
      </c>
      <c r="O189" s="100">
        <v>3322624</v>
      </c>
      <c r="P189" s="100">
        <v>3429755.8</v>
      </c>
      <c r="Q189" s="100">
        <v>3375809.0500000003</v>
      </c>
    </row>
    <row r="190" spans="1:17" s="96" customFormat="1">
      <c r="A190" s="96" t="s">
        <v>1071</v>
      </c>
      <c r="B190" s="99"/>
      <c r="C190" s="100"/>
      <c r="D190" s="100"/>
      <c r="E190" s="100"/>
      <c r="F190" s="100"/>
      <c r="G190" s="100"/>
      <c r="H190" s="100"/>
      <c r="I190" s="100"/>
      <c r="J190" s="100"/>
      <c r="K190" s="100">
        <v>451878.3</v>
      </c>
      <c r="L190" s="100">
        <v>440103.6</v>
      </c>
      <c r="M190" s="100">
        <v>419969.6</v>
      </c>
      <c r="N190" s="100">
        <v>509705.8</v>
      </c>
      <c r="O190" s="100">
        <v>461613.1</v>
      </c>
      <c r="P190" s="100">
        <v>476446.5</v>
      </c>
      <c r="Q190" s="100">
        <v>566972.80000000005</v>
      </c>
    </row>
    <row r="191" spans="1:17" s="96" customFormat="1">
      <c r="A191" s="96" t="s">
        <v>602</v>
      </c>
      <c r="B191" s="99">
        <v>101096</v>
      </c>
      <c r="C191" s="100">
        <v>121724</v>
      </c>
      <c r="D191" s="100">
        <v>125466</v>
      </c>
      <c r="E191" s="100">
        <v>135860</v>
      </c>
      <c r="F191" s="100">
        <v>130670</v>
      </c>
      <c r="G191" s="100">
        <v>133213</v>
      </c>
      <c r="H191" s="100">
        <v>132438</v>
      </c>
      <c r="I191" s="100">
        <v>148869</v>
      </c>
      <c r="J191" s="100">
        <v>150678</v>
      </c>
      <c r="K191" s="100">
        <v>149338</v>
      </c>
      <c r="L191" s="100">
        <v>159039</v>
      </c>
      <c r="M191" s="100">
        <v>156357</v>
      </c>
      <c r="N191" s="100">
        <v>161843</v>
      </c>
      <c r="O191" s="100">
        <v>167095</v>
      </c>
      <c r="P191" s="100">
        <v>170377.5</v>
      </c>
      <c r="Q191" s="100">
        <v>174757</v>
      </c>
    </row>
    <row r="192" spans="1:17" s="96" customFormat="1">
      <c r="A192" s="96" t="s">
        <v>820</v>
      </c>
      <c r="B192" s="99">
        <v>193732</v>
      </c>
      <c r="C192" s="100">
        <v>188487</v>
      </c>
      <c r="D192" s="100">
        <v>175257</v>
      </c>
      <c r="E192" s="100">
        <v>205509</v>
      </c>
      <c r="F192" s="100">
        <v>211716</v>
      </c>
      <c r="G192" s="100">
        <v>215402</v>
      </c>
      <c r="H192" s="100">
        <v>185633</v>
      </c>
      <c r="I192" s="100">
        <v>220202</v>
      </c>
      <c r="J192" s="100">
        <v>243550</v>
      </c>
      <c r="K192" s="100">
        <v>236482</v>
      </c>
      <c r="L192" s="100">
        <v>226324</v>
      </c>
      <c r="M192" s="100">
        <v>249179</v>
      </c>
      <c r="N192" s="100">
        <v>225242</v>
      </c>
      <c r="O192" s="100">
        <v>220700</v>
      </c>
      <c r="P192" s="100">
        <v>200235</v>
      </c>
      <c r="Q192" s="100">
        <v>240326</v>
      </c>
    </row>
    <row r="193" spans="1:17" s="96" customFormat="1">
      <c r="A193" s="96" t="s">
        <v>823</v>
      </c>
      <c r="B193" s="99">
        <v>117356</v>
      </c>
      <c r="C193" s="100">
        <v>111241</v>
      </c>
      <c r="D193" s="100">
        <v>101919</v>
      </c>
      <c r="E193" s="100">
        <v>118873</v>
      </c>
      <c r="F193" s="100">
        <v>129810</v>
      </c>
      <c r="G193" s="100">
        <v>117130</v>
      </c>
      <c r="H193" s="100">
        <v>123106</v>
      </c>
      <c r="I193" s="100">
        <v>136150</v>
      </c>
      <c r="J193" s="100">
        <v>125762</v>
      </c>
      <c r="K193" s="100">
        <v>128251</v>
      </c>
      <c r="L193" s="100">
        <v>138331</v>
      </c>
      <c r="M193" s="100">
        <v>115066</v>
      </c>
      <c r="N193" s="100">
        <v>121401</v>
      </c>
      <c r="O193" s="100">
        <v>112950</v>
      </c>
      <c r="P193" s="100">
        <v>120715</v>
      </c>
      <c r="Q193" s="100">
        <v>127600</v>
      </c>
    </row>
    <row r="194" spans="1:17" s="96" customFormat="1">
      <c r="A194" s="96" t="s">
        <v>826</v>
      </c>
      <c r="B194" s="99">
        <v>198911</v>
      </c>
      <c r="C194" s="100">
        <v>183847</v>
      </c>
      <c r="D194" s="100">
        <v>170262</v>
      </c>
      <c r="E194" s="100">
        <v>216379</v>
      </c>
      <c r="F194" s="100">
        <v>223053</v>
      </c>
      <c r="G194" s="100">
        <v>229669</v>
      </c>
      <c r="H194" s="100">
        <v>229880</v>
      </c>
      <c r="I194" s="100">
        <v>240167</v>
      </c>
      <c r="J194" s="100">
        <v>246530</v>
      </c>
      <c r="K194" s="100">
        <v>219148</v>
      </c>
      <c r="L194" s="100">
        <v>221364</v>
      </c>
      <c r="M194" s="100">
        <v>217085</v>
      </c>
      <c r="N194" s="100">
        <v>197898</v>
      </c>
      <c r="O194" s="100">
        <v>192040</v>
      </c>
      <c r="P194" s="100">
        <v>195085</v>
      </c>
      <c r="Q194" s="100">
        <v>218153</v>
      </c>
    </row>
    <row r="195" spans="1:17" s="96" customFormat="1">
      <c r="A195" s="96" t="s">
        <v>900</v>
      </c>
      <c r="B195" s="99">
        <v>730146.56</v>
      </c>
      <c r="C195" s="100">
        <v>678682.96</v>
      </c>
      <c r="D195" s="100">
        <v>707002.32</v>
      </c>
      <c r="E195" s="100">
        <v>677721.5</v>
      </c>
      <c r="F195" s="100">
        <v>662467</v>
      </c>
      <c r="G195" s="100">
        <v>653538</v>
      </c>
      <c r="H195" s="100">
        <v>648586</v>
      </c>
      <c r="I195" s="100">
        <v>638404</v>
      </c>
      <c r="J195" s="100">
        <v>645169</v>
      </c>
      <c r="K195" s="100">
        <v>709316</v>
      </c>
      <c r="L195" s="100">
        <v>663707</v>
      </c>
      <c r="M195" s="100">
        <v>717518</v>
      </c>
      <c r="N195" s="100">
        <v>770444.34000000008</v>
      </c>
      <c r="O195" s="100">
        <v>712027.66</v>
      </c>
      <c r="P195" s="100">
        <v>807550.8</v>
      </c>
      <c r="Q195" s="100">
        <v>687168</v>
      </c>
    </row>
    <row r="196" spans="1:17" s="96" customFormat="1">
      <c r="A196" s="96" t="s">
        <v>903</v>
      </c>
      <c r="B196" s="99">
        <v>1084551.6499999999</v>
      </c>
      <c r="C196" s="100">
        <v>1004404.16</v>
      </c>
      <c r="D196" s="100">
        <v>1088022.6200000001</v>
      </c>
      <c r="E196" s="100">
        <v>1074715.3599999999</v>
      </c>
      <c r="F196" s="100">
        <v>1017414.55</v>
      </c>
      <c r="G196" s="100">
        <v>977728.89</v>
      </c>
      <c r="H196" s="100">
        <v>986684.83000000007</v>
      </c>
      <c r="I196" s="100">
        <v>989778.54</v>
      </c>
      <c r="J196" s="100">
        <v>1006090.3800000001</v>
      </c>
      <c r="K196" s="100">
        <v>1109926.9099999999</v>
      </c>
      <c r="L196" s="100">
        <v>1028931.3200000001</v>
      </c>
      <c r="M196" s="100">
        <v>1083260.4300000002</v>
      </c>
      <c r="N196" s="100">
        <v>1076434.17</v>
      </c>
      <c r="O196" s="100">
        <v>1041137.1500000001</v>
      </c>
      <c r="P196" s="100">
        <v>1181569.6000000001</v>
      </c>
      <c r="Q196" s="100">
        <v>1087708.58</v>
      </c>
    </row>
    <row r="197" spans="1:17" s="96" customFormat="1">
      <c r="A197" s="96" t="s">
        <v>906</v>
      </c>
      <c r="B197" s="99">
        <v>260773.69</v>
      </c>
      <c r="C197" s="100">
        <v>250331.51999999996</v>
      </c>
      <c r="D197" s="100">
        <v>239201.7</v>
      </c>
      <c r="E197" s="100">
        <v>225884.63</v>
      </c>
      <c r="F197" s="100">
        <v>214536.08000000002</v>
      </c>
      <c r="G197" s="100">
        <v>199406.14</v>
      </c>
      <c r="H197" s="100">
        <v>199239.71</v>
      </c>
      <c r="I197" s="100">
        <v>196735.34999999998</v>
      </c>
      <c r="J197" s="100">
        <v>196640.01</v>
      </c>
      <c r="K197" s="100">
        <v>214131.54</v>
      </c>
      <c r="L197" s="100">
        <v>198463.65</v>
      </c>
      <c r="M197" s="100">
        <v>222098.9</v>
      </c>
      <c r="N197" s="100">
        <v>225399.09</v>
      </c>
      <c r="O197" s="100">
        <v>223833.24</v>
      </c>
      <c r="P197" s="100">
        <v>246031.2</v>
      </c>
      <c r="Q197" s="100">
        <v>217820.01</v>
      </c>
    </row>
    <row r="198" spans="1:17" s="96" customFormat="1">
      <c r="A198" s="96" t="s">
        <v>283</v>
      </c>
      <c r="B198" s="99">
        <v>511459</v>
      </c>
      <c r="C198" s="100">
        <v>455551</v>
      </c>
      <c r="D198" s="100">
        <v>512251</v>
      </c>
      <c r="E198" s="100">
        <v>504836</v>
      </c>
      <c r="F198" s="100">
        <v>503250</v>
      </c>
      <c r="G198" s="100">
        <v>518496</v>
      </c>
      <c r="H198" s="100">
        <v>508816</v>
      </c>
      <c r="I198" s="100">
        <v>503042</v>
      </c>
      <c r="J198" s="100">
        <v>495882</v>
      </c>
      <c r="K198" s="100">
        <v>486723</v>
      </c>
      <c r="L198" s="100">
        <v>493169</v>
      </c>
      <c r="M198" s="100">
        <v>480926</v>
      </c>
      <c r="N198" s="100">
        <v>442253.4</v>
      </c>
      <c r="O198" s="100">
        <v>403181</v>
      </c>
      <c r="P198" s="100">
        <v>441752</v>
      </c>
      <c r="Q198" s="100">
        <v>450727</v>
      </c>
    </row>
    <row r="199" spans="1:17" s="96" customFormat="1">
      <c r="A199" s="96" t="s">
        <v>285</v>
      </c>
      <c r="B199" s="99">
        <v>635110</v>
      </c>
      <c r="C199" s="100">
        <v>549263.19999999995</v>
      </c>
      <c r="D199" s="100">
        <v>609416.69999999995</v>
      </c>
      <c r="E199" s="100">
        <v>628393</v>
      </c>
      <c r="F199" s="100">
        <v>642614</v>
      </c>
      <c r="G199" s="100">
        <v>615879.9</v>
      </c>
      <c r="H199" s="100">
        <v>634455</v>
      </c>
      <c r="I199" s="100">
        <v>660075</v>
      </c>
      <c r="J199" s="100">
        <v>619659</v>
      </c>
      <c r="K199" s="100">
        <v>659562</v>
      </c>
      <c r="L199" s="100">
        <v>641193.80000000005</v>
      </c>
      <c r="M199" s="100">
        <v>644566.30000000005</v>
      </c>
      <c r="N199" s="100">
        <v>653363.69999999995</v>
      </c>
      <c r="O199" s="100">
        <v>589301</v>
      </c>
      <c r="P199" s="100">
        <v>629678</v>
      </c>
      <c r="Q199" s="100">
        <v>653228</v>
      </c>
    </row>
    <row r="200" spans="1:17" s="96" customFormat="1">
      <c r="A200" s="96" t="s">
        <v>288</v>
      </c>
      <c r="B200" s="99">
        <v>66771</v>
      </c>
      <c r="C200" s="100">
        <v>58925</v>
      </c>
      <c r="D200" s="100">
        <v>61029</v>
      </c>
      <c r="E200" s="100">
        <v>64724</v>
      </c>
      <c r="F200" s="100">
        <v>65622</v>
      </c>
      <c r="G200" s="100">
        <v>66998</v>
      </c>
      <c r="H200" s="100">
        <v>65142</v>
      </c>
      <c r="I200" s="100">
        <v>66246</v>
      </c>
      <c r="J200" s="100">
        <v>68641</v>
      </c>
      <c r="K200" s="100">
        <v>69039</v>
      </c>
      <c r="L200" s="100">
        <v>64506</v>
      </c>
      <c r="M200" s="100">
        <v>68416</v>
      </c>
      <c r="N200" s="100">
        <v>71204</v>
      </c>
      <c r="O200" s="100">
        <v>65171</v>
      </c>
      <c r="P200" s="100">
        <v>68633</v>
      </c>
      <c r="Q200" s="100">
        <v>68519</v>
      </c>
    </row>
    <row r="201" spans="1:17" s="96" customFormat="1">
      <c r="A201" s="96" t="s">
        <v>543</v>
      </c>
      <c r="B201" s="99">
        <v>1094398</v>
      </c>
      <c r="C201" s="100">
        <v>1030612</v>
      </c>
      <c r="D201" s="100">
        <v>1132586</v>
      </c>
      <c r="E201" s="100">
        <v>1135096</v>
      </c>
      <c r="F201" s="100">
        <v>1066730</v>
      </c>
      <c r="G201" s="100">
        <v>1044724</v>
      </c>
      <c r="H201" s="100">
        <v>1015539</v>
      </c>
      <c r="I201" s="100">
        <v>996021</v>
      </c>
      <c r="J201" s="100">
        <v>1019386</v>
      </c>
      <c r="K201" s="100">
        <v>1071641</v>
      </c>
      <c r="L201" s="100">
        <v>1040499</v>
      </c>
      <c r="M201" s="100">
        <v>1130193</v>
      </c>
      <c r="N201" s="100">
        <v>1173402</v>
      </c>
      <c r="O201" s="100">
        <v>1141249</v>
      </c>
      <c r="P201" s="100">
        <v>1175182</v>
      </c>
      <c r="Q201" s="100">
        <v>1154601</v>
      </c>
    </row>
    <row r="202" spans="1:17" s="96" customFormat="1">
      <c r="A202" s="96" t="s">
        <v>546</v>
      </c>
      <c r="B202" s="99">
        <v>578952</v>
      </c>
      <c r="C202" s="100">
        <v>547451.60000000009</v>
      </c>
      <c r="D202" s="100">
        <v>600453.15</v>
      </c>
      <c r="E202" s="100">
        <v>614795.87</v>
      </c>
      <c r="F202" s="100">
        <v>596520</v>
      </c>
      <c r="G202" s="100">
        <v>538364</v>
      </c>
      <c r="H202" s="100">
        <v>521862.7</v>
      </c>
      <c r="I202" s="100">
        <v>538906.4</v>
      </c>
      <c r="J202" s="100">
        <v>527101.69999999995</v>
      </c>
      <c r="K202" s="100">
        <v>545195</v>
      </c>
      <c r="L202" s="100">
        <v>548461.1</v>
      </c>
      <c r="M202" s="100">
        <v>561492.93999999994</v>
      </c>
      <c r="N202" s="100">
        <v>626914.97</v>
      </c>
      <c r="O202" s="100">
        <v>596805.5</v>
      </c>
      <c r="P202" s="100">
        <v>597603.80000000005</v>
      </c>
      <c r="Q202" s="100">
        <v>636249.68999999994</v>
      </c>
    </row>
    <row r="203" spans="1:17" s="96" customFormat="1">
      <c r="A203" s="96" t="s">
        <v>549</v>
      </c>
      <c r="B203" s="99">
        <v>531708</v>
      </c>
      <c r="C203" s="100">
        <v>499005</v>
      </c>
      <c r="D203" s="100">
        <v>557262</v>
      </c>
      <c r="E203" s="100">
        <v>537526</v>
      </c>
      <c r="F203" s="100">
        <v>554708.1</v>
      </c>
      <c r="G203" s="100">
        <v>551649.6</v>
      </c>
      <c r="H203" s="100">
        <v>528899</v>
      </c>
      <c r="I203" s="100">
        <v>513355</v>
      </c>
      <c r="J203" s="100">
        <v>511865</v>
      </c>
      <c r="K203" s="100">
        <v>523348</v>
      </c>
      <c r="L203" s="100">
        <v>532343</v>
      </c>
      <c r="M203" s="100">
        <v>550454</v>
      </c>
      <c r="N203" s="100">
        <v>555582</v>
      </c>
      <c r="O203" s="100">
        <v>547564</v>
      </c>
      <c r="P203" s="100">
        <v>563819</v>
      </c>
      <c r="Q203" s="100">
        <v>565126</v>
      </c>
    </row>
    <row r="204" spans="1:17" s="96" customFormat="1">
      <c r="A204" s="96" t="s">
        <v>605</v>
      </c>
      <c r="B204" s="99">
        <v>485156.54000000004</v>
      </c>
      <c r="C204" s="100">
        <v>441838.93000000005</v>
      </c>
      <c r="D204" s="100">
        <v>509875.79999999993</v>
      </c>
      <c r="E204" s="100">
        <v>504118.04000000004</v>
      </c>
      <c r="F204" s="100">
        <v>492728.92999999993</v>
      </c>
      <c r="G204" s="100">
        <v>541556.09000000008</v>
      </c>
      <c r="H204" s="100">
        <v>519620.87</v>
      </c>
      <c r="I204" s="100">
        <v>532188.15999999992</v>
      </c>
      <c r="J204" s="100">
        <v>503387.15</v>
      </c>
      <c r="K204" s="100">
        <v>534000.03</v>
      </c>
      <c r="L204" s="100">
        <v>550933.11</v>
      </c>
      <c r="M204" s="100">
        <v>519461.4</v>
      </c>
      <c r="N204" s="100">
        <v>545025.89</v>
      </c>
      <c r="O204" s="100">
        <v>539337.5</v>
      </c>
      <c r="P204" s="100">
        <v>559729</v>
      </c>
      <c r="Q204" s="100">
        <v>541089.5</v>
      </c>
    </row>
    <row r="205" spans="1:17" s="96" customFormat="1">
      <c r="A205" s="96" t="s">
        <v>608</v>
      </c>
      <c r="B205" s="99">
        <v>1785014.5099999998</v>
      </c>
      <c r="C205" s="100">
        <v>1644686.99</v>
      </c>
      <c r="D205" s="100">
        <v>1849566.61</v>
      </c>
      <c r="E205" s="100">
        <v>1836070.65</v>
      </c>
      <c r="F205" s="100">
        <v>1843111.05</v>
      </c>
      <c r="G205" s="100">
        <v>1814806.6600000001</v>
      </c>
      <c r="H205" s="100">
        <v>1833439.25</v>
      </c>
      <c r="I205" s="100">
        <v>1905361.21</v>
      </c>
      <c r="J205" s="100">
        <v>1949021.0299999998</v>
      </c>
      <c r="K205" s="100">
        <v>2042617.98</v>
      </c>
      <c r="L205" s="100">
        <v>1977747.05</v>
      </c>
      <c r="M205" s="100">
        <v>1976083.86</v>
      </c>
      <c r="N205" s="100">
        <v>2064594.68</v>
      </c>
      <c r="O205" s="100">
        <v>1914077.02</v>
      </c>
      <c r="P205" s="100">
        <v>2047408.71</v>
      </c>
      <c r="Q205" s="100">
        <v>1985035.9100000001</v>
      </c>
    </row>
    <row r="206" spans="1:17" s="96" customFormat="1">
      <c r="A206" s="96" t="s">
        <v>611</v>
      </c>
      <c r="B206" s="99">
        <v>288273.98</v>
      </c>
      <c r="C206" s="100">
        <v>257774.5</v>
      </c>
      <c r="D206" s="100">
        <v>291897.70999999996</v>
      </c>
      <c r="E206" s="100">
        <v>306408.66000000003</v>
      </c>
      <c r="F206" s="100">
        <v>306543.37</v>
      </c>
      <c r="G206" s="100">
        <v>309276.02</v>
      </c>
      <c r="H206" s="100">
        <v>313699.49</v>
      </c>
      <c r="I206" s="100">
        <v>298118.48</v>
      </c>
      <c r="J206" s="100">
        <v>307515.75</v>
      </c>
      <c r="K206" s="100">
        <v>305721.2</v>
      </c>
      <c r="L206" s="100">
        <v>323125.5</v>
      </c>
      <c r="M206" s="100">
        <v>308405.81</v>
      </c>
      <c r="N206" s="100">
        <v>304951.08</v>
      </c>
      <c r="O206" s="100">
        <v>277623.45999999996</v>
      </c>
      <c r="P206" s="100">
        <v>300084.05</v>
      </c>
      <c r="Q206" s="100">
        <v>312570.41000000003</v>
      </c>
    </row>
    <row r="207" spans="1:17" s="96" customFormat="1">
      <c r="A207" s="96" t="s">
        <v>361</v>
      </c>
      <c r="B207" s="99">
        <v>178528.8</v>
      </c>
      <c r="C207" s="100">
        <v>152671.85999999999</v>
      </c>
      <c r="D207" s="100">
        <v>177532.93</v>
      </c>
      <c r="E207" s="100">
        <v>179070.28999999998</v>
      </c>
      <c r="F207" s="100">
        <v>184642.87</v>
      </c>
      <c r="G207" s="100">
        <v>182363.43</v>
      </c>
      <c r="H207" s="100">
        <v>186760.69</v>
      </c>
      <c r="I207" s="100">
        <v>186887.48</v>
      </c>
      <c r="J207" s="100">
        <v>178346.26</v>
      </c>
      <c r="K207" s="100">
        <v>191395.25</v>
      </c>
      <c r="L207" s="100">
        <v>182538.12</v>
      </c>
      <c r="M207" s="100">
        <v>185805.37</v>
      </c>
      <c r="N207" s="100">
        <v>167688.97</v>
      </c>
      <c r="O207" s="100">
        <v>161923.70000000001</v>
      </c>
      <c r="P207" s="100">
        <v>189969.96000000002</v>
      </c>
      <c r="Q207" s="100">
        <v>187376.4</v>
      </c>
    </row>
    <row r="208" spans="1:17" s="96" customFormat="1">
      <c r="A208" s="96" t="s">
        <v>614</v>
      </c>
      <c r="B208" s="99">
        <v>15942.119999999999</v>
      </c>
      <c r="C208" s="100">
        <v>11271.2</v>
      </c>
      <c r="D208" s="100">
        <v>15718.910000000002</v>
      </c>
      <c r="E208" s="100">
        <v>15629.289999999999</v>
      </c>
      <c r="F208" s="100">
        <v>15906.3</v>
      </c>
      <c r="G208" s="100">
        <v>16156</v>
      </c>
      <c r="H208" s="100">
        <v>15074.800000000001</v>
      </c>
      <c r="I208" s="100">
        <v>17371.45</v>
      </c>
      <c r="J208" s="100">
        <v>15890.279999999999</v>
      </c>
      <c r="K208" s="100">
        <v>14133.07</v>
      </c>
      <c r="L208" s="100">
        <v>16042.869999999999</v>
      </c>
      <c r="M208" s="100">
        <v>13298.26</v>
      </c>
      <c r="N208" s="100">
        <v>16928.339999999997</v>
      </c>
      <c r="O208" s="100">
        <v>13270.93</v>
      </c>
      <c r="P208" s="100">
        <v>13453.099999999999</v>
      </c>
      <c r="Q208" s="100">
        <v>15574.68</v>
      </c>
    </row>
    <row r="209" spans="1:17" s="96" customFormat="1">
      <c r="A209" s="96" t="s">
        <v>617</v>
      </c>
      <c r="B209" s="99">
        <v>121953.84000000001</v>
      </c>
      <c r="C209" s="100">
        <v>104687.51999999999</v>
      </c>
      <c r="D209" s="100">
        <v>122114.51000000001</v>
      </c>
      <c r="E209" s="100">
        <v>122996.49</v>
      </c>
      <c r="F209" s="100">
        <v>128481.37</v>
      </c>
      <c r="G209" s="100">
        <v>118739.32</v>
      </c>
      <c r="H209" s="100">
        <v>116397.85</v>
      </c>
      <c r="I209" s="100">
        <v>131826.63</v>
      </c>
      <c r="J209" s="100">
        <v>125817.07</v>
      </c>
      <c r="K209" s="100">
        <v>132099.63</v>
      </c>
      <c r="L209" s="100">
        <v>128864.31</v>
      </c>
      <c r="M209" s="100">
        <v>115383.79999999999</v>
      </c>
      <c r="N209" s="100">
        <v>142826.01999999999</v>
      </c>
      <c r="O209" s="100">
        <v>132729.07</v>
      </c>
      <c r="P209" s="100">
        <v>121058.95999999999</v>
      </c>
      <c r="Q209" s="100">
        <v>139729.68</v>
      </c>
    </row>
    <row r="210" spans="1:17" s="96" customFormat="1">
      <c r="A210" s="96" t="s">
        <v>456</v>
      </c>
      <c r="B210" s="99">
        <v>1301</v>
      </c>
      <c r="C210" s="100">
        <v>1127</v>
      </c>
      <c r="D210" s="100">
        <v>1090</v>
      </c>
      <c r="E210" s="100">
        <v>1128</v>
      </c>
      <c r="F210" s="100">
        <v>1153</v>
      </c>
      <c r="G210" s="100">
        <v>1183</v>
      </c>
      <c r="H210" s="100">
        <v>1220</v>
      </c>
      <c r="I210" s="100">
        <v>1371</v>
      </c>
      <c r="J210" s="100">
        <v>1206</v>
      </c>
      <c r="K210" s="100">
        <v>1104</v>
      </c>
      <c r="L210" s="100">
        <v>1213</v>
      </c>
      <c r="M210" s="100">
        <v>1206</v>
      </c>
      <c r="N210" s="100">
        <v>1376</v>
      </c>
      <c r="O210" s="100">
        <v>1200.9000000000001</v>
      </c>
      <c r="P210" s="100">
        <v>1287</v>
      </c>
      <c r="Q210" s="100">
        <v>1125</v>
      </c>
    </row>
    <row r="211" spans="1:17" s="96" customFormat="1">
      <c r="A211" s="96" t="s">
        <v>459</v>
      </c>
      <c r="B211" s="99">
        <v>649656.05000000005</v>
      </c>
      <c r="C211" s="100">
        <v>638391</v>
      </c>
      <c r="D211" s="100">
        <v>630019.03</v>
      </c>
      <c r="E211" s="100">
        <v>679330.5</v>
      </c>
      <c r="F211" s="100">
        <v>619899.6</v>
      </c>
      <c r="G211" s="100">
        <v>584542.03</v>
      </c>
      <c r="H211" s="100">
        <v>586698.57000000007</v>
      </c>
      <c r="I211" s="100">
        <v>572936.62</v>
      </c>
      <c r="J211" s="100">
        <v>593751.17999999993</v>
      </c>
      <c r="K211" s="100">
        <v>611888.30000000005</v>
      </c>
      <c r="L211" s="100">
        <v>628848</v>
      </c>
      <c r="M211" s="100">
        <v>614812.4</v>
      </c>
      <c r="N211" s="100">
        <v>699553.11</v>
      </c>
      <c r="O211" s="100">
        <v>678526.6</v>
      </c>
      <c r="P211" s="100">
        <v>736136.3</v>
      </c>
      <c r="Q211" s="100">
        <v>688174.79</v>
      </c>
    </row>
    <row r="212" spans="1:17" s="96" customFormat="1">
      <c r="A212" s="96" t="s">
        <v>462</v>
      </c>
      <c r="B212" s="99">
        <v>582046.1</v>
      </c>
      <c r="C212" s="100">
        <v>551455.80000000005</v>
      </c>
      <c r="D212" s="100">
        <v>611522.10000000009</v>
      </c>
      <c r="E212" s="100">
        <v>564303.54</v>
      </c>
      <c r="F212" s="100">
        <v>581444.82999999996</v>
      </c>
      <c r="G212" s="100">
        <v>542997.74</v>
      </c>
      <c r="H212" s="100">
        <v>544827.9</v>
      </c>
      <c r="I212" s="100">
        <v>526449.9</v>
      </c>
      <c r="J212" s="100">
        <v>525379.29</v>
      </c>
      <c r="K212" s="100">
        <v>544365.54</v>
      </c>
      <c r="L212" s="100">
        <v>536952.55000000005</v>
      </c>
      <c r="M212" s="100">
        <v>564928.9</v>
      </c>
      <c r="N212" s="100">
        <v>610877.63</v>
      </c>
      <c r="O212" s="100">
        <v>580417.57000000007</v>
      </c>
      <c r="P212" s="100">
        <v>611172.32000000007</v>
      </c>
      <c r="Q212" s="100">
        <v>564537.5</v>
      </c>
    </row>
    <row r="213" spans="1:17" s="96" customFormat="1">
      <c r="A213" s="96" t="s">
        <v>465</v>
      </c>
      <c r="B213" s="99">
        <v>209915.5</v>
      </c>
      <c r="C213" s="100">
        <v>186704.2</v>
      </c>
      <c r="D213" s="100">
        <v>190686</v>
      </c>
      <c r="E213" s="100">
        <v>222858</v>
      </c>
      <c r="F213" s="100">
        <v>227891.7</v>
      </c>
      <c r="G213" s="100">
        <v>219463</v>
      </c>
      <c r="H213" s="100">
        <v>228470.7</v>
      </c>
      <c r="I213" s="100">
        <v>228182</v>
      </c>
      <c r="J213" s="100">
        <v>227148.9</v>
      </c>
      <c r="K213" s="100">
        <v>220445.05</v>
      </c>
      <c r="L213" s="100">
        <v>224901.59999999998</v>
      </c>
      <c r="M213" s="100">
        <v>224729.9</v>
      </c>
      <c r="N213" s="100">
        <v>191353</v>
      </c>
      <c r="O213" s="100">
        <v>184857.60000000001</v>
      </c>
      <c r="P213" s="100">
        <v>193604</v>
      </c>
      <c r="Q213" s="100">
        <v>221601.08000000002</v>
      </c>
    </row>
    <row r="214" spans="1:17" s="96" customFormat="1">
      <c r="A214" s="96" t="s">
        <v>552</v>
      </c>
      <c r="B214" s="99">
        <v>321288.40000000002</v>
      </c>
      <c r="C214" s="100">
        <v>305828</v>
      </c>
      <c r="D214" s="100">
        <v>324468</v>
      </c>
      <c r="E214" s="100">
        <v>326180</v>
      </c>
      <c r="F214" s="100">
        <v>312597</v>
      </c>
      <c r="G214" s="100">
        <v>302201</v>
      </c>
      <c r="H214" s="100">
        <v>296257</v>
      </c>
      <c r="I214" s="100">
        <v>285331</v>
      </c>
      <c r="J214" s="100">
        <v>277214</v>
      </c>
      <c r="K214" s="100">
        <v>296071</v>
      </c>
      <c r="L214" s="100">
        <v>286302</v>
      </c>
      <c r="M214" s="100">
        <v>325055</v>
      </c>
      <c r="N214" s="100">
        <v>336295</v>
      </c>
      <c r="O214" s="100">
        <v>317145</v>
      </c>
      <c r="P214" s="100">
        <v>332127</v>
      </c>
      <c r="Q214" s="100">
        <v>312287</v>
      </c>
    </row>
    <row r="215" spans="1:17" s="96" customFormat="1">
      <c r="A215" s="96" t="s">
        <v>620</v>
      </c>
      <c r="B215" s="99">
        <v>12600.419999999998</v>
      </c>
      <c r="C215" s="100">
        <v>10971.89</v>
      </c>
      <c r="D215" s="100">
        <v>12017.029999999999</v>
      </c>
      <c r="E215" s="100">
        <v>11784.529999999999</v>
      </c>
      <c r="F215" s="100">
        <v>13493.619999999999</v>
      </c>
      <c r="G215" s="100">
        <v>12038.900000000001</v>
      </c>
      <c r="H215" s="100">
        <v>11952.07</v>
      </c>
      <c r="I215" s="100">
        <v>12912.77</v>
      </c>
      <c r="J215" s="100">
        <v>12954.220000000001</v>
      </c>
      <c r="K215" s="100">
        <v>13777.73</v>
      </c>
      <c r="L215" s="100">
        <v>12692.07</v>
      </c>
      <c r="M215" s="100">
        <v>12539.73</v>
      </c>
      <c r="N215" s="100">
        <v>14110.64</v>
      </c>
      <c r="O215" s="100">
        <v>11393.380000000001</v>
      </c>
      <c r="P215" s="100">
        <v>13634.260000000002</v>
      </c>
      <c r="Q215" s="100">
        <v>13887.18</v>
      </c>
    </row>
    <row r="216" spans="1:17" s="96" customFormat="1">
      <c r="A216" s="96" t="s">
        <v>623</v>
      </c>
      <c r="B216" s="99">
        <v>64191</v>
      </c>
      <c r="C216" s="100">
        <v>52627.840000000004</v>
      </c>
      <c r="D216" s="100">
        <v>60903.53</v>
      </c>
      <c r="E216" s="100">
        <v>62146.570000000007</v>
      </c>
      <c r="F216" s="100">
        <v>66671.19</v>
      </c>
      <c r="G216" s="100">
        <v>66097.760000000009</v>
      </c>
      <c r="H216" s="100">
        <v>68544.459999999992</v>
      </c>
      <c r="I216" s="100">
        <v>67788.08</v>
      </c>
      <c r="J216" s="100">
        <v>75318.989999999991</v>
      </c>
      <c r="K216" s="100">
        <v>68625.429999999993</v>
      </c>
      <c r="L216" s="100">
        <v>73941.41</v>
      </c>
      <c r="M216" s="100">
        <v>69998.67</v>
      </c>
      <c r="N216" s="100">
        <v>77455.609999999986</v>
      </c>
      <c r="O216" s="100">
        <v>63273.99</v>
      </c>
      <c r="P216" s="100">
        <v>72711.990000000005</v>
      </c>
      <c r="Q216" s="100">
        <v>74321.14</v>
      </c>
    </row>
    <row r="217" spans="1:17" s="96" customFormat="1">
      <c r="A217" s="96" t="s">
        <v>468</v>
      </c>
      <c r="B217" s="99">
        <v>285189</v>
      </c>
      <c r="C217" s="100">
        <v>255890</v>
      </c>
      <c r="D217" s="100">
        <v>284194.40000000002</v>
      </c>
      <c r="E217" s="100">
        <v>301597.8</v>
      </c>
      <c r="F217" s="100">
        <v>303690.99</v>
      </c>
      <c r="G217" s="100">
        <v>293322.7</v>
      </c>
      <c r="H217" s="100">
        <v>284095</v>
      </c>
      <c r="I217" s="100">
        <v>300957</v>
      </c>
      <c r="J217" s="100">
        <v>302383.90000000002</v>
      </c>
      <c r="K217" s="100">
        <v>301829</v>
      </c>
      <c r="L217" s="100">
        <v>298527.90000000002</v>
      </c>
      <c r="M217" s="100">
        <v>303793.59999999998</v>
      </c>
      <c r="N217" s="100">
        <v>281425.90000000002</v>
      </c>
      <c r="O217" s="100">
        <v>264171.59999999998</v>
      </c>
      <c r="P217" s="100">
        <v>286309.40000000002</v>
      </c>
      <c r="Q217" s="100">
        <v>306095.59999999998</v>
      </c>
    </row>
    <row r="218" spans="1:17" s="96" customFormat="1">
      <c r="A218" s="96" t="s">
        <v>291</v>
      </c>
      <c r="B218" s="99">
        <v>208034.2</v>
      </c>
      <c r="C218" s="100">
        <v>171017.8</v>
      </c>
      <c r="D218" s="100">
        <v>197982</v>
      </c>
      <c r="E218" s="100">
        <v>213929</v>
      </c>
      <c r="F218" s="100">
        <v>208427</v>
      </c>
      <c r="G218" s="100">
        <v>212639</v>
      </c>
      <c r="H218" s="100">
        <v>208330</v>
      </c>
      <c r="I218" s="100">
        <v>224653.5</v>
      </c>
      <c r="J218" s="100">
        <v>208293.5</v>
      </c>
      <c r="K218" s="100">
        <v>225721.7</v>
      </c>
      <c r="L218" s="100">
        <v>214341</v>
      </c>
      <c r="M218" s="100">
        <v>210992.3</v>
      </c>
      <c r="N218" s="100">
        <v>203205.6</v>
      </c>
      <c r="O218" s="100">
        <v>181691.6</v>
      </c>
      <c r="P218" s="100">
        <v>186217.1</v>
      </c>
      <c r="Q218" s="100">
        <v>206462.31999999998</v>
      </c>
    </row>
    <row r="219" spans="1:17" s="96" customFormat="1">
      <c r="A219" s="96" t="s">
        <v>626</v>
      </c>
      <c r="B219" s="99">
        <v>426415.14999999997</v>
      </c>
      <c r="C219" s="100">
        <v>395447.63</v>
      </c>
      <c r="D219" s="100">
        <v>399177.74</v>
      </c>
      <c r="E219" s="100">
        <v>434099.32</v>
      </c>
      <c r="F219" s="100">
        <v>435025.83999999997</v>
      </c>
      <c r="G219" s="100">
        <v>430369.39</v>
      </c>
      <c r="H219" s="100">
        <v>440040.17000000004</v>
      </c>
      <c r="I219" s="100">
        <v>473427.38</v>
      </c>
      <c r="J219" s="100">
        <v>448863.52999999997</v>
      </c>
      <c r="K219" s="100">
        <v>484251.66000000003</v>
      </c>
      <c r="L219" s="100">
        <v>464097.99</v>
      </c>
      <c r="M219" s="100">
        <v>453449.20999999996</v>
      </c>
      <c r="N219" s="100">
        <v>464730.2</v>
      </c>
      <c r="O219" s="100">
        <v>415351.46</v>
      </c>
      <c r="P219" s="100">
        <v>436381.05</v>
      </c>
      <c r="Q219" s="100">
        <v>448666.66</v>
      </c>
    </row>
    <row r="220" spans="1:17" s="96" customFormat="1">
      <c r="A220" s="96" t="s">
        <v>364</v>
      </c>
      <c r="B220" s="99">
        <v>851574.82</v>
      </c>
      <c r="C220" s="100">
        <v>796749.02</v>
      </c>
      <c r="D220" s="100">
        <v>921871.3899999999</v>
      </c>
      <c r="E220" s="100">
        <v>892890.16</v>
      </c>
      <c r="F220" s="100">
        <v>873087.81</v>
      </c>
      <c r="G220" s="100">
        <v>809961.09</v>
      </c>
      <c r="H220" s="100">
        <v>793460.36</v>
      </c>
      <c r="I220" s="100">
        <v>871094.26</v>
      </c>
      <c r="J220" s="100">
        <v>902043.1399999999</v>
      </c>
      <c r="K220" s="100">
        <v>941557.57000000007</v>
      </c>
      <c r="L220" s="100">
        <v>936253.16</v>
      </c>
      <c r="M220" s="100">
        <v>923670.49</v>
      </c>
      <c r="N220" s="100">
        <v>973319.44000000006</v>
      </c>
      <c r="O220" s="100">
        <v>925551.51</v>
      </c>
      <c r="P220" s="100">
        <v>1037828.56</v>
      </c>
      <c r="Q220" s="100">
        <v>1025607.31</v>
      </c>
    </row>
    <row r="221" spans="1:17" s="96" customFormat="1">
      <c r="A221" s="96" t="s">
        <v>629</v>
      </c>
      <c r="B221" s="99">
        <v>9807.67</v>
      </c>
      <c r="C221" s="100">
        <v>11072.119999999999</v>
      </c>
      <c r="D221" s="100">
        <v>11611.61</v>
      </c>
      <c r="E221" s="100">
        <v>12560.57</v>
      </c>
      <c r="F221" s="100">
        <v>11682.6</v>
      </c>
      <c r="G221" s="100">
        <v>12268.310000000001</v>
      </c>
      <c r="H221" s="100">
        <v>12247.46</v>
      </c>
      <c r="I221" s="100">
        <v>11545.800000000001</v>
      </c>
      <c r="J221" s="100">
        <v>11307.380000000001</v>
      </c>
      <c r="K221" s="100">
        <v>13114.41</v>
      </c>
      <c r="L221" s="100">
        <v>12422.82</v>
      </c>
      <c r="M221" s="100">
        <v>12185.820000000002</v>
      </c>
      <c r="N221" s="100">
        <v>12156.14</v>
      </c>
      <c r="O221" s="100">
        <v>11943.44</v>
      </c>
      <c r="P221" s="100">
        <v>13512.61</v>
      </c>
      <c r="Q221" s="100">
        <v>12864.27</v>
      </c>
    </row>
    <row r="222" spans="1:17" s="96" customFormat="1">
      <c r="A222" s="96" t="s">
        <v>471</v>
      </c>
      <c r="B222" s="99">
        <v>209927</v>
      </c>
      <c r="C222" s="100">
        <v>188039.26</v>
      </c>
      <c r="D222" s="100">
        <v>221169.2</v>
      </c>
      <c r="E222" s="100">
        <v>215896</v>
      </c>
      <c r="F222" s="100">
        <v>220145.9</v>
      </c>
      <c r="G222" s="100">
        <v>213342.2</v>
      </c>
      <c r="H222" s="100">
        <v>219835</v>
      </c>
      <c r="I222" s="100">
        <v>217255</v>
      </c>
      <c r="J222" s="100">
        <v>213496</v>
      </c>
      <c r="K222" s="100">
        <v>226171</v>
      </c>
      <c r="L222" s="100">
        <v>218726.8</v>
      </c>
      <c r="M222" s="100">
        <v>225436</v>
      </c>
      <c r="N222" s="100">
        <v>222836</v>
      </c>
      <c r="O222" s="100">
        <v>197201.96</v>
      </c>
      <c r="P222" s="100">
        <v>221786</v>
      </c>
      <c r="Q222" s="100">
        <v>236804</v>
      </c>
    </row>
    <row r="223" spans="1:17" s="96" customFormat="1">
      <c r="A223" s="96" t="s">
        <v>555</v>
      </c>
      <c r="B223" s="99">
        <v>609106.1</v>
      </c>
      <c r="C223" s="100">
        <v>586423</v>
      </c>
      <c r="D223" s="100">
        <v>600927.69999999995</v>
      </c>
      <c r="E223" s="100">
        <v>604277.19999999995</v>
      </c>
      <c r="F223" s="100">
        <v>569333.1</v>
      </c>
      <c r="G223" s="100">
        <v>555797.60000000009</v>
      </c>
      <c r="H223" s="100">
        <v>567979.69999999995</v>
      </c>
      <c r="I223" s="100">
        <v>542189</v>
      </c>
      <c r="J223" s="100">
        <v>518277</v>
      </c>
      <c r="K223" s="100">
        <v>569225</v>
      </c>
      <c r="L223" s="100">
        <v>531211.6</v>
      </c>
      <c r="M223" s="100">
        <v>611217</v>
      </c>
      <c r="N223" s="100">
        <v>633915.6</v>
      </c>
      <c r="O223" s="100">
        <v>583495.5</v>
      </c>
      <c r="P223" s="100">
        <v>600784.69999999995</v>
      </c>
      <c r="Q223" s="100">
        <v>569080.80000000005</v>
      </c>
    </row>
    <row r="224" spans="1:17" s="96" customFormat="1">
      <c r="A224" s="96" t="s">
        <v>632</v>
      </c>
      <c r="B224" s="99">
        <v>1402971.4</v>
      </c>
      <c r="C224" s="100">
        <v>1249190.7</v>
      </c>
      <c r="D224" s="100">
        <v>1366496.1</v>
      </c>
      <c r="E224" s="100">
        <v>1424356.9</v>
      </c>
      <c r="F224" s="100">
        <v>1453298.1</v>
      </c>
      <c r="G224" s="100">
        <v>1439459.7</v>
      </c>
      <c r="H224" s="100">
        <v>1498811.1</v>
      </c>
      <c r="I224" s="100">
        <v>1560639.2000000002</v>
      </c>
      <c r="J224" s="100">
        <v>1543057.7</v>
      </c>
      <c r="K224" s="100">
        <v>1567518.7999999998</v>
      </c>
      <c r="L224" s="100">
        <v>1593570.7000000002</v>
      </c>
      <c r="M224" s="100">
        <v>1568861.9</v>
      </c>
      <c r="N224" s="100">
        <v>1635166.4</v>
      </c>
      <c r="O224" s="100">
        <v>1446910</v>
      </c>
      <c r="P224" s="100">
        <v>1543631.5</v>
      </c>
      <c r="Q224" s="100">
        <v>1521413.8</v>
      </c>
    </row>
    <row r="225" spans="1:17" s="96" customFormat="1">
      <c r="A225" s="96" t="s">
        <v>635</v>
      </c>
      <c r="B225" s="99">
        <v>3827507.5</v>
      </c>
      <c r="C225" s="100">
        <v>3432206</v>
      </c>
      <c r="D225" s="100">
        <v>3865471.9000000004</v>
      </c>
      <c r="E225" s="100">
        <v>3721180.7</v>
      </c>
      <c r="F225" s="100">
        <v>3848957.3</v>
      </c>
      <c r="G225" s="100">
        <v>3730473</v>
      </c>
      <c r="H225" s="100">
        <v>3892209.9</v>
      </c>
      <c r="I225" s="100">
        <v>4015767.6</v>
      </c>
      <c r="J225" s="100">
        <v>4012589.5999999996</v>
      </c>
      <c r="K225" s="100">
        <v>4177254.3999999999</v>
      </c>
      <c r="L225" s="100">
        <v>4101210.1</v>
      </c>
      <c r="M225" s="100">
        <v>3994753.9</v>
      </c>
      <c r="N225" s="100">
        <v>4351749.8</v>
      </c>
      <c r="O225" s="100">
        <v>3763652.1</v>
      </c>
      <c r="P225" s="100">
        <v>4053931.3000000003</v>
      </c>
      <c r="Q225" s="100">
        <v>3922873.3</v>
      </c>
    </row>
    <row r="226" spans="1:17" s="96" customFormat="1">
      <c r="A226" s="96" t="s">
        <v>829</v>
      </c>
      <c r="B226" s="99">
        <v>323955</v>
      </c>
      <c r="C226" s="100">
        <v>324636</v>
      </c>
      <c r="D226" s="100">
        <v>289467</v>
      </c>
      <c r="E226" s="100">
        <v>337894</v>
      </c>
      <c r="F226" s="100">
        <v>383429</v>
      </c>
      <c r="G226" s="100">
        <v>329697</v>
      </c>
      <c r="H226" s="100">
        <v>346390</v>
      </c>
      <c r="I226" s="100">
        <v>358708</v>
      </c>
      <c r="J226" s="100">
        <v>357990</v>
      </c>
      <c r="K226" s="100">
        <v>365343</v>
      </c>
      <c r="L226" s="100">
        <v>382589</v>
      </c>
      <c r="M226" s="100">
        <v>325803</v>
      </c>
      <c r="N226" s="100">
        <v>316520</v>
      </c>
      <c r="O226" s="100">
        <v>310905</v>
      </c>
      <c r="P226" s="100">
        <v>316935</v>
      </c>
      <c r="Q226" s="100">
        <v>349796</v>
      </c>
    </row>
    <row r="227" spans="1:17" s="96" customFormat="1">
      <c r="A227" s="96" t="s">
        <v>142</v>
      </c>
      <c r="B227" s="99">
        <v>16498.5</v>
      </c>
      <c r="C227" s="100">
        <v>15135.7</v>
      </c>
      <c r="D227" s="100">
        <v>13985.900000000001</v>
      </c>
      <c r="E227" s="100">
        <v>14087.600000000002</v>
      </c>
      <c r="F227" s="100">
        <v>15325.5</v>
      </c>
      <c r="G227" s="100">
        <v>12472.5</v>
      </c>
      <c r="H227" s="100">
        <v>12794.400000000001</v>
      </c>
      <c r="I227" s="100">
        <v>13903.8</v>
      </c>
      <c r="J227" s="100">
        <v>13234.8</v>
      </c>
      <c r="K227" s="100">
        <v>15448.1</v>
      </c>
      <c r="L227" s="100">
        <v>12617.899999999998</v>
      </c>
      <c r="M227" s="100">
        <v>14313.699999999999</v>
      </c>
      <c r="N227" s="100">
        <v>17297.399999999998</v>
      </c>
      <c r="O227" s="100">
        <v>14165.2</v>
      </c>
      <c r="P227" s="100">
        <v>15350.8</v>
      </c>
      <c r="Q227" s="100">
        <v>14687.5</v>
      </c>
    </row>
    <row r="228" spans="1:17" s="96" customFormat="1">
      <c r="A228" s="96" t="s">
        <v>638</v>
      </c>
      <c r="B228" s="99">
        <v>425717.44999999995</v>
      </c>
      <c r="C228" s="100">
        <v>366605.73</v>
      </c>
      <c r="D228" s="100">
        <v>397346.32999999996</v>
      </c>
      <c r="E228" s="100">
        <v>419643.52</v>
      </c>
      <c r="F228" s="100">
        <v>392002.69</v>
      </c>
      <c r="G228" s="100">
        <v>402878.55999999994</v>
      </c>
      <c r="H228" s="100">
        <v>363151.94</v>
      </c>
      <c r="I228" s="100">
        <v>389144.61</v>
      </c>
      <c r="J228" s="100">
        <v>374983.52</v>
      </c>
      <c r="K228" s="100">
        <v>386271.86</v>
      </c>
      <c r="L228" s="100">
        <v>398622.67</v>
      </c>
      <c r="M228" s="100">
        <v>369544.15</v>
      </c>
      <c r="N228" s="100">
        <v>500741.69</v>
      </c>
      <c r="O228" s="100">
        <v>456910.64</v>
      </c>
      <c r="P228" s="100">
        <v>452176.71</v>
      </c>
      <c r="Q228" s="100">
        <v>483839.77</v>
      </c>
    </row>
    <row r="229" spans="1:17" s="96" customFormat="1">
      <c r="A229" s="96" t="s">
        <v>832</v>
      </c>
      <c r="B229" s="99">
        <v>274760</v>
      </c>
      <c r="C229" s="100">
        <v>282007</v>
      </c>
      <c r="D229" s="100">
        <v>311106</v>
      </c>
      <c r="E229" s="100">
        <v>320493</v>
      </c>
      <c r="F229" s="100">
        <v>323756</v>
      </c>
      <c r="G229" s="100">
        <v>334631</v>
      </c>
      <c r="H229" s="100">
        <v>305297</v>
      </c>
      <c r="I229" s="100">
        <v>336384</v>
      </c>
      <c r="J229" s="100">
        <v>365410</v>
      </c>
      <c r="K229" s="100">
        <v>336460</v>
      </c>
      <c r="L229" s="100">
        <v>375216</v>
      </c>
      <c r="M229" s="100">
        <v>328517</v>
      </c>
      <c r="N229" s="100">
        <v>341333</v>
      </c>
      <c r="O229" s="100">
        <v>342226</v>
      </c>
      <c r="P229" s="100">
        <v>319426</v>
      </c>
      <c r="Q229" s="100">
        <v>396367</v>
      </c>
    </row>
    <row r="230" spans="1:17" s="96" customFormat="1">
      <c r="A230" s="96" t="s">
        <v>835</v>
      </c>
      <c r="B230" s="99">
        <v>87459</v>
      </c>
      <c r="C230" s="100">
        <v>86844</v>
      </c>
      <c r="D230" s="100">
        <v>77622</v>
      </c>
      <c r="E230" s="100">
        <v>91681</v>
      </c>
      <c r="F230" s="100">
        <v>107652</v>
      </c>
      <c r="G230" s="100">
        <v>99454</v>
      </c>
      <c r="H230" s="100">
        <v>107257</v>
      </c>
      <c r="I230" s="100">
        <v>104774</v>
      </c>
      <c r="J230" s="100">
        <v>105845</v>
      </c>
      <c r="K230" s="100">
        <v>93653</v>
      </c>
      <c r="L230" s="100">
        <v>97511</v>
      </c>
      <c r="M230" s="100">
        <v>93178</v>
      </c>
      <c r="N230" s="100">
        <v>89216</v>
      </c>
      <c r="O230" s="100">
        <v>85498</v>
      </c>
      <c r="P230" s="100">
        <v>81596</v>
      </c>
      <c r="Q230" s="100">
        <v>95496</v>
      </c>
    </row>
    <row r="231" spans="1:17" s="96" customFormat="1">
      <c r="A231" s="96" t="s">
        <v>909</v>
      </c>
      <c r="B231" s="99">
        <v>1206061.8199999998</v>
      </c>
      <c r="C231" s="100">
        <v>1210964</v>
      </c>
      <c r="D231" s="100">
        <v>1221862.08</v>
      </c>
      <c r="E231" s="100">
        <v>1118348.79</v>
      </c>
      <c r="F231" s="100">
        <v>1054448.04</v>
      </c>
      <c r="G231" s="100">
        <v>1084491.44</v>
      </c>
      <c r="H231" s="100">
        <v>1025303.9400000001</v>
      </c>
      <c r="I231" s="100">
        <v>1105538.07</v>
      </c>
      <c r="J231" s="100">
        <v>1125930.5</v>
      </c>
      <c r="K231" s="100">
        <v>1092114.26</v>
      </c>
      <c r="L231" s="100">
        <v>1157677.6099999999</v>
      </c>
      <c r="M231" s="100">
        <v>1192514.2000000002</v>
      </c>
      <c r="N231" s="100">
        <v>1282790.58</v>
      </c>
      <c r="O231" s="100">
        <v>1205576.02</v>
      </c>
      <c r="P231" s="100">
        <v>1181332.3</v>
      </c>
      <c r="Q231" s="100">
        <v>1086862.3399999999</v>
      </c>
    </row>
    <row r="232" spans="1:17" s="96" customFormat="1">
      <c r="A232" s="96" t="s">
        <v>912</v>
      </c>
      <c r="B232" s="99">
        <v>54806.09</v>
      </c>
      <c r="C232" s="100">
        <v>50753.729999999996</v>
      </c>
      <c r="D232" s="100">
        <v>57683.89</v>
      </c>
      <c r="E232" s="100">
        <v>52275.64</v>
      </c>
      <c r="F232" s="100">
        <v>46882.479999999996</v>
      </c>
      <c r="G232" s="100">
        <v>47182.89</v>
      </c>
      <c r="H232" s="100">
        <v>47035.8</v>
      </c>
      <c r="I232" s="100">
        <v>46142.67</v>
      </c>
      <c r="J232" s="100">
        <v>47092.42</v>
      </c>
      <c r="K232" s="100">
        <v>52335.679999999993</v>
      </c>
      <c r="L232" s="100">
        <v>51633.649999999994</v>
      </c>
      <c r="M232" s="100">
        <v>55919.07</v>
      </c>
      <c r="N232" s="100">
        <v>60711.54</v>
      </c>
      <c r="O232" s="100">
        <v>56838.54</v>
      </c>
      <c r="P232" s="100">
        <v>64095</v>
      </c>
      <c r="Q232" s="100">
        <v>60085.42</v>
      </c>
    </row>
    <row r="233" spans="1:17" s="96" customFormat="1">
      <c r="A233" s="96" t="s">
        <v>915</v>
      </c>
      <c r="B233" s="99">
        <v>231985.76</v>
      </c>
      <c r="C233" s="100">
        <v>232151.99</v>
      </c>
      <c r="D233" s="100">
        <v>248905.06</v>
      </c>
      <c r="E233" s="100">
        <v>210969.15999999997</v>
      </c>
      <c r="F233" s="100">
        <v>204851.38</v>
      </c>
      <c r="G233" s="100">
        <v>202887.33</v>
      </c>
      <c r="H233" s="100">
        <v>211849.24</v>
      </c>
      <c r="I233" s="100">
        <v>190626.06</v>
      </c>
      <c r="J233" s="100">
        <v>191992.64</v>
      </c>
      <c r="K233" s="100">
        <v>218030.35</v>
      </c>
      <c r="L233" s="100">
        <v>209539.5</v>
      </c>
      <c r="M233" s="100">
        <v>247762</v>
      </c>
      <c r="N233" s="100">
        <v>251000.78</v>
      </c>
      <c r="O233" s="100">
        <v>244342.86</v>
      </c>
      <c r="P233" s="100">
        <v>270479.60000000003</v>
      </c>
      <c r="Q233" s="100">
        <v>211644.96</v>
      </c>
    </row>
    <row r="234" spans="1:17" s="96" customFormat="1">
      <c r="A234" s="96" t="s">
        <v>294</v>
      </c>
      <c r="B234" s="99">
        <v>81339</v>
      </c>
      <c r="C234" s="100">
        <v>71354</v>
      </c>
      <c r="D234" s="100">
        <v>84284.14</v>
      </c>
      <c r="E234" s="100">
        <v>86695.86</v>
      </c>
      <c r="F234" s="100">
        <v>83030</v>
      </c>
      <c r="G234" s="100">
        <v>85623</v>
      </c>
      <c r="H234" s="100">
        <v>81470</v>
      </c>
      <c r="I234" s="100">
        <v>85401</v>
      </c>
      <c r="J234" s="100">
        <v>76648</v>
      </c>
      <c r="K234" s="100">
        <v>80477</v>
      </c>
      <c r="L234" s="100">
        <v>77074</v>
      </c>
      <c r="M234" s="100">
        <v>74348</v>
      </c>
      <c r="N234" s="100">
        <v>71675.8</v>
      </c>
      <c r="O234" s="100">
        <v>65134.6</v>
      </c>
      <c r="P234" s="100">
        <v>58513.3</v>
      </c>
      <c r="Q234" s="100">
        <v>78222</v>
      </c>
    </row>
    <row r="235" spans="1:17" s="96" customFormat="1">
      <c r="A235" s="96" t="s">
        <v>297</v>
      </c>
      <c r="B235" s="99">
        <v>920565</v>
      </c>
      <c r="C235" s="100">
        <v>805983</v>
      </c>
      <c r="D235" s="100">
        <v>916290</v>
      </c>
      <c r="E235" s="100">
        <v>916593</v>
      </c>
      <c r="F235" s="100">
        <v>929449</v>
      </c>
      <c r="G235" s="100">
        <v>915494.7</v>
      </c>
      <c r="H235" s="100">
        <v>921832.3</v>
      </c>
      <c r="I235" s="100">
        <v>967664</v>
      </c>
      <c r="J235" s="100">
        <v>973365</v>
      </c>
      <c r="K235" s="100">
        <v>1015057</v>
      </c>
      <c r="L235" s="100">
        <v>971075</v>
      </c>
      <c r="M235" s="100">
        <v>985534</v>
      </c>
      <c r="N235" s="100">
        <v>999115</v>
      </c>
      <c r="O235" s="100">
        <v>910771</v>
      </c>
      <c r="P235" s="100">
        <v>944691</v>
      </c>
      <c r="Q235" s="100">
        <v>976131</v>
      </c>
    </row>
    <row r="236" spans="1:17" s="96" customFormat="1">
      <c r="A236" s="96" t="s">
        <v>299</v>
      </c>
      <c r="B236" s="99">
        <v>217786</v>
      </c>
      <c r="C236" s="100">
        <v>194459</v>
      </c>
      <c r="D236" s="100">
        <v>205800</v>
      </c>
      <c r="E236" s="100">
        <v>221361</v>
      </c>
      <c r="F236" s="100">
        <v>210620</v>
      </c>
      <c r="G236" s="100">
        <v>223085</v>
      </c>
      <c r="H236" s="100">
        <v>213237</v>
      </c>
      <c r="I236" s="100">
        <v>228196.8</v>
      </c>
      <c r="J236" s="100">
        <v>237026.3</v>
      </c>
      <c r="K236" s="100">
        <v>221181</v>
      </c>
      <c r="L236" s="100">
        <v>242096.9</v>
      </c>
      <c r="M236" s="100">
        <v>228198</v>
      </c>
      <c r="N236" s="100">
        <v>239103</v>
      </c>
      <c r="O236" s="100">
        <v>226381</v>
      </c>
      <c r="P236" s="100">
        <v>227334</v>
      </c>
      <c r="Q236" s="100">
        <v>243396</v>
      </c>
    </row>
    <row r="237" spans="1:17" s="96" customFormat="1">
      <c r="A237" s="96" t="s">
        <v>558</v>
      </c>
      <c r="B237" s="99">
        <v>4420610.5999999996</v>
      </c>
      <c r="C237" s="100">
        <v>4208632.5</v>
      </c>
      <c r="D237" s="100">
        <v>4594017.4000000004</v>
      </c>
      <c r="E237" s="100">
        <v>4589975.2</v>
      </c>
      <c r="F237" s="100">
        <v>4485497.8999999994</v>
      </c>
      <c r="G237" s="100">
        <v>4280860.2</v>
      </c>
      <c r="H237" s="100">
        <v>4134793.4000000004</v>
      </c>
      <c r="I237" s="100">
        <v>4054069.8</v>
      </c>
      <c r="J237" s="100">
        <v>4085898.4</v>
      </c>
      <c r="K237" s="100">
        <v>4288104.3</v>
      </c>
      <c r="L237" s="100">
        <v>4189918.7</v>
      </c>
      <c r="M237" s="100">
        <v>4461057.0999999996</v>
      </c>
      <c r="N237" s="100">
        <v>4631962.5999999996</v>
      </c>
      <c r="O237" s="100">
        <v>4455260.9000000004</v>
      </c>
      <c r="P237" s="100">
        <v>4672249.3999999994</v>
      </c>
      <c r="Q237" s="100">
        <v>4821951.9000000004</v>
      </c>
    </row>
    <row r="238" spans="1:17" s="96" customFormat="1">
      <c r="A238" s="96" t="s">
        <v>561</v>
      </c>
      <c r="B238" s="99">
        <v>644476</v>
      </c>
      <c r="C238" s="100">
        <v>602605</v>
      </c>
      <c r="D238" s="100">
        <v>701969</v>
      </c>
      <c r="E238" s="100">
        <v>721548</v>
      </c>
      <c r="F238" s="100">
        <v>712209</v>
      </c>
      <c r="G238" s="100">
        <v>716041</v>
      </c>
      <c r="H238" s="100">
        <v>707722</v>
      </c>
      <c r="I238" s="100">
        <v>673302</v>
      </c>
      <c r="J238" s="100">
        <v>669889</v>
      </c>
      <c r="K238" s="100">
        <v>712638</v>
      </c>
      <c r="L238" s="100">
        <v>671549</v>
      </c>
      <c r="M238" s="100">
        <v>734544</v>
      </c>
      <c r="N238" s="100">
        <v>711819</v>
      </c>
      <c r="O238" s="100">
        <v>676285</v>
      </c>
      <c r="P238" s="100">
        <v>716980</v>
      </c>
      <c r="Q238" s="100">
        <v>741461</v>
      </c>
    </row>
    <row r="239" spans="1:17" s="96" customFormat="1">
      <c r="A239" s="96" t="s">
        <v>367</v>
      </c>
      <c r="B239" s="99">
        <v>64167.130000000005</v>
      </c>
      <c r="C239" s="100">
        <v>47317.51</v>
      </c>
      <c r="D239" s="100">
        <v>37727.360000000001</v>
      </c>
      <c r="E239" s="100">
        <v>39216.26</v>
      </c>
      <c r="F239" s="100">
        <v>33538.82</v>
      </c>
      <c r="G239" s="100">
        <v>37527.85</v>
      </c>
      <c r="H239" s="100">
        <v>41475.040000000001</v>
      </c>
      <c r="I239" s="100">
        <v>36877.46</v>
      </c>
      <c r="J239" s="100">
        <v>38999.64</v>
      </c>
      <c r="K239" s="100">
        <v>37556.39</v>
      </c>
      <c r="L239" s="100">
        <v>41107.210000000006</v>
      </c>
      <c r="M239" s="100">
        <v>39146.670000000006</v>
      </c>
      <c r="N239" s="100">
        <v>44053.02</v>
      </c>
      <c r="O239" s="100">
        <v>88473.53</v>
      </c>
      <c r="P239" s="100">
        <v>55613.3</v>
      </c>
      <c r="Q239" s="100">
        <v>63840.71</v>
      </c>
    </row>
    <row r="240" spans="1:17" s="96" customFormat="1">
      <c r="A240" s="96" t="s">
        <v>474</v>
      </c>
      <c r="B240" s="99">
        <v>331245.90000000002</v>
      </c>
      <c r="C240" s="100">
        <v>334000</v>
      </c>
      <c r="D240" s="100">
        <v>350382.4</v>
      </c>
      <c r="E240" s="100">
        <v>347553</v>
      </c>
      <c r="F240" s="100">
        <v>310603.7</v>
      </c>
      <c r="G240" s="100">
        <v>329625.5</v>
      </c>
      <c r="H240" s="100">
        <v>311098.90000000002</v>
      </c>
      <c r="I240" s="100">
        <v>309058.3</v>
      </c>
      <c r="J240" s="100">
        <v>316666</v>
      </c>
      <c r="K240" s="100">
        <v>305616.7</v>
      </c>
      <c r="L240" s="100">
        <v>309966.80000000005</v>
      </c>
      <c r="M240" s="100">
        <v>325807.09999999998</v>
      </c>
      <c r="N240" s="100">
        <v>340201</v>
      </c>
      <c r="O240" s="100">
        <v>342989.9</v>
      </c>
      <c r="P240" s="100">
        <v>353406.8</v>
      </c>
      <c r="Q240" s="100">
        <v>337524</v>
      </c>
    </row>
    <row r="241" spans="1:17" s="96" customFormat="1">
      <c r="A241" s="96" t="s">
        <v>477</v>
      </c>
      <c r="B241" s="99">
        <v>109934.45000000001</v>
      </c>
      <c r="C241" s="100">
        <v>106367.08</v>
      </c>
      <c r="D241" s="100">
        <v>101553.62</v>
      </c>
      <c r="E241" s="100">
        <v>113611.20000000001</v>
      </c>
      <c r="F241" s="100">
        <v>119458.14</v>
      </c>
      <c r="G241" s="100">
        <v>118737.06000000001</v>
      </c>
      <c r="H241" s="100">
        <v>123738.79999999999</v>
      </c>
      <c r="I241" s="100">
        <v>129570.6</v>
      </c>
      <c r="J241" s="100">
        <v>128674.48</v>
      </c>
      <c r="K241" s="100">
        <v>127935.7</v>
      </c>
      <c r="L241" s="100">
        <v>130869.79999999999</v>
      </c>
      <c r="M241" s="100">
        <v>126121.4</v>
      </c>
      <c r="N241" s="100">
        <v>115925.1</v>
      </c>
      <c r="O241" s="100">
        <v>98109.6</v>
      </c>
      <c r="P241" s="100">
        <v>104642.34</v>
      </c>
      <c r="Q241" s="100">
        <v>124849.20999999999</v>
      </c>
    </row>
    <row r="242" spans="1:17" s="96" customFormat="1">
      <c r="A242" s="96" t="s">
        <v>302</v>
      </c>
      <c r="B242" s="99">
        <v>175042</v>
      </c>
      <c r="C242" s="100">
        <v>150966</v>
      </c>
      <c r="D242" s="100">
        <v>172176</v>
      </c>
      <c r="E242" s="100">
        <v>175055.02</v>
      </c>
      <c r="F242" s="100">
        <v>181271.67999999999</v>
      </c>
      <c r="G242" s="100">
        <v>178746</v>
      </c>
      <c r="H242" s="100">
        <v>181379</v>
      </c>
      <c r="I242" s="100">
        <v>183643</v>
      </c>
      <c r="J242" s="100">
        <v>178688.7</v>
      </c>
      <c r="K242" s="100">
        <v>184108.6</v>
      </c>
      <c r="L242" s="100">
        <v>179502</v>
      </c>
      <c r="M242" s="100">
        <v>175444.78999999998</v>
      </c>
      <c r="N242" s="100">
        <v>165884.9</v>
      </c>
      <c r="O242" s="100">
        <v>159333.29999999999</v>
      </c>
      <c r="P242" s="100">
        <v>175648.3</v>
      </c>
      <c r="Q242" s="100">
        <v>170474</v>
      </c>
    </row>
    <row r="243" spans="1:17" s="96" customFormat="1">
      <c r="A243" s="96" t="s">
        <v>480</v>
      </c>
      <c r="B243" s="99">
        <v>437789.29000000004</v>
      </c>
      <c r="C243" s="100">
        <v>375212.15</v>
      </c>
      <c r="D243" s="100">
        <v>428810.69</v>
      </c>
      <c r="E243" s="100">
        <v>447881.42</v>
      </c>
      <c r="F243" s="100">
        <v>432314.42</v>
      </c>
      <c r="G243" s="100">
        <v>438828.65</v>
      </c>
      <c r="H243" s="100">
        <v>434931.66</v>
      </c>
      <c r="I243" s="100">
        <v>443711.16</v>
      </c>
      <c r="J243" s="100">
        <v>440106.14</v>
      </c>
      <c r="K243" s="100">
        <v>413797.39999999997</v>
      </c>
      <c r="L243" s="100">
        <v>438006.17000000004</v>
      </c>
      <c r="M243" s="100">
        <v>427084.5</v>
      </c>
      <c r="N243" s="100">
        <v>416905.39999999997</v>
      </c>
      <c r="O243" s="100">
        <v>394903.89999999997</v>
      </c>
      <c r="P243" s="100">
        <v>420684.79999999999</v>
      </c>
      <c r="Q243" s="100">
        <v>436814.6</v>
      </c>
    </row>
    <row r="244" spans="1:17" s="96" customFormat="1">
      <c r="A244" s="96" t="s">
        <v>641</v>
      </c>
      <c r="B244" s="99">
        <v>116125</v>
      </c>
      <c r="C244" s="100">
        <v>105337.3</v>
      </c>
      <c r="D244" s="100">
        <v>111822</v>
      </c>
      <c r="E244" s="100">
        <v>119616.7</v>
      </c>
      <c r="F244" s="100">
        <v>123140</v>
      </c>
      <c r="G244" s="100">
        <v>125275</v>
      </c>
      <c r="H244" s="100">
        <v>121436</v>
      </c>
      <c r="I244" s="100">
        <v>131430</v>
      </c>
      <c r="J244" s="100">
        <v>129990</v>
      </c>
      <c r="K244" s="100">
        <v>129836</v>
      </c>
      <c r="L244" s="100">
        <v>130142</v>
      </c>
      <c r="M244" s="100">
        <v>124188</v>
      </c>
      <c r="N244" s="100">
        <v>122559</v>
      </c>
      <c r="O244" s="100">
        <v>118946</v>
      </c>
      <c r="P244" s="100">
        <v>126613</v>
      </c>
      <c r="Q244" s="100">
        <v>126250</v>
      </c>
    </row>
    <row r="245" spans="1:17" s="96" customFormat="1">
      <c r="A245" s="96" t="s">
        <v>644</v>
      </c>
      <c r="B245" s="99">
        <v>793158</v>
      </c>
      <c r="C245" s="100">
        <v>730590</v>
      </c>
      <c r="D245" s="100">
        <v>809206</v>
      </c>
      <c r="E245" s="100">
        <v>811227</v>
      </c>
      <c r="F245" s="100">
        <v>816667</v>
      </c>
      <c r="G245" s="100">
        <v>822504</v>
      </c>
      <c r="H245" s="100">
        <v>864049</v>
      </c>
      <c r="I245" s="100">
        <v>853056</v>
      </c>
      <c r="J245" s="100">
        <v>828769</v>
      </c>
      <c r="K245" s="100">
        <v>865763</v>
      </c>
      <c r="L245" s="100">
        <v>853852</v>
      </c>
      <c r="M245" s="100">
        <v>846052</v>
      </c>
      <c r="N245" s="100">
        <v>850314</v>
      </c>
      <c r="O245" s="100">
        <v>789005</v>
      </c>
      <c r="P245" s="100">
        <v>882473</v>
      </c>
      <c r="Q245" s="100">
        <v>825709</v>
      </c>
    </row>
    <row r="246" spans="1:17" s="96" customFormat="1">
      <c r="A246" s="96" t="s">
        <v>918</v>
      </c>
      <c r="B246" s="99">
        <v>158754.11000000002</v>
      </c>
      <c r="C246" s="100">
        <v>157848.95999999999</v>
      </c>
      <c r="D246" s="100">
        <v>171595.06</v>
      </c>
      <c r="E246" s="100">
        <v>151789.66999999998</v>
      </c>
      <c r="F246" s="100">
        <v>136207.94</v>
      </c>
      <c r="G246" s="100">
        <v>137561.95000000001</v>
      </c>
      <c r="H246" s="100">
        <v>146625.82</v>
      </c>
      <c r="I246" s="100">
        <v>141300.84</v>
      </c>
      <c r="J246" s="100">
        <v>158448.29999999999</v>
      </c>
      <c r="K246" s="100">
        <v>141966.53</v>
      </c>
      <c r="L246" s="100">
        <v>147872.06</v>
      </c>
      <c r="M246" s="100">
        <v>167037.17000000001</v>
      </c>
      <c r="N246" s="100">
        <v>162652.1</v>
      </c>
      <c r="O246" s="100">
        <v>161888.96000000002</v>
      </c>
      <c r="P246" s="100">
        <v>174833.4</v>
      </c>
      <c r="Q246" s="100">
        <v>152827.94</v>
      </c>
    </row>
    <row r="247" spans="1:17" s="96" customFormat="1">
      <c r="A247" s="96" t="s">
        <v>920</v>
      </c>
      <c r="B247" s="99">
        <v>164454.19</v>
      </c>
      <c r="C247" s="100">
        <v>156062.53</v>
      </c>
      <c r="D247" s="100">
        <v>166506.96</v>
      </c>
      <c r="E247" s="100">
        <v>162784.59</v>
      </c>
      <c r="F247" s="100">
        <v>139681.24</v>
      </c>
      <c r="G247" s="100">
        <v>136000.45000000001</v>
      </c>
      <c r="H247" s="100">
        <v>141161.11000000002</v>
      </c>
      <c r="I247" s="100">
        <v>138340.28</v>
      </c>
      <c r="J247" s="100">
        <v>143965.51</v>
      </c>
      <c r="K247" s="100">
        <v>154938.64000000001</v>
      </c>
      <c r="L247" s="100">
        <v>150217.29999999999</v>
      </c>
      <c r="M247" s="100">
        <v>164068.32</v>
      </c>
      <c r="N247" s="100">
        <v>164319.03999999998</v>
      </c>
      <c r="O247" s="100">
        <v>167980.96000000002</v>
      </c>
      <c r="P247" s="100">
        <v>179076.7</v>
      </c>
      <c r="Q247" s="100">
        <v>155590.72</v>
      </c>
    </row>
    <row r="248" spans="1:17" s="96" customFormat="1">
      <c r="A248" s="96" t="s">
        <v>564</v>
      </c>
      <c r="B248" s="99">
        <v>1609655</v>
      </c>
      <c r="C248" s="100">
        <v>1517588</v>
      </c>
      <c r="D248" s="100">
        <v>1699239.3</v>
      </c>
      <c r="E248" s="100">
        <v>1588263.3</v>
      </c>
      <c r="F248" s="100">
        <v>1558846.7</v>
      </c>
      <c r="G248" s="100">
        <v>1442853.4</v>
      </c>
      <c r="H248" s="100">
        <v>1450384.13</v>
      </c>
      <c r="I248" s="100">
        <v>1397263.4</v>
      </c>
      <c r="J248" s="100">
        <v>1366921.1</v>
      </c>
      <c r="K248" s="100">
        <v>1394282.1</v>
      </c>
      <c r="L248" s="100">
        <v>1390645.92</v>
      </c>
      <c r="M248" s="100">
        <v>1509726.6</v>
      </c>
      <c r="N248" s="100">
        <v>1641433.9</v>
      </c>
      <c r="O248" s="100">
        <v>1595226.7</v>
      </c>
      <c r="P248" s="100">
        <v>1637158</v>
      </c>
      <c r="Q248" s="100">
        <v>1549533.04</v>
      </c>
    </row>
    <row r="249" spans="1:17" s="96" customFormat="1">
      <c r="A249" s="96" t="s">
        <v>370</v>
      </c>
      <c r="B249" s="99">
        <v>87334.37</v>
      </c>
      <c r="C249" s="100">
        <v>74372.679999999993</v>
      </c>
      <c r="D249" s="100">
        <v>83597.359999999986</v>
      </c>
      <c r="E249" s="100">
        <v>87804.71</v>
      </c>
      <c r="F249" s="100">
        <v>88475.29</v>
      </c>
      <c r="G249" s="100">
        <v>86241.04</v>
      </c>
      <c r="H249" s="100">
        <v>91314.880000000005</v>
      </c>
      <c r="I249" s="100">
        <v>87962.07</v>
      </c>
      <c r="J249" s="100">
        <v>89559.170000000013</v>
      </c>
      <c r="K249" s="100">
        <v>92130.6</v>
      </c>
      <c r="L249" s="100">
        <v>87338.99</v>
      </c>
      <c r="M249" s="100">
        <v>85924.5</v>
      </c>
      <c r="N249" s="100">
        <v>79171.12</v>
      </c>
      <c r="O249" s="100">
        <v>80297.37</v>
      </c>
      <c r="P249" s="100">
        <v>90404.209999999992</v>
      </c>
      <c r="Q249" s="100">
        <v>95566.33</v>
      </c>
    </row>
    <row r="250" spans="1:17" s="96" customFormat="1">
      <c r="A250" s="96" t="s">
        <v>483</v>
      </c>
      <c r="B250" s="99">
        <v>280809</v>
      </c>
      <c r="C250" s="100">
        <v>282280.8</v>
      </c>
      <c r="D250" s="100">
        <v>306625</v>
      </c>
      <c r="E250" s="100">
        <v>286088</v>
      </c>
      <c r="F250" s="100">
        <v>280525.2</v>
      </c>
      <c r="G250" s="100">
        <v>284512</v>
      </c>
      <c r="H250" s="100">
        <v>280714.80000000005</v>
      </c>
      <c r="I250" s="100">
        <v>268451.09999999998</v>
      </c>
      <c r="J250" s="100">
        <v>263280.92</v>
      </c>
      <c r="K250" s="100">
        <v>278392.2</v>
      </c>
      <c r="L250" s="100">
        <v>270466.40000000002</v>
      </c>
      <c r="M250" s="100">
        <v>288816.59999999998</v>
      </c>
      <c r="N250" s="100">
        <v>301295.5</v>
      </c>
      <c r="O250" s="100">
        <v>288485.55</v>
      </c>
      <c r="P250" s="100">
        <v>305308.40000000002</v>
      </c>
      <c r="Q250" s="100">
        <v>281616.01</v>
      </c>
    </row>
    <row r="251" spans="1:17" s="96" customFormat="1">
      <c r="A251" s="96" t="s">
        <v>486</v>
      </c>
      <c r="B251" s="99">
        <v>988736.9</v>
      </c>
      <c r="C251" s="100">
        <v>931949.2</v>
      </c>
      <c r="D251" s="100">
        <v>1028029.3300000001</v>
      </c>
      <c r="E251" s="100">
        <v>957841</v>
      </c>
      <c r="F251" s="100">
        <v>958827.7</v>
      </c>
      <c r="G251" s="100">
        <v>904141.60000000009</v>
      </c>
      <c r="H251" s="100">
        <v>886341.60000000009</v>
      </c>
      <c r="I251" s="100">
        <v>903805.5</v>
      </c>
      <c r="J251" s="100">
        <v>873015.9</v>
      </c>
      <c r="K251" s="100">
        <v>903721.5</v>
      </c>
      <c r="L251" s="100">
        <v>881714.1</v>
      </c>
      <c r="M251" s="100">
        <v>957172.5</v>
      </c>
      <c r="N251" s="100">
        <v>1015158.2</v>
      </c>
      <c r="O251" s="100">
        <v>963576.60000000009</v>
      </c>
      <c r="P251" s="100">
        <v>1039900</v>
      </c>
      <c r="Q251" s="100">
        <v>948766.2</v>
      </c>
    </row>
    <row r="252" spans="1:17" s="96" customFormat="1">
      <c r="A252" s="96" t="s">
        <v>305</v>
      </c>
      <c r="B252" s="99">
        <v>472332</v>
      </c>
      <c r="C252" s="100">
        <v>436744</v>
      </c>
      <c r="D252" s="100">
        <v>462154</v>
      </c>
      <c r="E252" s="100">
        <v>480905</v>
      </c>
      <c r="F252" s="100">
        <v>501063</v>
      </c>
      <c r="G252" s="100">
        <v>496473</v>
      </c>
      <c r="H252" s="100">
        <v>501162</v>
      </c>
      <c r="I252" s="100">
        <v>527314</v>
      </c>
      <c r="J252" s="100">
        <v>504939</v>
      </c>
      <c r="K252" s="100">
        <v>507474</v>
      </c>
      <c r="L252" s="100">
        <v>509192</v>
      </c>
      <c r="M252" s="100">
        <v>506462</v>
      </c>
      <c r="N252" s="100">
        <v>512891</v>
      </c>
      <c r="O252" s="100">
        <v>467529</v>
      </c>
      <c r="P252" s="100">
        <v>499897</v>
      </c>
      <c r="Q252" s="100">
        <v>514402</v>
      </c>
    </row>
    <row r="253" spans="1:17" s="96" customFormat="1">
      <c r="A253" s="96" t="s">
        <v>647</v>
      </c>
      <c r="B253" s="99">
        <v>749817</v>
      </c>
      <c r="C253" s="100">
        <v>719027.19999999995</v>
      </c>
      <c r="D253" s="100">
        <v>704219.7</v>
      </c>
      <c r="E253" s="100">
        <v>775709</v>
      </c>
      <c r="F253" s="100">
        <v>908789.4</v>
      </c>
      <c r="G253" s="100">
        <v>938936.2</v>
      </c>
      <c r="H253" s="100">
        <v>769199</v>
      </c>
      <c r="I253" s="100">
        <v>867203</v>
      </c>
      <c r="J253" s="100">
        <v>814838.5</v>
      </c>
      <c r="K253" s="100">
        <v>838718</v>
      </c>
      <c r="L253" s="100">
        <v>850098</v>
      </c>
      <c r="M253" s="100">
        <v>839022.4</v>
      </c>
      <c r="N253" s="100">
        <v>862480.5</v>
      </c>
      <c r="O253" s="100">
        <v>836978</v>
      </c>
      <c r="P253" s="100">
        <v>803374</v>
      </c>
      <c r="Q253" s="100">
        <v>827024</v>
      </c>
    </row>
    <row r="254" spans="1:17" s="96" customFormat="1">
      <c r="A254" s="96" t="s">
        <v>838</v>
      </c>
      <c r="B254" s="99">
        <v>424069</v>
      </c>
      <c r="C254" s="100">
        <v>465733</v>
      </c>
      <c r="D254" s="100">
        <v>308634</v>
      </c>
      <c r="E254" s="100">
        <v>454724</v>
      </c>
      <c r="F254" s="100">
        <v>535440</v>
      </c>
      <c r="G254" s="100">
        <v>491298</v>
      </c>
      <c r="H254" s="100">
        <v>487585</v>
      </c>
      <c r="I254" s="100">
        <v>519019</v>
      </c>
      <c r="J254" s="100">
        <v>534590</v>
      </c>
      <c r="K254" s="100">
        <v>485520</v>
      </c>
      <c r="L254" s="100">
        <v>576025</v>
      </c>
      <c r="M254" s="100">
        <v>455942</v>
      </c>
      <c r="N254" s="100">
        <v>444349</v>
      </c>
      <c r="O254" s="100">
        <v>424344</v>
      </c>
      <c r="P254" s="100">
        <v>444712</v>
      </c>
      <c r="Q254" s="100">
        <v>434541</v>
      </c>
    </row>
    <row r="255" spans="1:17" s="96" customFormat="1">
      <c r="A255" s="96" t="s">
        <v>923</v>
      </c>
      <c r="B255" s="99">
        <v>94259.6</v>
      </c>
      <c r="C255" s="100">
        <v>79189.819999999992</v>
      </c>
      <c r="D255" s="100">
        <v>103807.78</v>
      </c>
      <c r="E255" s="100">
        <v>107280.29999999999</v>
      </c>
      <c r="F255" s="100">
        <v>108273.01</v>
      </c>
      <c r="G255" s="100">
        <v>107579.26</v>
      </c>
      <c r="H255" s="100">
        <v>108232.62999999999</v>
      </c>
      <c r="I255" s="100">
        <v>108870.78</v>
      </c>
      <c r="J255" s="100">
        <v>100627.43000000001</v>
      </c>
      <c r="K255" s="100">
        <v>106077.84</v>
      </c>
      <c r="L255" s="100">
        <v>96694.92</v>
      </c>
      <c r="M255" s="100">
        <v>111190.07</v>
      </c>
      <c r="N255" s="100">
        <v>83286.91</v>
      </c>
      <c r="O255" s="100">
        <v>78672.25</v>
      </c>
      <c r="P255" s="100">
        <v>97438.5</v>
      </c>
      <c r="Q255" s="100">
        <v>108692.67</v>
      </c>
    </row>
    <row r="256" spans="1:17" s="96" customFormat="1">
      <c r="A256" s="96" t="s">
        <v>489</v>
      </c>
      <c r="B256" s="99">
        <v>507648.3</v>
      </c>
      <c r="C256" s="100">
        <v>527946.20000000007</v>
      </c>
      <c r="D256" s="100">
        <v>546280.9</v>
      </c>
      <c r="E256" s="100">
        <v>506565</v>
      </c>
      <c r="F256" s="100">
        <v>519598.5</v>
      </c>
      <c r="G256" s="100">
        <v>496185.8</v>
      </c>
      <c r="H256" s="100">
        <v>503239.69999999995</v>
      </c>
      <c r="I256" s="100">
        <v>473208.23</v>
      </c>
      <c r="J256" s="100">
        <v>467067.69999999995</v>
      </c>
      <c r="K256" s="100">
        <v>488821.2</v>
      </c>
      <c r="L256" s="100">
        <v>485934</v>
      </c>
      <c r="M256" s="100">
        <v>515226.19999999995</v>
      </c>
      <c r="N256" s="100">
        <v>533286.44000000006</v>
      </c>
      <c r="O256" s="100">
        <v>524586.73</v>
      </c>
      <c r="P256" s="100">
        <v>561618.18000000005</v>
      </c>
      <c r="Q256" s="100">
        <v>513155.3</v>
      </c>
    </row>
    <row r="257" spans="1:17" s="96" customFormat="1">
      <c r="A257" s="96" t="s">
        <v>492</v>
      </c>
      <c r="B257" s="99">
        <v>47025</v>
      </c>
      <c r="C257" s="100">
        <v>39478</v>
      </c>
      <c r="D257" s="100">
        <v>48365</v>
      </c>
      <c r="E257" s="100">
        <v>46148</v>
      </c>
      <c r="F257" s="100">
        <v>47821</v>
      </c>
      <c r="G257" s="100">
        <v>45486</v>
      </c>
      <c r="H257" s="100">
        <v>44190</v>
      </c>
      <c r="I257" s="100">
        <v>43413</v>
      </c>
      <c r="J257" s="100">
        <v>45146</v>
      </c>
      <c r="K257" s="100">
        <v>45112</v>
      </c>
      <c r="L257" s="100">
        <v>48463</v>
      </c>
      <c r="M257" s="100">
        <v>46980</v>
      </c>
      <c r="N257" s="100">
        <v>38184</v>
      </c>
      <c r="O257" s="100">
        <v>37399</v>
      </c>
      <c r="P257" s="100">
        <v>42020</v>
      </c>
      <c r="Q257" s="100">
        <v>44946</v>
      </c>
    </row>
    <row r="258" spans="1:17" s="96" customFormat="1">
      <c r="A258" s="96" t="s">
        <v>841</v>
      </c>
      <c r="B258" s="99">
        <v>248986</v>
      </c>
      <c r="C258" s="100">
        <v>251661</v>
      </c>
      <c r="D258" s="100">
        <v>189797</v>
      </c>
      <c r="E258" s="100">
        <v>274398</v>
      </c>
      <c r="F258" s="100">
        <v>311343</v>
      </c>
      <c r="G258" s="100">
        <v>249690</v>
      </c>
      <c r="H258" s="100">
        <v>267088</v>
      </c>
      <c r="I258" s="100">
        <v>290976</v>
      </c>
      <c r="J258" s="100">
        <v>277701</v>
      </c>
      <c r="K258" s="100">
        <v>249608</v>
      </c>
      <c r="L258" s="100">
        <v>296983</v>
      </c>
      <c r="M258" s="100">
        <v>243081</v>
      </c>
      <c r="N258" s="100">
        <v>258032</v>
      </c>
      <c r="O258" s="100">
        <v>250934</v>
      </c>
      <c r="P258" s="100">
        <v>257480</v>
      </c>
      <c r="Q258" s="100">
        <v>259605</v>
      </c>
    </row>
    <row r="259" spans="1:17" s="96" customFormat="1">
      <c r="A259" s="96" t="s">
        <v>733</v>
      </c>
      <c r="B259" s="99">
        <v>738</v>
      </c>
      <c r="C259" s="100">
        <v>956</v>
      </c>
      <c r="D259" s="100">
        <v>795</v>
      </c>
      <c r="E259" s="100">
        <v>1136</v>
      </c>
      <c r="F259" s="100">
        <v>954</v>
      </c>
      <c r="G259" s="100">
        <v>1149</v>
      </c>
      <c r="H259" s="100">
        <v>1149</v>
      </c>
      <c r="I259" s="100">
        <v>2664</v>
      </c>
      <c r="J259" s="100">
        <v>1585</v>
      </c>
      <c r="K259" s="100">
        <v>3709</v>
      </c>
      <c r="L259" s="100">
        <v>6898</v>
      </c>
      <c r="M259" s="100">
        <v>8260</v>
      </c>
      <c r="N259" s="100">
        <v>7374</v>
      </c>
      <c r="O259" s="100">
        <v>10776</v>
      </c>
      <c r="P259" s="100">
        <v>6859</v>
      </c>
      <c r="Q259" s="100">
        <v>5665</v>
      </c>
    </row>
    <row r="260" spans="1:17" s="96" customFormat="1">
      <c r="A260" s="96" t="s">
        <v>844</v>
      </c>
      <c r="B260" s="99">
        <v>17715</v>
      </c>
      <c r="C260" s="100">
        <v>18568</v>
      </c>
      <c r="D260" s="100">
        <v>13924</v>
      </c>
      <c r="E260" s="100">
        <v>28512</v>
      </c>
      <c r="F260" s="100">
        <v>21539</v>
      </c>
      <c r="G260" s="100">
        <v>18059</v>
      </c>
      <c r="H260" s="100">
        <v>24553</v>
      </c>
      <c r="I260" s="100">
        <v>20864</v>
      </c>
      <c r="J260" s="100">
        <v>18854</v>
      </c>
      <c r="K260" s="100">
        <v>38706</v>
      </c>
      <c r="L260" s="100">
        <v>50609</v>
      </c>
      <c r="M260" s="100">
        <v>31672</v>
      </c>
      <c r="N260" s="100">
        <v>34540</v>
      </c>
      <c r="O260" s="100">
        <v>35139</v>
      </c>
      <c r="P260" s="100">
        <v>38776</v>
      </c>
      <c r="Q260" s="100">
        <v>47983</v>
      </c>
    </row>
    <row r="261" spans="1:17" s="96" customFormat="1">
      <c r="A261" s="96" t="s">
        <v>126</v>
      </c>
      <c r="B261" s="99">
        <v>15851</v>
      </c>
      <c r="C261" s="100">
        <v>12961</v>
      </c>
      <c r="D261" s="100">
        <v>16490.5</v>
      </c>
      <c r="E261" s="100">
        <v>13982.1</v>
      </c>
      <c r="F261" s="100">
        <v>13536.4</v>
      </c>
      <c r="G261" s="100">
        <v>13670</v>
      </c>
      <c r="H261" s="100">
        <v>14989.4</v>
      </c>
      <c r="I261" s="100">
        <v>14226.1</v>
      </c>
      <c r="J261" s="100">
        <v>16313</v>
      </c>
      <c r="K261" s="100">
        <v>14564</v>
      </c>
      <c r="L261" s="100">
        <v>13991</v>
      </c>
      <c r="M261" s="100">
        <v>14726</v>
      </c>
      <c r="N261" s="100">
        <v>16886</v>
      </c>
      <c r="O261" s="100">
        <v>18057.5</v>
      </c>
      <c r="P261" s="100">
        <v>15304</v>
      </c>
      <c r="Q261" s="100">
        <v>20273</v>
      </c>
    </row>
    <row r="262" spans="1:17" s="96" customFormat="1">
      <c r="A262" s="96" t="s">
        <v>495</v>
      </c>
      <c r="B262" s="99">
        <v>352921.4</v>
      </c>
      <c r="C262" s="100">
        <v>330985.59999999998</v>
      </c>
      <c r="D262" s="100">
        <v>361757.1</v>
      </c>
      <c r="E262" s="100">
        <v>358730.8</v>
      </c>
      <c r="F262" s="100">
        <v>356833.72</v>
      </c>
      <c r="G262" s="100">
        <v>332315.8</v>
      </c>
      <c r="H262" s="100">
        <v>334102.10000000003</v>
      </c>
      <c r="I262" s="100">
        <v>344491.58999999997</v>
      </c>
      <c r="J262" s="100">
        <v>336843</v>
      </c>
      <c r="K262" s="100">
        <v>349057.5</v>
      </c>
      <c r="L262" s="100">
        <v>344575</v>
      </c>
      <c r="M262" s="100">
        <v>339044</v>
      </c>
      <c r="N262" s="100">
        <v>382953.4</v>
      </c>
      <c r="O262" s="100">
        <v>383804</v>
      </c>
      <c r="P262" s="100">
        <v>405999.67000000004</v>
      </c>
      <c r="Q262" s="100">
        <v>402705.58999999997</v>
      </c>
    </row>
    <row r="263" spans="1:17" s="96" customFormat="1">
      <c r="A263" s="96" t="s">
        <v>498</v>
      </c>
      <c r="B263" s="99">
        <v>351469.56</v>
      </c>
      <c r="C263" s="100">
        <v>337401.67</v>
      </c>
      <c r="D263" s="100">
        <v>321336.16000000003</v>
      </c>
      <c r="E263" s="100">
        <v>352327.1</v>
      </c>
      <c r="F263" s="100">
        <v>377413.28</v>
      </c>
      <c r="G263" s="100">
        <v>379016.62</v>
      </c>
      <c r="H263" s="100">
        <v>381167.63</v>
      </c>
      <c r="I263" s="100">
        <v>377719.67999999993</v>
      </c>
      <c r="J263" s="100">
        <v>391463.81</v>
      </c>
      <c r="K263" s="100">
        <v>391983.24</v>
      </c>
      <c r="L263" s="100">
        <v>403056.51</v>
      </c>
      <c r="M263" s="100">
        <v>395990.26999999996</v>
      </c>
      <c r="N263" s="100">
        <v>420642.54000000004</v>
      </c>
      <c r="O263" s="100">
        <v>379956.72</v>
      </c>
      <c r="P263" s="100">
        <v>377442.48</v>
      </c>
      <c r="Q263" s="100">
        <v>414366.24</v>
      </c>
    </row>
    <row r="264" spans="1:17" s="96" customFormat="1">
      <c r="A264" s="96" t="s">
        <v>650</v>
      </c>
      <c r="B264" s="99">
        <v>21348</v>
      </c>
      <c r="C264" s="100">
        <v>19897</v>
      </c>
      <c r="D264" s="100">
        <v>21301</v>
      </c>
      <c r="E264" s="100">
        <v>22584</v>
      </c>
      <c r="F264" s="100">
        <v>18017</v>
      </c>
      <c r="G264" s="100">
        <v>19098</v>
      </c>
      <c r="H264" s="100">
        <v>18800</v>
      </c>
      <c r="I264" s="100">
        <v>22104</v>
      </c>
      <c r="J264" s="100">
        <v>22625</v>
      </c>
      <c r="K264" s="100">
        <v>21438</v>
      </c>
      <c r="L264" s="100">
        <v>21118</v>
      </c>
      <c r="M264" s="100">
        <v>21878</v>
      </c>
      <c r="N264" s="100">
        <v>24451</v>
      </c>
      <c r="O264" s="100">
        <v>19539</v>
      </c>
      <c r="P264" s="100">
        <v>32174</v>
      </c>
      <c r="Q264" s="100">
        <v>21042</v>
      </c>
    </row>
    <row r="265" spans="1:17" s="96" customFormat="1">
      <c r="A265" s="96" t="s">
        <v>653</v>
      </c>
      <c r="B265" s="99">
        <v>3345</v>
      </c>
      <c r="C265" s="100">
        <v>2643</v>
      </c>
      <c r="D265" s="100">
        <v>2233</v>
      </c>
      <c r="E265" s="100">
        <v>2635</v>
      </c>
      <c r="F265" s="100">
        <v>2685</v>
      </c>
      <c r="G265" s="100">
        <v>3840.9</v>
      </c>
      <c r="H265" s="100">
        <v>3491.4</v>
      </c>
      <c r="I265" s="100">
        <v>3561</v>
      </c>
      <c r="J265" s="100">
        <v>3702.8</v>
      </c>
      <c r="K265" s="100">
        <v>3435</v>
      </c>
      <c r="L265" s="100">
        <v>3551</v>
      </c>
      <c r="M265" s="100">
        <v>3379</v>
      </c>
      <c r="N265" s="100">
        <v>3265</v>
      </c>
      <c r="O265" s="100">
        <v>3054</v>
      </c>
      <c r="P265" s="100">
        <v>3184</v>
      </c>
      <c r="Q265" s="100">
        <v>3503</v>
      </c>
    </row>
    <row r="266" spans="1:17" s="96" customFormat="1">
      <c r="A266" s="96" t="s">
        <v>656</v>
      </c>
      <c r="B266" s="99">
        <v>385</v>
      </c>
      <c r="C266" s="100">
        <v>329</v>
      </c>
      <c r="D266" s="100">
        <v>211</v>
      </c>
      <c r="E266" s="100">
        <v>170</v>
      </c>
      <c r="F266" s="100">
        <v>118</v>
      </c>
      <c r="G266" s="100">
        <v>84.8</v>
      </c>
      <c r="H266" s="100">
        <v>133</v>
      </c>
      <c r="I266" s="100">
        <v>119</v>
      </c>
      <c r="J266" s="100">
        <v>120</v>
      </c>
      <c r="K266" s="100">
        <v>120</v>
      </c>
      <c r="L266" s="100">
        <v>146</v>
      </c>
      <c r="M266" s="100">
        <v>177.8</v>
      </c>
      <c r="N266" s="100">
        <v>133</v>
      </c>
      <c r="O266" s="100">
        <v>89</v>
      </c>
      <c r="P266" s="100">
        <v>77</v>
      </c>
      <c r="Q266" s="100">
        <v>0</v>
      </c>
    </row>
    <row r="267" spans="1:17" s="96" customFormat="1">
      <c r="A267" s="96" t="s">
        <v>658</v>
      </c>
      <c r="B267" s="99">
        <v>1871</v>
      </c>
      <c r="C267" s="100">
        <v>2031</v>
      </c>
      <c r="D267" s="100">
        <v>1785</v>
      </c>
      <c r="E267" s="100">
        <v>2264</v>
      </c>
      <c r="F267" s="100">
        <v>2018</v>
      </c>
      <c r="G267" s="100">
        <v>2019.2</v>
      </c>
      <c r="H267" s="100">
        <v>2037.2</v>
      </c>
      <c r="I267" s="100">
        <v>2189.8000000000002</v>
      </c>
      <c r="J267" s="100">
        <v>2088.8000000000002</v>
      </c>
      <c r="K267" s="100">
        <v>2490</v>
      </c>
      <c r="L267" s="100">
        <v>2347</v>
      </c>
      <c r="M267" s="100">
        <v>2128</v>
      </c>
      <c r="N267" s="100">
        <v>2621</v>
      </c>
      <c r="O267" s="100">
        <v>2413</v>
      </c>
      <c r="P267" s="100">
        <v>2075.8000000000002</v>
      </c>
      <c r="Q267" s="100">
        <v>2057</v>
      </c>
    </row>
    <row r="268" spans="1:17" s="96" customFormat="1">
      <c r="A268" s="96" t="s">
        <v>660</v>
      </c>
      <c r="B268" s="99">
        <v>14716</v>
      </c>
      <c r="C268" s="100">
        <v>15353</v>
      </c>
      <c r="D268" s="100">
        <v>13403</v>
      </c>
      <c r="E268" s="100">
        <v>16454</v>
      </c>
      <c r="F268" s="100">
        <v>15375</v>
      </c>
      <c r="G268" s="100">
        <v>15757.4</v>
      </c>
      <c r="H268" s="100">
        <v>17552.400000000001</v>
      </c>
      <c r="I268" s="100">
        <v>16175</v>
      </c>
      <c r="J268" s="100">
        <v>17093</v>
      </c>
      <c r="K268" s="100">
        <v>15661.7</v>
      </c>
      <c r="L268" s="100">
        <v>16534</v>
      </c>
      <c r="M268" s="100">
        <v>14313</v>
      </c>
      <c r="N268" s="100">
        <v>14603</v>
      </c>
      <c r="O268" s="100">
        <v>14958</v>
      </c>
      <c r="P268" s="100">
        <v>14138</v>
      </c>
      <c r="Q268" s="100">
        <v>15769</v>
      </c>
    </row>
    <row r="269" spans="1:17" s="96" customFormat="1">
      <c r="A269" s="96" t="s">
        <v>662</v>
      </c>
      <c r="B269" s="99">
        <v>2154</v>
      </c>
      <c r="C269" s="100">
        <v>2027</v>
      </c>
      <c r="D269" s="100">
        <v>1808</v>
      </c>
      <c r="E269" s="100">
        <v>2348</v>
      </c>
      <c r="F269" s="100">
        <v>2166</v>
      </c>
      <c r="G269" s="100">
        <v>2144.1999999999998</v>
      </c>
      <c r="H269" s="100">
        <v>2092</v>
      </c>
      <c r="I269" s="100">
        <v>2162.8000000000002</v>
      </c>
      <c r="J269" s="100">
        <v>2988.8</v>
      </c>
      <c r="K269" s="100">
        <v>2671</v>
      </c>
      <c r="L269" s="100">
        <v>2772</v>
      </c>
      <c r="M269" s="100">
        <v>2332</v>
      </c>
      <c r="N269" s="100">
        <v>2255</v>
      </c>
      <c r="O269" s="100">
        <v>1987</v>
      </c>
      <c r="P269" s="100">
        <v>1805</v>
      </c>
      <c r="Q269" s="100">
        <v>1966</v>
      </c>
    </row>
    <row r="270" spans="1:17" s="96" customFormat="1">
      <c r="A270" s="96" t="s">
        <v>664</v>
      </c>
      <c r="B270" s="99">
        <v>4671</v>
      </c>
      <c r="C270" s="100">
        <v>4102</v>
      </c>
      <c r="D270" s="100">
        <v>3879</v>
      </c>
      <c r="E270" s="100">
        <v>4141</v>
      </c>
      <c r="F270" s="100">
        <v>5116</v>
      </c>
      <c r="G270" s="100">
        <v>4234.2</v>
      </c>
      <c r="H270" s="100">
        <v>4393.3999999999996</v>
      </c>
      <c r="I270" s="100">
        <v>4452.8</v>
      </c>
      <c r="J270" s="100">
        <v>5055.8</v>
      </c>
      <c r="K270" s="100">
        <v>4448</v>
      </c>
      <c r="L270" s="100">
        <v>4734.8</v>
      </c>
      <c r="M270" s="100">
        <v>4237</v>
      </c>
      <c r="N270" s="100">
        <v>4079</v>
      </c>
      <c r="O270" s="100">
        <v>4088.8</v>
      </c>
      <c r="P270" s="100">
        <v>4051</v>
      </c>
      <c r="Q270" s="100">
        <v>4215</v>
      </c>
    </row>
    <row r="271" spans="1:17" s="96" customFormat="1">
      <c r="A271" s="96" t="s">
        <v>666</v>
      </c>
      <c r="B271" s="99">
        <v>6783</v>
      </c>
      <c r="C271" s="100">
        <v>6744</v>
      </c>
      <c r="D271" s="100">
        <v>6095</v>
      </c>
      <c r="E271" s="100">
        <v>6870</v>
      </c>
      <c r="F271" s="100">
        <v>6254</v>
      </c>
      <c r="G271" s="100">
        <v>6826.2000000000007</v>
      </c>
      <c r="H271" s="100">
        <v>6449.6</v>
      </c>
      <c r="I271" s="100">
        <v>6777</v>
      </c>
      <c r="J271" s="100">
        <v>7475</v>
      </c>
      <c r="K271" s="100">
        <v>6943</v>
      </c>
      <c r="L271" s="100">
        <v>7004.8</v>
      </c>
      <c r="M271" s="100">
        <v>6521</v>
      </c>
      <c r="N271" s="100">
        <v>6923</v>
      </c>
      <c r="O271" s="100">
        <v>6730</v>
      </c>
      <c r="P271" s="100">
        <v>6228</v>
      </c>
      <c r="Q271" s="100">
        <v>6449</v>
      </c>
    </row>
    <row r="272" spans="1:17" s="96" customFormat="1">
      <c r="A272" s="96" t="s">
        <v>668</v>
      </c>
      <c r="B272" s="99">
        <v>446</v>
      </c>
      <c r="C272" s="100">
        <v>366</v>
      </c>
      <c r="D272" s="100">
        <v>268</v>
      </c>
      <c r="E272" s="100">
        <v>378</v>
      </c>
      <c r="F272" s="100">
        <v>336</v>
      </c>
      <c r="G272" s="100">
        <v>396.6</v>
      </c>
      <c r="H272" s="100">
        <v>383</v>
      </c>
      <c r="I272" s="100">
        <v>523.79999999999995</v>
      </c>
      <c r="J272" s="100">
        <v>597.79999999999995</v>
      </c>
      <c r="K272" s="100">
        <v>442</v>
      </c>
      <c r="L272" s="100">
        <v>355</v>
      </c>
      <c r="M272" s="100">
        <v>385</v>
      </c>
      <c r="N272" s="100">
        <v>412</v>
      </c>
      <c r="O272" s="100">
        <v>344</v>
      </c>
      <c r="P272" s="100">
        <v>357</v>
      </c>
      <c r="Q272" s="100">
        <v>369</v>
      </c>
    </row>
    <row r="273" spans="1:17" s="96" customFormat="1">
      <c r="A273" s="96" t="s">
        <v>670</v>
      </c>
      <c r="B273" s="99">
        <v>855</v>
      </c>
      <c r="C273" s="100">
        <v>699</v>
      </c>
      <c r="D273" s="100">
        <v>678</v>
      </c>
      <c r="E273" s="100">
        <v>774</v>
      </c>
      <c r="F273" s="100">
        <v>836</v>
      </c>
      <c r="G273" s="100">
        <v>709</v>
      </c>
      <c r="H273" s="100">
        <v>762</v>
      </c>
      <c r="I273" s="100">
        <v>837</v>
      </c>
      <c r="J273" s="100">
        <v>852</v>
      </c>
      <c r="K273" s="100">
        <v>786</v>
      </c>
      <c r="L273" s="100">
        <v>889</v>
      </c>
      <c r="M273" s="100">
        <v>819</v>
      </c>
      <c r="N273" s="100">
        <v>785</v>
      </c>
      <c r="O273" s="100">
        <v>850</v>
      </c>
      <c r="P273" s="100">
        <v>899</v>
      </c>
      <c r="Q273" s="100">
        <v>778</v>
      </c>
    </row>
    <row r="274" spans="1:17" s="96" customFormat="1">
      <c r="A274" s="96" t="s">
        <v>672</v>
      </c>
      <c r="B274" s="99">
        <v>1124</v>
      </c>
      <c r="C274" s="100">
        <v>776</v>
      </c>
      <c r="D274" s="100">
        <v>713</v>
      </c>
      <c r="E274" s="100">
        <v>807</v>
      </c>
      <c r="F274" s="100">
        <v>804</v>
      </c>
      <c r="G274" s="100">
        <v>779.2</v>
      </c>
      <c r="H274" s="100">
        <v>788</v>
      </c>
      <c r="I274" s="100">
        <v>781.8</v>
      </c>
      <c r="J274" s="100">
        <v>784</v>
      </c>
      <c r="K274" s="100">
        <v>1251</v>
      </c>
      <c r="L274" s="100">
        <v>1323</v>
      </c>
      <c r="M274" s="100">
        <v>833</v>
      </c>
      <c r="N274" s="100">
        <v>804</v>
      </c>
      <c r="O274" s="100">
        <v>761</v>
      </c>
      <c r="P274" s="100">
        <v>942</v>
      </c>
      <c r="Q274" s="100">
        <v>736</v>
      </c>
    </row>
    <row r="275" spans="1:17" s="96" customFormat="1">
      <c r="A275" s="96" t="s">
        <v>674</v>
      </c>
      <c r="B275" s="99">
        <v>575</v>
      </c>
      <c r="C275" s="100">
        <v>542</v>
      </c>
      <c r="D275" s="100">
        <v>469</v>
      </c>
      <c r="E275" s="100">
        <v>603</v>
      </c>
      <c r="F275" s="100">
        <v>555</v>
      </c>
      <c r="G275" s="100">
        <v>579</v>
      </c>
      <c r="H275" s="100">
        <v>530</v>
      </c>
      <c r="I275" s="100">
        <v>525</v>
      </c>
      <c r="J275" s="100">
        <v>656</v>
      </c>
      <c r="K275" s="100">
        <v>540</v>
      </c>
      <c r="L275" s="100">
        <v>559</v>
      </c>
      <c r="M275" s="100">
        <v>462</v>
      </c>
      <c r="N275" s="100">
        <v>514</v>
      </c>
      <c r="O275" s="100">
        <v>678</v>
      </c>
      <c r="P275" s="100">
        <v>555</v>
      </c>
      <c r="Q275" s="100">
        <v>559</v>
      </c>
    </row>
    <row r="276" spans="1:17" s="96" customFormat="1">
      <c r="A276" s="96" t="s">
        <v>675</v>
      </c>
      <c r="B276" s="99">
        <v>7457</v>
      </c>
      <c r="C276" s="100">
        <v>7337</v>
      </c>
      <c r="D276" s="100">
        <v>6521</v>
      </c>
      <c r="E276" s="100">
        <v>7338</v>
      </c>
      <c r="F276" s="100">
        <v>6802</v>
      </c>
      <c r="G276" s="100">
        <v>7000.5999999999995</v>
      </c>
      <c r="H276" s="100">
        <v>6848.8</v>
      </c>
      <c r="I276" s="100">
        <v>6880</v>
      </c>
      <c r="J276" s="100">
        <v>7397</v>
      </c>
      <c r="K276" s="100">
        <v>7367</v>
      </c>
      <c r="L276" s="100">
        <v>7915</v>
      </c>
      <c r="M276" s="100">
        <v>7531</v>
      </c>
      <c r="N276" s="100">
        <v>8058</v>
      </c>
      <c r="O276" s="100">
        <v>7561</v>
      </c>
      <c r="P276" s="100">
        <v>6993</v>
      </c>
      <c r="Q276" s="100">
        <v>7541</v>
      </c>
    </row>
    <row r="277" spans="1:17" s="96" customFormat="1">
      <c r="A277" s="96" t="s">
        <v>677</v>
      </c>
      <c r="B277" s="99">
        <v>890</v>
      </c>
      <c r="C277" s="100">
        <v>945</v>
      </c>
      <c r="D277" s="100">
        <v>980</v>
      </c>
      <c r="E277" s="100">
        <v>1317</v>
      </c>
      <c r="F277" s="100">
        <v>1291</v>
      </c>
      <c r="G277" s="100">
        <v>1581.9</v>
      </c>
      <c r="H277" s="100">
        <v>1206</v>
      </c>
      <c r="I277" s="100">
        <v>1210</v>
      </c>
      <c r="J277" s="100">
        <v>1461</v>
      </c>
      <c r="K277" s="100">
        <v>1551</v>
      </c>
      <c r="L277" s="100">
        <v>1599</v>
      </c>
      <c r="M277" s="100">
        <v>1374</v>
      </c>
      <c r="N277" s="100">
        <v>962</v>
      </c>
      <c r="O277" s="100">
        <v>978</v>
      </c>
      <c r="P277" s="100">
        <v>985</v>
      </c>
      <c r="Q277" s="100">
        <v>1082</v>
      </c>
    </row>
    <row r="278" spans="1:17" s="96" customFormat="1">
      <c r="A278" s="96" t="s">
        <v>847</v>
      </c>
      <c r="B278" s="99">
        <v>22110</v>
      </c>
      <c r="C278" s="100">
        <v>27309</v>
      </c>
      <c r="D278" s="100">
        <v>21543</v>
      </c>
      <c r="E278" s="100">
        <v>24615</v>
      </c>
      <c r="F278" s="100">
        <v>24187</v>
      </c>
      <c r="G278" s="100">
        <v>22019</v>
      </c>
      <c r="H278" s="100">
        <v>23317</v>
      </c>
      <c r="I278" s="100">
        <v>31988</v>
      </c>
      <c r="J278" s="100">
        <v>29359</v>
      </c>
      <c r="K278" s="100">
        <v>28490</v>
      </c>
      <c r="L278" s="100">
        <v>26109</v>
      </c>
      <c r="M278" s="100">
        <v>29846</v>
      </c>
      <c r="N278" s="100">
        <v>26811</v>
      </c>
      <c r="O278" s="100">
        <v>25715</v>
      </c>
      <c r="P278" s="100">
        <v>27401</v>
      </c>
      <c r="Q278" s="100">
        <v>26586</v>
      </c>
    </row>
    <row r="279" spans="1:17" s="96" customFormat="1">
      <c r="A279" s="96" t="s">
        <v>850</v>
      </c>
      <c r="B279" s="99">
        <v>75459</v>
      </c>
      <c r="C279" s="100">
        <v>74623</v>
      </c>
      <c r="D279" s="100">
        <v>64789</v>
      </c>
      <c r="E279" s="100">
        <v>89304</v>
      </c>
      <c r="F279" s="100">
        <v>88576</v>
      </c>
      <c r="G279" s="100">
        <v>89759</v>
      </c>
      <c r="H279" s="100">
        <v>84891</v>
      </c>
      <c r="I279" s="100">
        <v>90041</v>
      </c>
      <c r="J279" s="100">
        <v>87508</v>
      </c>
      <c r="K279" s="100">
        <v>81252</v>
      </c>
      <c r="L279" s="100">
        <v>83642</v>
      </c>
      <c r="M279" s="100">
        <v>82015</v>
      </c>
      <c r="N279" s="100">
        <v>82078</v>
      </c>
      <c r="O279" s="100">
        <v>77780</v>
      </c>
      <c r="P279" s="100">
        <v>76920</v>
      </c>
      <c r="Q279" s="100">
        <v>84929</v>
      </c>
    </row>
    <row r="280" spans="1:17" s="96" customFormat="1">
      <c r="A280" s="96" t="s">
        <v>926</v>
      </c>
      <c r="B280" s="99">
        <v>231382.66</v>
      </c>
      <c r="C280" s="100">
        <v>208795.34000000003</v>
      </c>
      <c r="D280" s="100">
        <v>220980.26</v>
      </c>
      <c r="E280" s="100">
        <v>203461.84</v>
      </c>
      <c r="F280" s="100">
        <v>179070</v>
      </c>
      <c r="G280" s="100">
        <v>177212</v>
      </c>
      <c r="H280" s="100">
        <v>171728</v>
      </c>
      <c r="I280" s="100">
        <v>166660</v>
      </c>
      <c r="J280" s="100">
        <v>176435</v>
      </c>
      <c r="K280" s="100">
        <v>188205</v>
      </c>
      <c r="L280" s="100">
        <v>181271</v>
      </c>
      <c r="M280" s="100">
        <v>194743.5</v>
      </c>
      <c r="N280" s="100">
        <v>208669.91</v>
      </c>
      <c r="O280" s="100">
        <v>196941.25</v>
      </c>
      <c r="P280" s="100">
        <v>218000.3</v>
      </c>
      <c r="Q280" s="100">
        <v>181007</v>
      </c>
    </row>
    <row r="281" spans="1:17" s="96" customFormat="1">
      <c r="A281" s="96" t="s">
        <v>929</v>
      </c>
      <c r="B281" s="99">
        <v>5180</v>
      </c>
      <c r="C281" s="100">
        <v>4858</v>
      </c>
      <c r="D281" s="100">
        <v>4094</v>
      </c>
      <c r="E281" s="100">
        <v>4802</v>
      </c>
      <c r="F281" s="100">
        <v>4739</v>
      </c>
      <c r="G281" s="100">
        <v>3992</v>
      </c>
      <c r="H281" s="100">
        <v>4068.33</v>
      </c>
      <c r="I281" s="100">
        <v>4376.87</v>
      </c>
      <c r="J281" s="100">
        <v>3995.3</v>
      </c>
      <c r="K281" s="100">
        <v>4916</v>
      </c>
      <c r="L281" s="100">
        <v>4598.5</v>
      </c>
      <c r="M281" s="100">
        <v>4642.2</v>
      </c>
      <c r="N281" s="100">
        <v>5153.8</v>
      </c>
      <c r="O281" s="100">
        <v>4123.47</v>
      </c>
      <c r="P281" s="100">
        <v>4264.8</v>
      </c>
      <c r="Q281" s="100">
        <v>4504.0599999999995</v>
      </c>
    </row>
    <row r="282" spans="1:17" s="96" customFormat="1">
      <c r="A282" s="96" t="s">
        <v>937</v>
      </c>
      <c r="B282" s="99">
        <v>98482</v>
      </c>
      <c r="C282" s="100">
        <v>99604</v>
      </c>
      <c r="D282" s="100">
        <v>90883</v>
      </c>
      <c r="E282" s="100">
        <v>100765</v>
      </c>
      <c r="F282" s="100">
        <v>100323</v>
      </c>
      <c r="G282" s="100">
        <v>108250</v>
      </c>
      <c r="H282" s="100">
        <v>101521</v>
      </c>
      <c r="I282" s="100">
        <v>129279</v>
      </c>
      <c r="J282" s="100">
        <v>117600</v>
      </c>
      <c r="K282" s="100">
        <v>112510</v>
      </c>
      <c r="L282" s="100">
        <v>119226</v>
      </c>
      <c r="M282" s="100">
        <v>114048</v>
      </c>
      <c r="N282" s="100">
        <v>108028</v>
      </c>
      <c r="O282" s="100">
        <v>106425</v>
      </c>
      <c r="P282" s="100">
        <v>106425</v>
      </c>
      <c r="Q282" s="100">
        <v>106425</v>
      </c>
    </row>
    <row r="283" spans="1:17" s="96" customFormat="1">
      <c r="A283" s="96" t="s">
        <v>1032</v>
      </c>
      <c r="B283" s="99">
        <v>23762</v>
      </c>
      <c r="C283" s="100">
        <v>20296</v>
      </c>
      <c r="D283" s="100">
        <v>23332</v>
      </c>
      <c r="E283" s="100">
        <v>24837</v>
      </c>
      <c r="F283" s="100">
        <v>28184</v>
      </c>
      <c r="G283" s="100">
        <v>27596</v>
      </c>
      <c r="H283" s="100">
        <v>29621</v>
      </c>
      <c r="I283" s="100">
        <v>32269</v>
      </c>
      <c r="J283" s="100">
        <v>27398</v>
      </c>
      <c r="K283" s="100">
        <v>30373</v>
      </c>
      <c r="L283" s="100">
        <v>32173</v>
      </c>
      <c r="M283" s="100">
        <v>27555</v>
      </c>
      <c r="N283" s="100">
        <v>26567</v>
      </c>
      <c r="O283" s="100">
        <v>26325</v>
      </c>
      <c r="P283" s="100">
        <v>26999</v>
      </c>
      <c r="Q283" s="100">
        <v>29373</v>
      </c>
    </row>
    <row r="284" spans="1:17" s="96" customFormat="1">
      <c r="A284" s="96" t="s">
        <v>82</v>
      </c>
      <c r="B284" s="99">
        <v>900</v>
      </c>
      <c r="C284" s="100">
        <v>980</v>
      </c>
      <c r="D284" s="100">
        <v>651</v>
      </c>
      <c r="E284" s="100">
        <v>949</v>
      </c>
      <c r="F284" s="100">
        <v>957</v>
      </c>
      <c r="G284" s="100">
        <v>1007</v>
      </c>
      <c r="H284" s="100">
        <v>1052</v>
      </c>
      <c r="I284" s="100">
        <v>1481</v>
      </c>
      <c r="J284" s="100">
        <v>1256</v>
      </c>
      <c r="K284" s="100">
        <v>1091</v>
      </c>
      <c r="L284" s="100">
        <v>851</v>
      </c>
      <c r="M284" s="100">
        <v>941</v>
      </c>
      <c r="N284" s="100">
        <v>842</v>
      </c>
      <c r="O284" s="100">
        <v>941</v>
      </c>
      <c r="P284" s="100">
        <v>752</v>
      </c>
      <c r="Q284" s="100">
        <v>1022</v>
      </c>
    </row>
    <row r="285" spans="1:17" s="96" customFormat="1">
      <c r="A285" s="96" t="s">
        <v>853</v>
      </c>
      <c r="B285" s="99">
        <v>7861</v>
      </c>
      <c r="C285" s="100">
        <v>8001</v>
      </c>
      <c r="D285" s="100">
        <v>6748</v>
      </c>
      <c r="E285" s="100">
        <v>9535</v>
      </c>
      <c r="F285" s="100">
        <v>13264</v>
      </c>
      <c r="G285" s="100">
        <v>13606</v>
      </c>
      <c r="H285" s="100">
        <v>12561</v>
      </c>
      <c r="I285" s="100">
        <v>12598</v>
      </c>
      <c r="J285" s="100">
        <v>11683</v>
      </c>
      <c r="K285" s="100">
        <v>10182</v>
      </c>
      <c r="L285" s="100">
        <v>10954</v>
      </c>
      <c r="M285" s="100">
        <v>10188</v>
      </c>
      <c r="N285" s="100">
        <v>11160</v>
      </c>
      <c r="O285" s="100">
        <v>9486</v>
      </c>
      <c r="P285" s="100">
        <v>9146</v>
      </c>
      <c r="Q285" s="100">
        <v>9659</v>
      </c>
    </row>
    <row r="286" spans="1:17" s="96" customFormat="1">
      <c r="A286" s="96" t="s">
        <v>856</v>
      </c>
      <c r="B286" s="99">
        <v>3083</v>
      </c>
      <c r="C286" s="100">
        <v>2542</v>
      </c>
      <c r="D286" s="100">
        <v>1112</v>
      </c>
      <c r="E286" s="100">
        <v>4119</v>
      </c>
      <c r="F286" s="100">
        <v>3550</v>
      </c>
      <c r="G286" s="100">
        <v>3122</v>
      </c>
      <c r="H286" s="100">
        <v>4327</v>
      </c>
      <c r="I286" s="100">
        <v>4446</v>
      </c>
      <c r="J286" s="100">
        <v>7756</v>
      </c>
      <c r="K286" s="100">
        <v>3580</v>
      </c>
      <c r="L286" s="100">
        <v>3792</v>
      </c>
      <c r="M286" s="100">
        <v>2725</v>
      </c>
      <c r="N286" s="100">
        <v>4187</v>
      </c>
      <c r="O286" s="100">
        <v>3110</v>
      </c>
      <c r="P286" s="100">
        <v>3620</v>
      </c>
      <c r="Q286" s="100">
        <v>3627</v>
      </c>
    </row>
    <row r="287" spans="1:17" s="96" customFormat="1">
      <c r="A287" s="96" t="s">
        <v>859</v>
      </c>
      <c r="B287" s="99">
        <v>37032</v>
      </c>
      <c r="C287" s="100">
        <v>40207</v>
      </c>
      <c r="D287" s="100">
        <v>27385</v>
      </c>
      <c r="E287" s="100">
        <v>55693</v>
      </c>
      <c r="F287" s="100">
        <v>51951</v>
      </c>
      <c r="G287" s="100">
        <v>38930</v>
      </c>
      <c r="H287" s="100">
        <v>43898</v>
      </c>
      <c r="I287" s="100">
        <v>41968</v>
      </c>
      <c r="J287" s="100">
        <v>38468</v>
      </c>
      <c r="K287" s="100">
        <v>43276</v>
      </c>
      <c r="L287" s="100">
        <v>39639</v>
      </c>
      <c r="M287" s="100">
        <v>40601</v>
      </c>
      <c r="N287" s="100">
        <v>35984</v>
      </c>
      <c r="O287" s="100">
        <v>38633</v>
      </c>
      <c r="P287" s="100">
        <v>38558</v>
      </c>
      <c r="Q287" s="100">
        <v>43205</v>
      </c>
    </row>
    <row r="288" spans="1:17" s="96" customFormat="1">
      <c r="A288" s="96" t="s">
        <v>501</v>
      </c>
      <c r="B288" s="99">
        <v>244811.93</v>
      </c>
      <c r="C288" s="100">
        <v>232460.09000000003</v>
      </c>
      <c r="D288" s="100">
        <v>244847.7</v>
      </c>
      <c r="E288" s="100">
        <v>236248.05</v>
      </c>
      <c r="F288" s="100">
        <v>237781.52000000002</v>
      </c>
      <c r="G288" s="100">
        <v>226788.2</v>
      </c>
      <c r="H288" s="100">
        <v>226005.9</v>
      </c>
      <c r="I288" s="100">
        <v>233405</v>
      </c>
      <c r="J288" s="100">
        <v>228621.09999999998</v>
      </c>
      <c r="K288" s="100">
        <v>238329.1</v>
      </c>
      <c r="L288" s="100">
        <v>238508.3</v>
      </c>
      <c r="M288" s="100">
        <v>242441.7</v>
      </c>
      <c r="N288" s="100">
        <v>258185.37</v>
      </c>
      <c r="O288" s="100">
        <v>248066.6</v>
      </c>
      <c r="P288" s="100">
        <v>260953.3</v>
      </c>
      <c r="Q288" s="100">
        <v>252971</v>
      </c>
    </row>
    <row r="289" spans="1:17" s="96" customFormat="1">
      <c r="A289" s="96" t="s">
        <v>503</v>
      </c>
      <c r="B289" s="99">
        <v>221078.94</v>
      </c>
      <c r="C289" s="100">
        <v>231411.3</v>
      </c>
      <c r="D289" s="100">
        <v>234822</v>
      </c>
      <c r="E289" s="100">
        <v>229810</v>
      </c>
      <c r="F289" s="100">
        <v>234724</v>
      </c>
      <c r="G289" s="100">
        <v>232873.5</v>
      </c>
      <c r="H289" s="100">
        <v>229463.1</v>
      </c>
      <c r="I289" s="100">
        <v>230655</v>
      </c>
      <c r="J289" s="100">
        <v>228304.1</v>
      </c>
      <c r="K289" s="100">
        <v>229943</v>
      </c>
      <c r="L289" s="100">
        <v>234856</v>
      </c>
      <c r="M289" s="100">
        <v>255270.30000000002</v>
      </c>
      <c r="N289" s="100">
        <v>273896</v>
      </c>
      <c r="O289" s="100">
        <v>271019.2</v>
      </c>
      <c r="P289" s="100">
        <v>270481.96999999997</v>
      </c>
      <c r="Q289" s="100">
        <v>281299</v>
      </c>
    </row>
    <row r="290" spans="1:17" s="96" customFormat="1">
      <c r="A290" s="96" t="s">
        <v>506</v>
      </c>
      <c r="B290" s="99">
        <v>68882</v>
      </c>
      <c r="C290" s="100">
        <v>68281</v>
      </c>
      <c r="D290" s="100">
        <v>63328</v>
      </c>
      <c r="E290" s="100">
        <v>69481</v>
      </c>
      <c r="F290" s="100">
        <v>63915</v>
      </c>
      <c r="G290" s="100">
        <v>61146</v>
      </c>
      <c r="H290" s="100">
        <v>57981</v>
      </c>
      <c r="I290" s="100">
        <v>56764</v>
      </c>
      <c r="J290" s="100">
        <v>59385</v>
      </c>
      <c r="K290" s="100">
        <v>59930</v>
      </c>
      <c r="L290" s="100">
        <v>59204</v>
      </c>
      <c r="M290" s="100">
        <v>65862</v>
      </c>
      <c r="N290" s="100">
        <v>66961</v>
      </c>
      <c r="O290" s="100">
        <v>69918</v>
      </c>
      <c r="P290" s="100">
        <v>71399.399999999994</v>
      </c>
      <c r="Q290" s="100">
        <v>73126</v>
      </c>
    </row>
    <row r="291" spans="1:17" s="96" customFormat="1">
      <c r="A291" s="96" t="s">
        <v>308</v>
      </c>
      <c r="B291" s="99">
        <v>798927</v>
      </c>
      <c r="C291" s="100">
        <v>615437.01</v>
      </c>
      <c r="D291" s="100">
        <v>602752.4</v>
      </c>
      <c r="E291" s="100">
        <v>652796</v>
      </c>
      <c r="F291" s="100">
        <v>636628</v>
      </c>
      <c r="G291" s="100">
        <v>726465.2</v>
      </c>
      <c r="H291" s="100">
        <v>725196.01</v>
      </c>
      <c r="I291" s="100">
        <v>731084.94</v>
      </c>
      <c r="J291" s="100">
        <v>809700.85</v>
      </c>
      <c r="K291" s="100">
        <v>769932.2</v>
      </c>
      <c r="L291" s="100">
        <v>792314.08000000007</v>
      </c>
      <c r="M291" s="100">
        <v>746813.84000000008</v>
      </c>
      <c r="N291" s="100">
        <v>722895.4</v>
      </c>
      <c r="O291" s="100">
        <v>767967.7</v>
      </c>
      <c r="P291" s="100">
        <v>770905.33000000007</v>
      </c>
      <c r="Q291" s="100">
        <v>810812.28</v>
      </c>
    </row>
    <row r="292" spans="1:17" s="96" customFormat="1">
      <c r="A292" s="96" t="s">
        <v>311</v>
      </c>
      <c r="B292" s="99">
        <v>44723</v>
      </c>
      <c r="C292" s="100">
        <v>40127</v>
      </c>
      <c r="D292" s="100">
        <v>42426</v>
      </c>
      <c r="E292" s="100">
        <v>49405</v>
      </c>
      <c r="F292" s="100">
        <v>52706</v>
      </c>
      <c r="G292" s="100">
        <v>51545</v>
      </c>
      <c r="H292" s="100">
        <v>54287</v>
      </c>
      <c r="I292" s="100">
        <v>54283</v>
      </c>
      <c r="J292" s="100">
        <v>52720</v>
      </c>
      <c r="K292" s="100">
        <v>50064.27</v>
      </c>
      <c r="L292" s="100">
        <v>50708.03</v>
      </c>
      <c r="M292" s="100">
        <v>49211.5</v>
      </c>
      <c r="N292" s="100">
        <v>46703.5</v>
      </c>
      <c r="O292" s="100">
        <v>45442.9</v>
      </c>
      <c r="P292" s="100">
        <v>47041</v>
      </c>
      <c r="Q292" s="100">
        <v>53391</v>
      </c>
    </row>
    <row r="293" spans="1:17" s="96" customFormat="1">
      <c r="A293" s="96" t="s">
        <v>314</v>
      </c>
      <c r="B293" s="99">
        <v>305213</v>
      </c>
      <c r="C293" s="100">
        <v>290052.38</v>
      </c>
      <c r="D293" s="100">
        <v>322827.02</v>
      </c>
      <c r="E293" s="100">
        <v>334243</v>
      </c>
      <c r="F293" s="100">
        <v>324585</v>
      </c>
      <c r="G293" s="100">
        <v>320466</v>
      </c>
      <c r="H293" s="100">
        <v>330106</v>
      </c>
      <c r="I293" s="100">
        <v>328324</v>
      </c>
      <c r="J293" s="100">
        <v>323949</v>
      </c>
      <c r="K293" s="100">
        <v>308402</v>
      </c>
      <c r="L293" s="100">
        <v>319888</v>
      </c>
      <c r="M293" s="100">
        <v>318854.94</v>
      </c>
      <c r="N293" s="100">
        <v>326994</v>
      </c>
      <c r="O293" s="100">
        <v>309977</v>
      </c>
      <c r="P293" s="100">
        <v>300667</v>
      </c>
      <c r="Q293" s="100">
        <v>331053</v>
      </c>
    </row>
    <row r="294" spans="1:17" s="96" customFormat="1">
      <c r="A294" s="96" t="s">
        <v>317</v>
      </c>
      <c r="B294" s="99">
        <v>71507.64</v>
      </c>
      <c r="C294" s="100">
        <v>63449.65</v>
      </c>
      <c r="D294" s="100">
        <v>69173.19</v>
      </c>
      <c r="E294" s="100">
        <v>84207.31</v>
      </c>
      <c r="F294" s="100">
        <v>74181.7</v>
      </c>
      <c r="G294" s="100">
        <v>75207</v>
      </c>
      <c r="H294" s="100">
        <v>72378</v>
      </c>
      <c r="I294" s="100">
        <v>79416</v>
      </c>
      <c r="J294" s="100">
        <v>67952</v>
      </c>
      <c r="K294" s="100">
        <v>67882</v>
      </c>
      <c r="L294" s="100">
        <v>70638.899999999994</v>
      </c>
      <c r="M294" s="100">
        <v>67082</v>
      </c>
      <c r="N294" s="100">
        <v>66344</v>
      </c>
      <c r="O294" s="100">
        <v>74810</v>
      </c>
      <c r="P294" s="100">
        <v>70822.099999999991</v>
      </c>
      <c r="Q294" s="100">
        <v>72961</v>
      </c>
    </row>
    <row r="295" spans="1:17" s="96" customFormat="1">
      <c r="A295" s="96" t="s">
        <v>320</v>
      </c>
      <c r="B295" s="99">
        <v>70006</v>
      </c>
      <c r="C295" s="100">
        <v>86777</v>
      </c>
      <c r="D295" s="100">
        <v>83360</v>
      </c>
      <c r="E295" s="100">
        <v>92605</v>
      </c>
      <c r="F295" s="100">
        <v>96221</v>
      </c>
      <c r="G295" s="100">
        <v>103629</v>
      </c>
      <c r="H295" s="100">
        <v>92975</v>
      </c>
      <c r="I295" s="100">
        <v>103412</v>
      </c>
      <c r="J295" s="100">
        <v>96593</v>
      </c>
      <c r="K295" s="100">
        <v>104483</v>
      </c>
      <c r="L295" s="100">
        <v>112825</v>
      </c>
      <c r="M295" s="100">
        <v>103807</v>
      </c>
      <c r="N295" s="100">
        <v>104141</v>
      </c>
      <c r="O295" s="100">
        <v>97864</v>
      </c>
      <c r="P295" s="100">
        <v>95991</v>
      </c>
      <c r="Q295" s="100">
        <v>109101</v>
      </c>
    </row>
    <row r="296" spans="1:17" s="96" customFormat="1">
      <c r="A296" s="96" t="s">
        <v>323</v>
      </c>
      <c r="B296" s="99">
        <v>54890</v>
      </c>
      <c r="C296" s="100">
        <v>52979</v>
      </c>
      <c r="D296" s="100">
        <v>53694</v>
      </c>
      <c r="E296" s="100">
        <v>54703</v>
      </c>
      <c r="F296" s="100">
        <v>56867</v>
      </c>
      <c r="G296" s="100">
        <v>57946</v>
      </c>
      <c r="H296" s="100">
        <v>63274.5</v>
      </c>
      <c r="I296" s="100">
        <v>61716</v>
      </c>
      <c r="J296" s="100">
        <v>60118</v>
      </c>
      <c r="K296" s="100">
        <v>60125</v>
      </c>
      <c r="L296" s="100">
        <v>61529</v>
      </c>
      <c r="M296" s="100">
        <v>57454</v>
      </c>
      <c r="N296" s="100">
        <v>58621</v>
      </c>
      <c r="O296" s="100">
        <v>63840</v>
      </c>
      <c r="P296" s="100">
        <v>68503</v>
      </c>
      <c r="Q296" s="100">
        <v>66672</v>
      </c>
    </row>
    <row r="297" spans="1:17" s="96" customFormat="1">
      <c r="A297" s="96" t="s">
        <v>326</v>
      </c>
      <c r="B297" s="99">
        <v>189198</v>
      </c>
      <c r="C297" s="100">
        <v>171444</v>
      </c>
      <c r="D297" s="100">
        <v>174573</v>
      </c>
      <c r="E297" s="100">
        <v>185177.60000000001</v>
      </c>
      <c r="F297" s="100">
        <v>198627.4</v>
      </c>
      <c r="G297" s="100">
        <v>195614</v>
      </c>
      <c r="H297" s="100">
        <v>197791</v>
      </c>
      <c r="I297" s="100">
        <v>192337</v>
      </c>
      <c r="J297" s="100">
        <v>211936</v>
      </c>
      <c r="K297" s="100">
        <v>203287</v>
      </c>
      <c r="L297" s="100">
        <v>198105</v>
      </c>
      <c r="M297" s="100">
        <v>192915</v>
      </c>
      <c r="N297" s="100">
        <v>199812</v>
      </c>
      <c r="O297" s="100">
        <v>179286</v>
      </c>
      <c r="P297" s="100">
        <v>181564</v>
      </c>
      <c r="Q297" s="100">
        <v>195940</v>
      </c>
    </row>
    <row r="298" spans="1:17" s="96" customFormat="1">
      <c r="A298" s="96" t="s">
        <v>329</v>
      </c>
      <c r="B298" s="99">
        <v>2331</v>
      </c>
      <c r="C298" s="100">
        <v>1916</v>
      </c>
      <c r="D298" s="100">
        <v>2116</v>
      </c>
      <c r="E298" s="100">
        <v>2366</v>
      </c>
      <c r="F298" s="100">
        <v>2537</v>
      </c>
      <c r="G298" s="100">
        <v>2530</v>
      </c>
      <c r="H298" s="100">
        <v>2596</v>
      </c>
      <c r="I298" s="100">
        <v>2619</v>
      </c>
      <c r="J298" s="100">
        <v>2942</v>
      </c>
      <c r="K298" s="100">
        <v>5970</v>
      </c>
      <c r="L298" s="100">
        <v>3557</v>
      </c>
      <c r="M298" s="100">
        <v>3726</v>
      </c>
      <c r="N298" s="100">
        <v>3298</v>
      </c>
      <c r="O298" s="100">
        <v>3383</v>
      </c>
      <c r="P298" s="100">
        <v>3569</v>
      </c>
      <c r="Q298" s="100">
        <v>3835</v>
      </c>
    </row>
    <row r="299" spans="1:17" s="96" customFormat="1">
      <c r="A299" s="96" t="s">
        <v>1040</v>
      </c>
      <c r="B299" s="99"/>
      <c r="C299" s="100">
        <v>9400</v>
      </c>
      <c r="D299" s="100">
        <v>5024</v>
      </c>
      <c r="E299" s="100">
        <v>3766</v>
      </c>
      <c r="F299" s="100">
        <v>3451</v>
      </c>
      <c r="G299" s="100">
        <v>4012</v>
      </c>
      <c r="H299" s="100">
        <v>4836.3</v>
      </c>
      <c r="I299" s="100">
        <v>4625</v>
      </c>
      <c r="J299" s="100">
        <v>5504</v>
      </c>
      <c r="K299" s="100">
        <v>5616</v>
      </c>
      <c r="L299" s="100">
        <v>7073</v>
      </c>
      <c r="M299" s="100">
        <v>4124</v>
      </c>
      <c r="N299" s="100">
        <v>5904</v>
      </c>
      <c r="O299" s="100">
        <v>4014.6</v>
      </c>
      <c r="P299" s="100">
        <v>6091.1</v>
      </c>
      <c r="Q299" s="100">
        <v>5940.7</v>
      </c>
    </row>
    <row r="300" spans="1:17" s="96" customFormat="1">
      <c r="A300" s="96" t="s">
        <v>679</v>
      </c>
      <c r="B300" s="99">
        <v>67433.899999999994</v>
      </c>
      <c r="C300" s="100">
        <v>63238</v>
      </c>
      <c r="D300" s="100">
        <v>69413</v>
      </c>
      <c r="E300" s="100">
        <v>66826</v>
      </c>
      <c r="F300" s="100">
        <v>79342</v>
      </c>
      <c r="G300" s="100">
        <v>74628</v>
      </c>
      <c r="H300" s="100">
        <v>74628</v>
      </c>
      <c r="I300" s="100">
        <v>77553</v>
      </c>
      <c r="J300" s="100">
        <v>79209</v>
      </c>
      <c r="K300" s="100">
        <v>79001</v>
      </c>
      <c r="L300" s="100">
        <v>76630.600000000006</v>
      </c>
      <c r="M300" s="100">
        <v>76971.100000000006</v>
      </c>
      <c r="N300" s="100">
        <v>81414</v>
      </c>
      <c r="O300" s="100">
        <v>80419.7</v>
      </c>
      <c r="P300" s="100">
        <v>85411</v>
      </c>
      <c r="Q300" s="100">
        <v>85706</v>
      </c>
    </row>
    <row r="301" spans="1:17" s="96" customFormat="1">
      <c r="A301" s="96" t="s">
        <v>681</v>
      </c>
      <c r="B301" s="99">
        <v>1156</v>
      </c>
      <c r="C301" s="100">
        <v>840</v>
      </c>
      <c r="D301" s="100">
        <v>804</v>
      </c>
      <c r="E301" s="100">
        <v>785</v>
      </c>
      <c r="F301" s="100">
        <v>815</v>
      </c>
      <c r="G301" s="100">
        <v>1354</v>
      </c>
      <c r="H301" s="100">
        <v>1495</v>
      </c>
      <c r="I301" s="100">
        <v>1246</v>
      </c>
      <c r="J301" s="100">
        <v>842</v>
      </c>
      <c r="K301" s="100">
        <v>877</v>
      </c>
      <c r="L301" s="100">
        <v>820</v>
      </c>
      <c r="M301" s="100">
        <v>1036</v>
      </c>
      <c r="N301" s="100">
        <v>1125</v>
      </c>
      <c r="O301" s="100">
        <v>1014</v>
      </c>
      <c r="P301" s="100">
        <v>973</v>
      </c>
      <c r="Q301" s="100">
        <v>984</v>
      </c>
    </row>
    <row r="302" spans="1:17" s="96" customFormat="1">
      <c r="A302" s="96" t="s">
        <v>736</v>
      </c>
      <c r="B302" s="99">
        <v>99554</v>
      </c>
      <c r="C302" s="100">
        <v>74038</v>
      </c>
      <c r="D302" s="100">
        <v>63171</v>
      </c>
      <c r="E302" s="100">
        <v>50541</v>
      </c>
      <c r="F302" s="100">
        <v>59863</v>
      </c>
      <c r="G302" s="100">
        <v>51528</v>
      </c>
      <c r="H302" s="100">
        <v>51576</v>
      </c>
      <c r="I302" s="100">
        <v>68539</v>
      </c>
      <c r="J302" s="100">
        <v>50955</v>
      </c>
      <c r="K302" s="100">
        <v>64881</v>
      </c>
      <c r="L302" s="100">
        <v>79690</v>
      </c>
      <c r="M302" s="100">
        <v>63530</v>
      </c>
      <c r="N302" s="100">
        <v>56321</v>
      </c>
      <c r="O302" s="100">
        <v>54311</v>
      </c>
      <c r="P302" s="100">
        <v>59032</v>
      </c>
      <c r="Q302" s="100">
        <v>63986</v>
      </c>
    </row>
    <row r="303" spans="1:17" s="96" customFormat="1">
      <c r="A303" s="96" t="s">
        <v>739</v>
      </c>
      <c r="B303" s="99">
        <v>20217</v>
      </c>
      <c r="C303" s="100">
        <v>16336</v>
      </c>
      <c r="D303" s="100">
        <v>17559</v>
      </c>
      <c r="E303" s="100">
        <v>18778</v>
      </c>
      <c r="F303" s="100">
        <v>19130</v>
      </c>
      <c r="G303" s="100">
        <v>20605</v>
      </c>
      <c r="H303" s="100">
        <v>21505</v>
      </c>
      <c r="I303" s="100">
        <v>24428</v>
      </c>
      <c r="J303" s="100">
        <v>21314</v>
      </c>
      <c r="K303" s="100">
        <v>20302</v>
      </c>
      <c r="L303" s="100">
        <v>21302</v>
      </c>
      <c r="M303" s="100">
        <v>20118</v>
      </c>
      <c r="N303" s="100">
        <v>21573</v>
      </c>
      <c r="O303" s="100">
        <v>18870</v>
      </c>
      <c r="P303" s="100">
        <v>15658</v>
      </c>
      <c r="Q303" s="100">
        <v>17047</v>
      </c>
    </row>
    <row r="304" spans="1:17" s="96" customFormat="1">
      <c r="A304" s="96" t="s">
        <v>742</v>
      </c>
      <c r="B304" s="99">
        <v>26066</v>
      </c>
      <c r="C304" s="100">
        <v>23174</v>
      </c>
      <c r="D304" s="100">
        <v>23367</v>
      </c>
      <c r="E304" s="100">
        <v>24172</v>
      </c>
      <c r="F304" s="100">
        <v>23631</v>
      </c>
      <c r="G304" s="100">
        <v>27923</v>
      </c>
      <c r="H304" s="100">
        <v>26801</v>
      </c>
      <c r="I304" s="100">
        <v>31423</v>
      </c>
      <c r="J304" s="100">
        <v>45991</v>
      </c>
      <c r="K304" s="100">
        <v>40428</v>
      </c>
      <c r="L304" s="100">
        <v>43549</v>
      </c>
      <c r="M304" s="100">
        <v>46023</v>
      </c>
      <c r="N304" s="100">
        <v>44919</v>
      </c>
      <c r="O304" s="100">
        <v>43063</v>
      </c>
      <c r="P304" s="100">
        <v>37419</v>
      </c>
      <c r="Q304" s="100">
        <v>38679</v>
      </c>
    </row>
    <row r="305" spans="1:17" s="96" customFormat="1">
      <c r="A305" s="96" t="s">
        <v>861</v>
      </c>
      <c r="B305" s="99">
        <v>52043</v>
      </c>
      <c r="C305" s="100">
        <v>49858</v>
      </c>
      <c r="D305" s="100">
        <v>35276</v>
      </c>
      <c r="E305" s="100">
        <v>57577</v>
      </c>
      <c r="F305" s="100">
        <v>64458</v>
      </c>
      <c r="G305" s="100">
        <v>65731</v>
      </c>
      <c r="H305" s="100">
        <v>64012</v>
      </c>
      <c r="I305" s="100">
        <v>67508</v>
      </c>
      <c r="J305" s="100">
        <v>62754</v>
      </c>
      <c r="K305" s="100">
        <v>61479</v>
      </c>
      <c r="L305" s="100">
        <v>63622</v>
      </c>
      <c r="M305" s="100">
        <v>59318</v>
      </c>
      <c r="N305" s="100">
        <v>61293</v>
      </c>
      <c r="O305" s="100">
        <v>49705</v>
      </c>
      <c r="P305" s="100">
        <v>54740</v>
      </c>
      <c r="Q305" s="100">
        <v>59247</v>
      </c>
    </row>
    <row r="306" spans="1:17" s="96" customFormat="1">
      <c r="A306" s="96" t="s">
        <v>509</v>
      </c>
      <c r="B306" s="99">
        <v>165758.32</v>
      </c>
      <c r="C306" s="100">
        <v>171381.36</v>
      </c>
      <c r="D306" s="100">
        <v>179013.08</v>
      </c>
      <c r="E306" s="100">
        <v>197145.06</v>
      </c>
      <c r="F306" s="100">
        <v>197422.31</v>
      </c>
      <c r="G306" s="100">
        <v>201406.4</v>
      </c>
      <c r="H306" s="100">
        <v>206068.75</v>
      </c>
      <c r="I306" s="100">
        <v>210162.97</v>
      </c>
      <c r="J306" s="100">
        <v>229246.46</v>
      </c>
      <c r="K306" s="100">
        <v>212643.96</v>
      </c>
      <c r="L306" s="100">
        <v>223700.4</v>
      </c>
      <c r="M306" s="100">
        <v>220976.4</v>
      </c>
      <c r="N306" s="100">
        <v>219778.03999999998</v>
      </c>
      <c r="O306" s="100">
        <v>215107.8</v>
      </c>
      <c r="P306" s="100">
        <v>216442.18</v>
      </c>
      <c r="Q306" s="100">
        <v>241930.32000000004</v>
      </c>
    </row>
    <row r="307" spans="1:17" s="96" customFormat="1">
      <c r="A307" s="96" t="s">
        <v>84</v>
      </c>
      <c r="B307" s="99">
        <v>2571</v>
      </c>
      <c r="C307" s="100">
        <v>2924</v>
      </c>
      <c r="D307" s="100">
        <v>2023</v>
      </c>
      <c r="E307" s="100">
        <v>2995</v>
      </c>
      <c r="F307" s="100">
        <v>2787</v>
      </c>
      <c r="G307" s="100">
        <v>3000</v>
      </c>
      <c r="H307" s="100">
        <v>3419</v>
      </c>
      <c r="I307" s="100">
        <v>2794</v>
      </c>
      <c r="J307" s="100">
        <v>3392</v>
      </c>
      <c r="K307" s="100">
        <v>3629</v>
      </c>
      <c r="L307" s="100">
        <v>3180</v>
      </c>
      <c r="M307" s="100">
        <v>2762</v>
      </c>
      <c r="N307" s="100">
        <v>2817</v>
      </c>
      <c r="O307" s="100">
        <v>2028</v>
      </c>
      <c r="P307" s="100">
        <v>2425</v>
      </c>
      <c r="Q307" s="100">
        <v>3592</v>
      </c>
    </row>
    <row r="308" spans="1:17" s="96" customFormat="1">
      <c r="A308" s="96" t="s">
        <v>87</v>
      </c>
      <c r="B308" s="99">
        <v>6686</v>
      </c>
      <c r="C308" s="100">
        <v>4790</v>
      </c>
      <c r="D308" s="100">
        <v>3986</v>
      </c>
      <c r="E308" s="100">
        <v>5098</v>
      </c>
      <c r="F308" s="100">
        <v>5614</v>
      </c>
      <c r="G308" s="100">
        <v>5563</v>
      </c>
      <c r="H308" s="100">
        <v>6128</v>
      </c>
      <c r="I308" s="100">
        <v>5781</v>
      </c>
      <c r="J308" s="100">
        <v>5326</v>
      </c>
      <c r="K308" s="100">
        <v>6778</v>
      </c>
      <c r="L308" s="100">
        <v>6364</v>
      </c>
      <c r="M308" s="100">
        <v>6776</v>
      </c>
      <c r="N308" s="100">
        <v>5716</v>
      </c>
      <c r="O308" s="100">
        <v>3909</v>
      </c>
      <c r="P308" s="100">
        <v>3535</v>
      </c>
      <c r="Q308" s="100">
        <v>5171</v>
      </c>
    </row>
    <row r="309" spans="1:17" s="96" customFormat="1">
      <c r="A309" s="96" t="s">
        <v>567</v>
      </c>
      <c r="B309" s="99">
        <v>2373683.6</v>
      </c>
      <c r="C309" s="100">
        <v>2228449.6</v>
      </c>
      <c r="D309" s="100">
        <v>2317562.2999999998</v>
      </c>
      <c r="E309" s="100">
        <v>2300937.81</v>
      </c>
      <c r="F309" s="100">
        <v>2302685.6100000003</v>
      </c>
      <c r="G309" s="100">
        <v>2267762.89</v>
      </c>
      <c r="H309" s="100">
        <v>2207542.6</v>
      </c>
      <c r="I309" s="100">
        <v>2271759.9</v>
      </c>
      <c r="J309" s="100">
        <v>2311222.7000000002</v>
      </c>
      <c r="K309" s="100">
        <v>2430931.6</v>
      </c>
      <c r="L309" s="100">
        <v>2421904.2000000002</v>
      </c>
      <c r="M309" s="100">
        <v>2547541.7999999998</v>
      </c>
      <c r="N309" s="100">
        <v>2638331.6</v>
      </c>
      <c r="O309" s="100">
        <v>2481839.1</v>
      </c>
      <c r="P309" s="100">
        <v>2494650.6</v>
      </c>
      <c r="Q309" s="100">
        <v>2491932.1</v>
      </c>
    </row>
    <row r="310" spans="1:17" s="96" customFormat="1">
      <c r="A310" s="96" t="s">
        <v>570</v>
      </c>
      <c r="B310" s="99">
        <v>27915</v>
      </c>
      <c r="C310" s="100">
        <v>26053</v>
      </c>
      <c r="D310" s="100">
        <v>27103</v>
      </c>
      <c r="E310" s="100">
        <v>28187</v>
      </c>
      <c r="F310" s="100">
        <v>26120</v>
      </c>
      <c r="G310" s="100">
        <v>27929.7</v>
      </c>
      <c r="H310" s="100">
        <v>28377</v>
      </c>
      <c r="I310" s="100">
        <v>25768</v>
      </c>
      <c r="J310" s="100">
        <v>29156</v>
      </c>
      <c r="K310" s="100">
        <v>29232</v>
      </c>
      <c r="L310" s="100">
        <v>28072</v>
      </c>
      <c r="M310" s="100">
        <v>30508</v>
      </c>
      <c r="N310" s="100">
        <v>30632</v>
      </c>
      <c r="O310" s="100">
        <v>28260</v>
      </c>
      <c r="P310" s="100">
        <v>30133</v>
      </c>
      <c r="Q310" s="100">
        <v>29537</v>
      </c>
    </row>
    <row r="311" spans="1:17" s="96" customFormat="1">
      <c r="A311" s="96" t="s">
        <v>745</v>
      </c>
      <c r="B311" s="99">
        <v>1179</v>
      </c>
      <c r="C311" s="100">
        <v>1607</v>
      </c>
      <c r="D311" s="100">
        <v>1787</v>
      </c>
      <c r="E311" s="100">
        <v>1290</v>
      </c>
      <c r="F311" s="100">
        <v>1537</v>
      </c>
      <c r="G311" s="100">
        <v>1465</v>
      </c>
      <c r="H311" s="100">
        <v>1545</v>
      </c>
      <c r="I311" s="100">
        <v>5259</v>
      </c>
      <c r="J311" s="100">
        <v>5923</v>
      </c>
      <c r="K311" s="100">
        <v>8223</v>
      </c>
      <c r="L311" s="100">
        <v>3570</v>
      </c>
      <c r="M311" s="100">
        <v>2862</v>
      </c>
      <c r="N311" s="100">
        <v>2994</v>
      </c>
      <c r="O311" s="100">
        <v>1974</v>
      </c>
      <c r="P311" s="100">
        <v>1908</v>
      </c>
      <c r="Q311" s="100">
        <v>1918</v>
      </c>
    </row>
    <row r="312" spans="1:17" s="96" customFormat="1">
      <c r="A312" s="96" t="s">
        <v>203</v>
      </c>
      <c r="B312" s="99">
        <v>105454.99</v>
      </c>
      <c r="C312" s="100">
        <v>103518.01</v>
      </c>
      <c r="D312" s="100">
        <v>104752.95999999999</v>
      </c>
      <c r="E312" s="100">
        <v>126479.22</v>
      </c>
      <c r="F312" s="100">
        <v>178492.79</v>
      </c>
      <c r="G312" s="100">
        <v>136050.04999999999</v>
      </c>
      <c r="H312" s="100">
        <v>124743.95000000001</v>
      </c>
      <c r="I312" s="100">
        <v>139712.99</v>
      </c>
      <c r="J312" s="100">
        <v>137794.09</v>
      </c>
      <c r="K312" s="100">
        <v>130637.9</v>
      </c>
      <c r="L312" s="100">
        <v>135414.99</v>
      </c>
      <c r="M312" s="100">
        <v>127162.01000000001</v>
      </c>
      <c r="N312" s="100">
        <v>114083.04000000001</v>
      </c>
      <c r="O312" s="100">
        <v>114031.04000000001</v>
      </c>
      <c r="P312" s="100">
        <v>123401.91</v>
      </c>
      <c r="Q312" s="100">
        <v>133216</v>
      </c>
    </row>
    <row r="313" spans="1:17" s="96" customFormat="1">
      <c r="A313" s="96" t="s">
        <v>190</v>
      </c>
      <c r="B313" s="99">
        <v>160461</v>
      </c>
      <c r="C313" s="100">
        <v>153845</v>
      </c>
      <c r="D313" s="100">
        <v>144530</v>
      </c>
      <c r="E313" s="100">
        <v>165755</v>
      </c>
      <c r="F313" s="100">
        <v>146793</v>
      </c>
      <c r="G313" s="100">
        <v>136883</v>
      </c>
      <c r="H313" s="100">
        <v>134188</v>
      </c>
      <c r="I313" s="100">
        <v>145464</v>
      </c>
      <c r="J313" s="100">
        <v>145605</v>
      </c>
      <c r="K313" s="100">
        <v>145260</v>
      </c>
      <c r="L313" s="100">
        <v>149455</v>
      </c>
      <c r="M313" s="100">
        <v>156527</v>
      </c>
      <c r="N313" s="100">
        <v>172385</v>
      </c>
      <c r="O313" s="100">
        <v>138685</v>
      </c>
      <c r="P313" s="100">
        <v>188214</v>
      </c>
      <c r="Q313" s="100">
        <v>190877</v>
      </c>
    </row>
    <row r="314" spans="1:17" s="96" customFormat="1">
      <c r="A314" s="96" t="s">
        <v>89</v>
      </c>
      <c r="B314" s="99">
        <v>3054</v>
      </c>
      <c r="C314" s="100">
        <v>3494</v>
      </c>
      <c r="D314" s="100">
        <v>2936</v>
      </c>
      <c r="E314" s="100">
        <v>2975</v>
      </c>
      <c r="F314" s="100">
        <v>3064</v>
      </c>
      <c r="G314" s="100">
        <v>2689</v>
      </c>
      <c r="H314" s="100">
        <v>2451</v>
      </c>
      <c r="I314" s="100">
        <v>2546</v>
      </c>
      <c r="J314" s="100">
        <v>2402</v>
      </c>
      <c r="K314" s="100">
        <v>2613</v>
      </c>
      <c r="L314" s="100">
        <v>2753</v>
      </c>
      <c r="M314" s="100">
        <v>2674</v>
      </c>
      <c r="N314" s="100">
        <v>2985</v>
      </c>
      <c r="O314" s="100">
        <v>3729</v>
      </c>
      <c r="P314" s="100">
        <v>3337</v>
      </c>
      <c r="Q314" s="100">
        <v>3442</v>
      </c>
    </row>
    <row r="315" spans="1:17" s="96" customFormat="1">
      <c r="A315" s="96" t="s">
        <v>91</v>
      </c>
      <c r="B315" s="99">
        <v>8374</v>
      </c>
      <c r="C315" s="100">
        <v>10750</v>
      </c>
      <c r="D315" s="100">
        <v>9281</v>
      </c>
      <c r="E315" s="100">
        <v>10332.189999999999</v>
      </c>
      <c r="F315" s="100">
        <v>10543.810000000001</v>
      </c>
      <c r="G315" s="100">
        <v>11156</v>
      </c>
      <c r="H315" s="100">
        <v>10914</v>
      </c>
      <c r="I315" s="100">
        <v>12196</v>
      </c>
      <c r="J315" s="100">
        <v>12255</v>
      </c>
      <c r="K315" s="100">
        <v>11505</v>
      </c>
      <c r="L315" s="100">
        <v>12564</v>
      </c>
      <c r="M315" s="100">
        <v>11947</v>
      </c>
      <c r="N315" s="100">
        <v>15434</v>
      </c>
      <c r="O315" s="100">
        <v>13576</v>
      </c>
      <c r="P315" s="100">
        <v>12985</v>
      </c>
      <c r="Q315" s="100">
        <v>14144.49</v>
      </c>
    </row>
    <row r="316" spans="1:17" s="96" customFormat="1">
      <c r="A316" s="96" t="s">
        <v>978</v>
      </c>
      <c r="B316" s="99">
        <v>47025</v>
      </c>
      <c r="C316" s="100">
        <v>45507</v>
      </c>
      <c r="D316" s="100">
        <v>46114</v>
      </c>
      <c r="E316" s="100">
        <v>50433</v>
      </c>
      <c r="F316" s="100">
        <v>43866</v>
      </c>
      <c r="G316" s="100">
        <v>42284</v>
      </c>
      <c r="H316" s="100">
        <v>37989</v>
      </c>
      <c r="I316" s="100">
        <v>46415</v>
      </c>
      <c r="J316" s="100">
        <v>45362</v>
      </c>
      <c r="K316" s="100">
        <v>40053</v>
      </c>
      <c r="L316" s="100">
        <v>43647</v>
      </c>
      <c r="M316" s="100">
        <v>48446</v>
      </c>
      <c r="N316" s="100">
        <v>53592</v>
      </c>
      <c r="O316" s="100">
        <v>56646</v>
      </c>
      <c r="P316" s="100">
        <v>60677</v>
      </c>
      <c r="Q316" s="100">
        <v>49818</v>
      </c>
    </row>
    <row r="317" spans="1:17" s="96" customFormat="1">
      <c r="A317" s="96" t="s">
        <v>954</v>
      </c>
      <c r="B317" s="99">
        <v>84249</v>
      </c>
      <c r="C317" s="100">
        <v>116697.5</v>
      </c>
      <c r="D317" s="100">
        <v>141903</v>
      </c>
      <c r="E317" s="100">
        <v>84249</v>
      </c>
      <c r="F317" s="100">
        <v>147212</v>
      </c>
      <c r="G317" s="100">
        <v>120385</v>
      </c>
      <c r="H317" s="100">
        <v>147812</v>
      </c>
      <c r="I317" s="100">
        <v>160962</v>
      </c>
      <c r="J317" s="100">
        <v>178138</v>
      </c>
      <c r="K317" s="100">
        <v>189335</v>
      </c>
      <c r="L317" s="100">
        <v>206620</v>
      </c>
      <c r="M317" s="100">
        <v>194206</v>
      </c>
      <c r="N317" s="100">
        <v>179869</v>
      </c>
      <c r="O317" s="100">
        <v>186673</v>
      </c>
      <c r="P317" s="100">
        <v>196078</v>
      </c>
      <c r="Q317" s="100">
        <v>212953</v>
      </c>
    </row>
    <row r="318" spans="1:17" s="96" customFormat="1">
      <c r="A318" s="96" t="s">
        <v>373</v>
      </c>
      <c r="B318" s="99">
        <v>13216.599999999999</v>
      </c>
      <c r="C318" s="100">
        <v>12367.73</v>
      </c>
      <c r="D318" s="100">
        <v>18243.93</v>
      </c>
      <c r="E318" s="100">
        <v>13271.4</v>
      </c>
      <c r="F318" s="100">
        <v>13630</v>
      </c>
      <c r="G318" s="100">
        <v>16355.12</v>
      </c>
      <c r="H318" s="100">
        <v>17476.879999999997</v>
      </c>
      <c r="I318" s="100">
        <v>18264.239999999998</v>
      </c>
      <c r="J318" s="100">
        <v>19130.900000000001</v>
      </c>
      <c r="K318" s="100">
        <v>18036.46</v>
      </c>
      <c r="L318" s="100">
        <v>27604.440000000002</v>
      </c>
      <c r="M318" s="100">
        <v>30010.23</v>
      </c>
      <c r="N318" s="100">
        <v>31528.11</v>
      </c>
      <c r="O318" s="100">
        <v>30996.78</v>
      </c>
      <c r="P318" s="100">
        <v>31726.649999999998</v>
      </c>
      <c r="Q318" s="100">
        <v>32061.18</v>
      </c>
    </row>
    <row r="319" spans="1:17" s="96" customFormat="1">
      <c r="A319" s="96" t="s">
        <v>94</v>
      </c>
      <c r="B319" s="99">
        <v>65338</v>
      </c>
      <c r="C319" s="100">
        <v>69804</v>
      </c>
      <c r="D319" s="100">
        <v>60763</v>
      </c>
      <c r="E319" s="100">
        <v>62161</v>
      </c>
      <c r="F319" s="100">
        <v>58091</v>
      </c>
      <c r="G319" s="100">
        <v>55485</v>
      </c>
      <c r="H319" s="100">
        <v>55874</v>
      </c>
      <c r="I319" s="100">
        <v>55462</v>
      </c>
      <c r="J319" s="100">
        <v>56301</v>
      </c>
      <c r="K319" s="100">
        <v>56963</v>
      </c>
      <c r="L319" s="100">
        <v>58947</v>
      </c>
      <c r="M319" s="100">
        <v>60305</v>
      </c>
      <c r="N319" s="100">
        <v>65667</v>
      </c>
      <c r="O319" s="100">
        <v>68908</v>
      </c>
      <c r="P319" s="100">
        <v>62644</v>
      </c>
      <c r="Q319" s="100">
        <v>63605</v>
      </c>
    </row>
    <row r="320" spans="1:17" s="96" customFormat="1">
      <c r="A320" s="96" t="s">
        <v>97</v>
      </c>
      <c r="B320" s="99">
        <v>8024</v>
      </c>
      <c r="C320" s="100">
        <v>9137</v>
      </c>
      <c r="D320" s="100">
        <v>7493</v>
      </c>
      <c r="E320" s="100">
        <v>8201</v>
      </c>
      <c r="F320" s="100">
        <v>7694</v>
      </c>
      <c r="G320" s="100">
        <v>6919</v>
      </c>
      <c r="H320" s="100">
        <v>6844</v>
      </c>
      <c r="I320" s="100">
        <v>6835</v>
      </c>
      <c r="J320" s="100">
        <v>8011</v>
      </c>
      <c r="K320" s="100">
        <v>9931</v>
      </c>
      <c r="L320" s="100">
        <v>8095</v>
      </c>
      <c r="M320" s="100">
        <v>8547</v>
      </c>
      <c r="N320" s="100">
        <v>9463</v>
      </c>
      <c r="O320" s="100">
        <v>10627</v>
      </c>
      <c r="P320" s="100">
        <v>8389</v>
      </c>
      <c r="Q320" s="100">
        <v>8642</v>
      </c>
    </row>
    <row r="321" spans="1:17" s="96" customFormat="1">
      <c r="A321" s="96" t="s">
        <v>100</v>
      </c>
      <c r="B321" s="99">
        <v>35905.199999999997</v>
      </c>
      <c r="C321" s="100">
        <v>41680</v>
      </c>
      <c r="D321" s="100">
        <v>36383</v>
      </c>
      <c r="E321" s="100">
        <v>40268</v>
      </c>
      <c r="F321" s="100">
        <v>36093</v>
      </c>
      <c r="G321" s="100">
        <v>36520</v>
      </c>
      <c r="H321" s="100">
        <v>33362</v>
      </c>
      <c r="I321" s="100">
        <v>38052</v>
      </c>
      <c r="J321" s="100">
        <v>32039</v>
      </c>
      <c r="K321" s="100">
        <v>35323</v>
      </c>
      <c r="L321" s="100">
        <v>37397</v>
      </c>
      <c r="M321" s="100">
        <v>37156</v>
      </c>
      <c r="N321" s="100">
        <v>43437</v>
      </c>
      <c r="O321" s="100">
        <v>47553</v>
      </c>
      <c r="P321" s="100">
        <v>42369</v>
      </c>
      <c r="Q321" s="100">
        <v>42815</v>
      </c>
    </row>
    <row r="322" spans="1:17" s="96" customFormat="1">
      <c r="A322" s="96" t="s">
        <v>683</v>
      </c>
      <c r="B322" s="99">
        <v>312</v>
      </c>
      <c r="C322" s="100">
        <v>299</v>
      </c>
      <c r="D322" s="100">
        <v>342</v>
      </c>
      <c r="E322" s="100">
        <v>281</v>
      </c>
      <c r="F322" s="100">
        <v>295</v>
      </c>
      <c r="G322" s="100">
        <v>303</v>
      </c>
      <c r="H322" s="100">
        <v>386</v>
      </c>
      <c r="I322" s="100">
        <v>347</v>
      </c>
      <c r="J322" s="100">
        <v>365</v>
      </c>
      <c r="K322" s="100">
        <v>395</v>
      </c>
      <c r="L322" s="100">
        <v>350</v>
      </c>
      <c r="M322" s="100">
        <v>446</v>
      </c>
      <c r="N322" s="100">
        <v>378</v>
      </c>
      <c r="O322" s="100">
        <v>332</v>
      </c>
      <c r="P322" s="100">
        <v>362</v>
      </c>
      <c r="Q322" s="100">
        <v>411</v>
      </c>
    </row>
    <row r="323" spans="1:17" s="96" customFormat="1">
      <c r="A323" s="96" t="s">
        <v>102</v>
      </c>
      <c r="B323" s="99">
        <v>2069.67</v>
      </c>
      <c r="C323" s="100">
        <v>1481.29</v>
      </c>
      <c r="D323" s="100">
        <v>2781.08</v>
      </c>
      <c r="E323" s="100">
        <v>2537.16</v>
      </c>
      <c r="F323" s="100">
        <v>1911.9</v>
      </c>
      <c r="G323" s="100">
        <v>1808.95</v>
      </c>
      <c r="H323" s="100">
        <v>2897.44</v>
      </c>
      <c r="I323" s="100">
        <v>2457.9</v>
      </c>
      <c r="J323" s="100">
        <v>2503.54</v>
      </c>
      <c r="K323" s="100">
        <v>2584.4299999999998</v>
      </c>
      <c r="L323" s="100">
        <v>1856.15</v>
      </c>
      <c r="M323" s="100">
        <v>4837.88</v>
      </c>
      <c r="N323" s="100">
        <v>4980.66</v>
      </c>
      <c r="O323" s="100">
        <v>4392.76</v>
      </c>
      <c r="P323" s="100">
        <v>3740.97</v>
      </c>
      <c r="Q323" s="100">
        <v>2152.98</v>
      </c>
    </row>
    <row r="324" spans="1:17" s="96" customFormat="1">
      <c r="A324" s="96" t="s">
        <v>105</v>
      </c>
      <c r="B324" s="99">
        <v>2456</v>
      </c>
      <c r="C324" s="100">
        <v>1418</v>
      </c>
      <c r="D324" s="100">
        <v>1498</v>
      </c>
      <c r="E324" s="100">
        <v>1463</v>
      </c>
      <c r="F324" s="100">
        <v>1362</v>
      </c>
      <c r="G324" s="100">
        <v>1221</v>
      </c>
      <c r="H324" s="100">
        <v>1783</v>
      </c>
      <c r="I324" s="100">
        <v>1455</v>
      </c>
      <c r="J324" s="100">
        <v>1643</v>
      </c>
      <c r="K324" s="100">
        <v>2022</v>
      </c>
      <c r="L324" s="100">
        <v>1929</v>
      </c>
      <c r="M324" s="100">
        <v>2161</v>
      </c>
      <c r="N324" s="100">
        <v>2167</v>
      </c>
      <c r="O324" s="100">
        <v>2472</v>
      </c>
      <c r="P324" s="100">
        <v>2148</v>
      </c>
      <c r="Q324" s="100">
        <v>2434</v>
      </c>
    </row>
    <row r="325" spans="1:17" s="96" customFormat="1">
      <c r="A325" s="96" t="s">
        <v>685</v>
      </c>
      <c r="B325" s="99">
        <v>32137</v>
      </c>
      <c r="C325" s="100">
        <v>31216</v>
      </c>
      <c r="D325" s="100">
        <v>36666</v>
      </c>
      <c r="E325" s="100">
        <v>32816</v>
      </c>
      <c r="F325" s="100">
        <v>35135</v>
      </c>
      <c r="G325" s="100">
        <v>41536</v>
      </c>
      <c r="H325" s="100">
        <v>37305</v>
      </c>
      <c r="I325" s="100">
        <v>40423</v>
      </c>
      <c r="J325" s="100">
        <v>37591</v>
      </c>
      <c r="K325" s="100">
        <v>39527</v>
      </c>
      <c r="L325" s="100">
        <v>41208</v>
      </c>
      <c r="M325" s="100">
        <v>38252</v>
      </c>
      <c r="N325" s="100">
        <v>35555</v>
      </c>
      <c r="O325" s="100">
        <v>37584</v>
      </c>
      <c r="P325" s="100">
        <v>38677</v>
      </c>
      <c r="Q325" s="100">
        <v>40182</v>
      </c>
    </row>
    <row r="326" spans="1:17" s="96" customFormat="1">
      <c r="A326" s="96" t="s">
        <v>687</v>
      </c>
      <c r="B326" s="99">
        <v>18867</v>
      </c>
      <c r="C326" s="100">
        <v>14807</v>
      </c>
      <c r="D326" s="100">
        <v>15949.9</v>
      </c>
      <c r="E326" s="100">
        <v>18094.900000000001</v>
      </c>
      <c r="F326" s="100">
        <v>20186</v>
      </c>
      <c r="G326" s="100">
        <v>19647</v>
      </c>
      <c r="H326" s="100">
        <v>18297</v>
      </c>
      <c r="I326" s="100">
        <v>17897</v>
      </c>
      <c r="J326" s="100">
        <v>19976</v>
      </c>
      <c r="K326" s="100">
        <v>23952</v>
      </c>
      <c r="L326" s="100">
        <v>24430</v>
      </c>
      <c r="M326" s="100">
        <v>19972</v>
      </c>
      <c r="N326" s="100">
        <v>21600</v>
      </c>
      <c r="O326" s="100">
        <v>16610</v>
      </c>
      <c r="P326" s="100">
        <v>23674</v>
      </c>
      <c r="Q326" s="100">
        <v>20024</v>
      </c>
    </row>
    <row r="327" spans="1:17" s="96" customFormat="1">
      <c r="A327" s="96" t="s">
        <v>689</v>
      </c>
      <c r="B327" s="96">
        <v>29589</v>
      </c>
      <c r="C327" s="96">
        <v>26362</v>
      </c>
      <c r="D327" s="96">
        <v>28026</v>
      </c>
      <c r="E327" s="96">
        <v>43273</v>
      </c>
      <c r="F327" s="96">
        <v>40116</v>
      </c>
      <c r="G327" s="96">
        <v>33569</v>
      </c>
      <c r="H327" s="96">
        <v>39616</v>
      </c>
      <c r="I327" s="96">
        <v>37094</v>
      </c>
      <c r="J327" s="96">
        <v>35087</v>
      </c>
      <c r="K327" s="96">
        <v>38113</v>
      </c>
      <c r="L327" s="96">
        <v>37517</v>
      </c>
      <c r="M327" s="96">
        <v>31419</v>
      </c>
      <c r="N327" s="96">
        <v>32769</v>
      </c>
      <c r="O327" s="96">
        <v>32317</v>
      </c>
      <c r="P327" s="96">
        <v>33843</v>
      </c>
      <c r="Q327" s="96">
        <v>34707</v>
      </c>
    </row>
    <row r="328" spans="1:17" s="96" customFormat="1">
      <c r="A328" s="96" t="s">
        <v>107</v>
      </c>
      <c r="B328" s="96">
        <v>7661</v>
      </c>
      <c r="C328" s="96">
        <v>7690</v>
      </c>
      <c r="D328" s="96">
        <v>7078</v>
      </c>
      <c r="E328" s="96">
        <v>8650</v>
      </c>
      <c r="F328" s="96">
        <v>7030</v>
      </c>
      <c r="G328" s="96">
        <v>7261</v>
      </c>
      <c r="H328" s="96">
        <v>7415</v>
      </c>
      <c r="I328" s="96">
        <v>7268</v>
      </c>
      <c r="J328" s="96">
        <v>6981</v>
      </c>
      <c r="K328" s="96">
        <v>6913</v>
      </c>
      <c r="L328" s="96">
        <v>7781</v>
      </c>
      <c r="M328" s="96">
        <v>7329</v>
      </c>
      <c r="N328" s="96">
        <v>8645</v>
      </c>
      <c r="O328" s="96">
        <v>9382</v>
      </c>
      <c r="P328" s="96">
        <v>8571</v>
      </c>
      <c r="Q328" s="96">
        <v>8516</v>
      </c>
    </row>
    <row r="329" spans="1:17" s="96" customFormat="1">
      <c r="A329" s="96" t="s">
        <v>109</v>
      </c>
      <c r="B329" s="96">
        <v>24086.9</v>
      </c>
      <c r="C329" s="96">
        <v>26751.1</v>
      </c>
      <c r="D329" s="96">
        <v>21019.43</v>
      </c>
      <c r="E329" s="96">
        <v>23218</v>
      </c>
      <c r="F329" s="96">
        <v>21629</v>
      </c>
      <c r="G329" s="96">
        <v>20310</v>
      </c>
      <c r="H329" s="96">
        <v>19384</v>
      </c>
      <c r="I329" s="96">
        <v>20726</v>
      </c>
      <c r="J329" s="96">
        <v>20040</v>
      </c>
      <c r="K329" s="96">
        <v>20597</v>
      </c>
      <c r="L329" s="96">
        <v>28231</v>
      </c>
      <c r="M329" s="96">
        <v>22144</v>
      </c>
      <c r="N329" s="96">
        <v>24637</v>
      </c>
      <c r="O329" s="96">
        <v>24743</v>
      </c>
      <c r="P329" s="96">
        <v>23261</v>
      </c>
      <c r="Q329" s="96">
        <v>25381</v>
      </c>
    </row>
    <row r="330" spans="1:17" s="96" customFormat="1">
      <c r="A330" s="96" t="s">
        <v>1072</v>
      </c>
      <c r="N330" s="96">
        <v>25160</v>
      </c>
      <c r="O330" s="96">
        <v>20948</v>
      </c>
      <c r="P330" s="96">
        <v>27507</v>
      </c>
      <c r="Q330" s="96">
        <v>21153</v>
      </c>
    </row>
    <row r="331" spans="1:17" s="96" customFormat="1">
      <c r="A331" s="96" t="s">
        <v>864</v>
      </c>
      <c r="B331" s="96">
        <v>61792</v>
      </c>
      <c r="C331" s="100">
        <v>61537</v>
      </c>
      <c r="D331" s="100">
        <v>61840</v>
      </c>
      <c r="E331" s="100">
        <v>51882</v>
      </c>
      <c r="F331" s="100">
        <v>49151</v>
      </c>
      <c r="G331" s="100">
        <v>53364</v>
      </c>
      <c r="H331" s="100">
        <v>45303</v>
      </c>
      <c r="I331" s="100">
        <v>52752</v>
      </c>
      <c r="J331" s="100">
        <v>58212</v>
      </c>
      <c r="K331" s="100">
        <v>55240</v>
      </c>
      <c r="L331" s="96">
        <v>57198</v>
      </c>
      <c r="M331" s="96">
        <v>54114</v>
      </c>
      <c r="N331" s="96">
        <v>52888</v>
      </c>
      <c r="O331" s="96">
        <v>53896</v>
      </c>
      <c r="P331" s="96">
        <v>48922</v>
      </c>
      <c r="Q331" s="96">
        <v>56325</v>
      </c>
    </row>
    <row r="332" spans="1:17" s="96" customFormat="1">
      <c r="A332" s="96" t="s">
        <v>111</v>
      </c>
      <c r="B332" s="96">
        <v>172572</v>
      </c>
      <c r="C332" s="100">
        <v>61437</v>
      </c>
      <c r="D332" s="100">
        <v>91483</v>
      </c>
      <c r="E332" s="100">
        <v>208791</v>
      </c>
      <c r="F332" s="100">
        <v>114666</v>
      </c>
      <c r="G332" s="100">
        <v>104211</v>
      </c>
      <c r="H332" s="100">
        <v>120387</v>
      </c>
      <c r="I332" s="100">
        <v>103713</v>
      </c>
      <c r="J332" s="100">
        <v>109409</v>
      </c>
      <c r="K332" s="100">
        <v>114608</v>
      </c>
      <c r="L332" s="96">
        <v>117140</v>
      </c>
      <c r="M332" s="96">
        <v>113296</v>
      </c>
      <c r="N332" s="96">
        <v>117991</v>
      </c>
      <c r="O332" s="96">
        <v>114044</v>
      </c>
      <c r="P332" s="96">
        <v>110306</v>
      </c>
      <c r="Q332" s="96">
        <v>120465</v>
      </c>
    </row>
    <row r="333" spans="1:17" s="96" customFormat="1">
      <c r="A333" s="96" t="s">
        <v>113</v>
      </c>
      <c r="B333" s="96">
        <v>16043</v>
      </c>
      <c r="C333" s="96">
        <v>5415</v>
      </c>
      <c r="D333" s="96">
        <v>3826</v>
      </c>
      <c r="E333" s="96">
        <v>4528</v>
      </c>
      <c r="F333" s="96">
        <v>4324</v>
      </c>
      <c r="G333" s="96">
        <v>4126</v>
      </c>
      <c r="H333" s="96">
        <v>3573</v>
      </c>
      <c r="I333" s="96">
        <v>3783</v>
      </c>
      <c r="J333" s="96">
        <v>4111</v>
      </c>
      <c r="K333" s="96">
        <v>3491</v>
      </c>
      <c r="L333" s="96">
        <v>4205</v>
      </c>
      <c r="M333" s="96">
        <v>4314</v>
      </c>
      <c r="N333" s="96">
        <v>3993</v>
      </c>
      <c r="O333" s="96">
        <v>4943</v>
      </c>
      <c r="P333" s="96">
        <v>4641</v>
      </c>
      <c r="Q333" s="96">
        <v>5104</v>
      </c>
    </row>
    <row r="334" spans="1:17" s="96" customFormat="1">
      <c r="A334" s="96" t="s">
        <v>115</v>
      </c>
      <c r="B334" s="96">
        <v>7912</v>
      </c>
      <c r="C334" s="96">
        <v>11092</v>
      </c>
      <c r="D334" s="96">
        <v>9371</v>
      </c>
      <c r="E334" s="96">
        <v>10351</v>
      </c>
      <c r="F334" s="96">
        <v>10505</v>
      </c>
      <c r="G334" s="96">
        <v>12383</v>
      </c>
      <c r="H334" s="96">
        <v>11131</v>
      </c>
      <c r="I334" s="96">
        <v>13129</v>
      </c>
      <c r="J334" s="96">
        <v>13221</v>
      </c>
      <c r="K334" s="96">
        <v>10455</v>
      </c>
      <c r="L334" s="96">
        <v>14251</v>
      </c>
      <c r="M334" s="96">
        <v>12582</v>
      </c>
      <c r="N334" s="96">
        <v>14042</v>
      </c>
      <c r="O334" s="96">
        <v>13357</v>
      </c>
      <c r="P334" s="96">
        <v>12343</v>
      </c>
      <c r="Q334" s="96">
        <v>12753</v>
      </c>
    </row>
    <row r="335" spans="1:17" s="96" customFormat="1">
      <c r="A335" s="96" t="s">
        <v>1043</v>
      </c>
      <c r="C335" s="96">
        <v>16765</v>
      </c>
      <c r="D335" s="96">
        <v>25706</v>
      </c>
      <c r="E335" s="96">
        <v>21261</v>
      </c>
      <c r="F335" s="96">
        <v>19787</v>
      </c>
      <c r="G335" s="96">
        <v>21143</v>
      </c>
      <c r="H335" s="96">
        <v>24506</v>
      </c>
      <c r="I335" s="96">
        <v>25605</v>
      </c>
      <c r="J335" s="96">
        <v>28128</v>
      </c>
      <c r="K335" s="96">
        <v>27435</v>
      </c>
      <c r="L335" s="96">
        <v>28394</v>
      </c>
      <c r="M335" s="96">
        <v>27612</v>
      </c>
      <c r="N335" s="96">
        <v>28834</v>
      </c>
      <c r="O335" s="96">
        <v>25595</v>
      </c>
      <c r="P335" s="96">
        <v>30726</v>
      </c>
      <c r="Q335" s="96">
        <v>30362</v>
      </c>
    </row>
    <row r="336" spans="1:17" s="96" customFormat="1">
      <c r="A336" s="96" t="s">
        <v>1045</v>
      </c>
      <c r="D336" s="96">
        <v>10096</v>
      </c>
      <c r="E336" s="96">
        <v>13611</v>
      </c>
      <c r="F336" s="96">
        <v>11164</v>
      </c>
      <c r="G336" s="96">
        <v>11412</v>
      </c>
      <c r="H336" s="96">
        <v>13519</v>
      </c>
      <c r="I336" s="96">
        <v>12709</v>
      </c>
      <c r="J336" s="96">
        <v>12352</v>
      </c>
      <c r="K336" s="96">
        <v>13222</v>
      </c>
      <c r="L336" s="96">
        <v>12703</v>
      </c>
      <c r="M336" s="96">
        <v>12081</v>
      </c>
      <c r="N336" s="96">
        <v>12284</v>
      </c>
      <c r="O336" s="96">
        <v>11098</v>
      </c>
      <c r="P336" s="96">
        <v>11306</v>
      </c>
      <c r="Q336" s="96">
        <v>11849</v>
      </c>
    </row>
    <row r="337" spans="1:17" s="96" customFormat="1">
      <c r="A337" s="96" t="s">
        <v>1048</v>
      </c>
      <c r="D337" s="96">
        <v>157551</v>
      </c>
      <c r="E337" s="96">
        <v>157110</v>
      </c>
      <c r="F337" s="96">
        <v>164442</v>
      </c>
      <c r="G337" s="96">
        <v>158890</v>
      </c>
      <c r="H337" s="96">
        <v>167446</v>
      </c>
      <c r="I337" s="96">
        <v>191680</v>
      </c>
      <c r="J337" s="96">
        <v>176038</v>
      </c>
      <c r="K337" s="96">
        <v>193250</v>
      </c>
      <c r="L337" s="96">
        <v>185503</v>
      </c>
      <c r="M337" s="96">
        <v>184450</v>
      </c>
      <c r="N337" s="96">
        <v>188947</v>
      </c>
      <c r="O337" s="96">
        <v>197049</v>
      </c>
      <c r="P337" s="96">
        <v>214642</v>
      </c>
      <c r="Q337" s="96">
        <v>197710</v>
      </c>
    </row>
    <row r="338" spans="1:17" s="96" customFormat="1">
      <c r="A338" s="96" t="s">
        <v>1050</v>
      </c>
      <c r="D338" s="96">
        <v>51</v>
      </c>
      <c r="E338" s="96">
        <v>40</v>
      </c>
      <c r="F338" s="96">
        <v>503</v>
      </c>
      <c r="G338" s="96">
        <v>870</v>
      </c>
      <c r="H338" s="96">
        <v>337</v>
      </c>
      <c r="I338" s="96">
        <v>745</v>
      </c>
      <c r="J338" s="96">
        <v>311</v>
      </c>
      <c r="K338" s="96">
        <v>426</v>
      </c>
      <c r="L338" s="96">
        <v>705</v>
      </c>
      <c r="M338" s="96">
        <v>361</v>
      </c>
      <c r="N338" s="96">
        <v>390</v>
      </c>
      <c r="O338" s="96">
        <v>272</v>
      </c>
      <c r="P338" s="96">
        <v>438</v>
      </c>
      <c r="Q338" s="96">
        <v>531</v>
      </c>
    </row>
    <row r="339" spans="1:17" s="96" customFormat="1">
      <c r="A339" s="96" t="s">
        <v>1053</v>
      </c>
      <c r="D339" s="96">
        <v>2225</v>
      </c>
      <c r="E339" s="96">
        <v>2546</v>
      </c>
      <c r="F339" s="96">
        <v>2320</v>
      </c>
      <c r="G339" s="96">
        <v>1986</v>
      </c>
      <c r="H339" s="96">
        <v>2476</v>
      </c>
      <c r="I339" s="96">
        <v>2072</v>
      </c>
      <c r="J339" s="96">
        <v>2586</v>
      </c>
      <c r="K339" s="96">
        <v>2883</v>
      </c>
      <c r="L339" s="96">
        <v>2969</v>
      </c>
      <c r="M339" s="96">
        <v>2886</v>
      </c>
      <c r="N339" s="96">
        <v>3248</v>
      </c>
      <c r="O339" s="96">
        <v>2745</v>
      </c>
      <c r="P339" s="96">
        <v>2922</v>
      </c>
      <c r="Q339" s="96">
        <v>3067</v>
      </c>
    </row>
    <row r="340" spans="1:17" s="96" customFormat="1">
      <c r="A340" s="96" t="s">
        <v>1058</v>
      </c>
      <c r="G340" s="96">
        <v>15854</v>
      </c>
      <c r="H340" s="96">
        <v>16580</v>
      </c>
      <c r="I340" s="96">
        <v>16959</v>
      </c>
      <c r="J340" s="96">
        <v>19437</v>
      </c>
      <c r="K340" s="96">
        <v>17878</v>
      </c>
      <c r="L340" s="96">
        <v>19989</v>
      </c>
      <c r="M340" s="96">
        <v>17617</v>
      </c>
      <c r="N340" s="96">
        <v>17513</v>
      </c>
      <c r="O340" s="96">
        <v>18935</v>
      </c>
      <c r="P340" s="96">
        <v>17512</v>
      </c>
      <c r="Q340" s="96">
        <v>19604</v>
      </c>
    </row>
    <row r="341" spans="1:17" s="96" customFormat="1">
      <c r="A341" s="96" t="s">
        <v>1069</v>
      </c>
      <c r="J341" s="96">
        <v>5</v>
      </c>
      <c r="K341" s="96">
        <v>215</v>
      </c>
      <c r="L341" s="96">
        <v>116</v>
      </c>
      <c r="M341" s="96">
        <v>213</v>
      </c>
      <c r="N341" s="96">
        <v>205</v>
      </c>
      <c r="O341" s="96">
        <v>104</v>
      </c>
      <c r="P341" s="96">
        <v>171</v>
      </c>
      <c r="Q341" s="96">
        <v>152</v>
      </c>
    </row>
    <row r="342" spans="1:17" s="96" customFormat="1">
      <c r="A342" s="96" t="s">
        <v>1074</v>
      </c>
      <c r="O342" s="96">
        <v>18155.79</v>
      </c>
      <c r="P342" s="96">
        <v>17952.64</v>
      </c>
      <c r="Q342" s="96">
        <v>19703.349999999999</v>
      </c>
    </row>
    <row r="343" spans="1:17" s="96" customFormat="1">
      <c r="A343" s="96" t="s">
        <v>376</v>
      </c>
      <c r="B343" s="96">
        <v>46279.7</v>
      </c>
      <c r="C343" s="96">
        <v>50488.800000000003</v>
      </c>
      <c r="D343" s="96">
        <v>54989</v>
      </c>
      <c r="E343" s="96">
        <v>49738</v>
      </c>
      <c r="F343" s="96">
        <v>54441</v>
      </c>
      <c r="G343" s="96">
        <v>48204</v>
      </c>
      <c r="H343" s="96">
        <v>50472</v>
      </c>
      <c r="I343" s="96">
        <v>49444</v>
      </c>
      <c r="J343" s="96">
        <v>47679</v>
      </c>
      <c r="K343" s="96">
        <v>50592</v>
      </c>
      <c r="L343" s="96">
        <v>51932</v>
      </c>
      <c r="M343" s="96">
        <v>49841.33</v>
      </c>
      <c r="N343" s="96">
        <v>63464</v>
      </c>
      <c r="O343" s="96">
        <v>56671</v>
      </c>
      <c r="P343" s="96">
        <v>71774.040000000008</v>
      </c>
      <c r="Q343" s="96">
        <v>61853</v>
      </c>
    </row>
    <row r="344" spans="1:17" s="96" customFormat="1">
      <c r="A344" s="96" t="s">
        <v>691</v>
      </c>
      <c r="B344" s="96">
        <v>197516.65999999997</v>
      </c>
      <c r="C344" s="96">
        <v>183649.49000000002</v>
      </c>
      <c r="D344" s="96">
        <v>180551.71999999997</v>
      </c>
      <c r="E344" s="96">
        <v>205403.06</v>
      </c>
      <c r="F344" s="96">
        <v>195878.98</v>
      </c>
      <c r="G344" s="96">
        <v>229041.12</v>
      </c>
      <c r="H344" s="96">
        <v>211660.47999999998</v>
      </c>
      <c r="I344" s="96">
        <v>214462.34999999998</v>
      </c>
      <c r="J344" s="96">
        <v>222298.94</v>
      </c>
      <c r="K344" s="96">
        <v>218667.79</v>
      </c>
      <c r="L344" s="96">
        <v>228014.06000000003</v>
      </c>
      <c r="M344" s="96">
        <v>215844.45</v>
      </c>
      <c r="N344" s="96">
        <v>217640.69999999998</v>
      </c>
      <c r="O344" s="96">
        <v>218541.3</v>
      </c>
      <c r="P344" s="96">
        <v>210998.49</v>
      </c>
      <c r="Q344" s="96">
        <v>215973.93</v>
      </c>
    </row>
    <row r="345" spans="1:17" s="96" customFormat="1">
      <c r="A345" s="96" t="s">
        <v>378</v>
      </c>
      <c r="B345" s="96">
        <v>57815.67</v>
      </c>
      <c r="C345" s="96">
        <v>49573.29</v>
      </c>
      <c r="D345" s="96">
        <v>56331.680000000008</v>
      </c>
      <c r="E345" s="96">
        <v>57365.45</v>
      </c>
      <c r="F345" s="96">
        <v>59594.99</v>
      </c>
      <c r="G345" s="96">
        <v>57771.76</v>
      </c>
      <c r="H345" s="96">
        <v>62264.81</v>
      </c>
      <c r="I345" s="96">
        <v>69262.61</v>
      </c>
      <c r="J345" s="96">
        <v>66726.98000000001</v>
      </c>
      <c r="K345" s="96">
        <v>65771.14</v>
      </c>
      <c r="L345" s="96">
        <v>65681.240000000005</v>
      </c>
      <c r="M345" s="96">
        <v>73110.16</v>
      </c>
      <c r="N345" s="96">
        <v>171379.01</v>
      </c>
      <c r="O345" s="96">
        <v>82745.75</v>
      </c>
      <c r="P345" s="96">
        <v>83785.89</v>
      </c>
      <c r="Q345" s="96">
        <v>84165.32</v>
      </c>
    </row>
    <row r="346" spans="1:17" s="96" customFormat="1">
      <c r="A346" s="96" t="s">
        <v>381</v>
      </c>
      <c r="B346" s="96">
        <v>0</v>
      </c>
      <c r="C346" s="96">
        <v>0</v>
      </c>
      <c r="D346" s="96">
        <v>0</v>
      </c>
      <c r="E346" s="96">
        <v>0</v>
      </c>
      <c r="F346" s="96">
        <v>0</v>
      </c>
      <c r="G346" s="96">
        <v>0</v>
      </c>
      <c r="H346" s="96">
        <v>2858</v>
      </c>
      <c r="I346" s="96">
        <v>1715.8000000000002</v>
      </c>
      <c r="J346" s="96">
        <v>1579.6</v>
      </c>
      <c r="K346" s="96">
        <v>2276.8999999999996</v>
      </c>
      <c r="L346" s="96">
        <v>7003.6</v>
      </c>
      <c r="M346" s="96">
        <v>11598.2</v>
      </c>
      <c r="N346" s="96">
        <v>10263.74</v>
      </c>
      <c r="O346" s="96">
        <v>14076.19</v>
      </c>
      <c r="P346" s="96">
        <v>12144.130000000001</v>
      </c>
      <c r="Q346" s="96">
        <v>10397.16</v>
      </c>
    </row>
    <row r="347" spans="1:17" s="96" customFormat="1">
      <c r="A347" s="96" t="s">
        <v>129</v>
      </c>
      <c r="B347" s="96">
        <v>875</v>
      </c>
      <c r="C347" s="96">
        <v>818</v>
      </c>
      <c r="D347" s="96">
        <v>821</v>
      </c>
      <c r="E347" s="96">
        <v>707</v>
      </c>
      <c r="F347" s="96">
        <v>636</v>
      </c>
      <c r="G347" s="96">
        <v>656</v>
      </c>
      <c r="H347" s="96">
        <v>1085</v>
      </c>
      <c r="I347" s="96">
        <v>623</v>
      </c>
      <c r="J347" s="96">
        <v>716</v>
      </c>
      <c r="K347" s="96">
        <v>553</v>
      </c>
      <c r="L347" s="96">
        <v>700</v>
      </c>
      <c r="M347" s="96">
        <v>562</v>
      </c>
      <c r="N347" s="96">
        <v>684</v>
      </c>
      <c r="O347" s="96">
        <v>703</v>
      </c>
      <c r="P347" s="96">
        <v>645</v>
      </c>
      <c r="Q347" s="96">
        <v>610</v>
      </c>
    </row>
    <row r="348" spans="1:17" s="96" customFormat="1">
      <c r="A348" s="96" t="s">
        <v>384</v>
      </c>
      <c r="B348" s="96">
        <v>8530</v>
      </c>
      <c r="C348" s="96">
        <v>7741</v>
      </c>
      <c r="D348" s="96">
        <v>7243</v>
      </c>
      <c r="E348" s="96">
        <v>8097</v>
      </c>
      <c r="F348" s="96">
        <v>8029</v>
      </c>
      <c r="G348" s="96">
        <v>9207</v>
      </c>
      <c r="H348" s="96">
        <v>7766</v>
      </c>
      <c r="I348" s="96">
        <v>8203</v>
      </c>
      <c r="J348" s="96">
        <v>7925</v>
      </c>
      <c r="K348" s="96">
        <v>6972</v>
      </c>
      <c r="L348" s="96">
        <v>6807</v>
      </c>
      <c r="M348" s="96">
        <v>6495</v>
      </c>
      <c r="N348" s="96">
        <v>6847</v>
      </c>
      <c r="O348" s="96">
        <v>5979</v>
      </c>
      <c r="P348" s="96">
        <v>5820</v>
      </c>
      <c r="Q348" s="96">
        <v>6078</v>
      </c>
    </row>
    <row r="349" spans="1:17" s="96" customFormat="1">
      <c r="A349" s="96" t="s">
        <v>694</v>
      </c>
      <c r="B349" s="96">
        <v>21148.95</v>
      </c>
      <c r="C349" s="96">
        <v>19377.670000000002</v>
      </c>
      <c r="D349" s="96">
        <v>20106.8</v>
      </c>
      <c r="E349" s="96">
        <v>22335.050000000003</v>
      </c>
      <c r="F349" s="96">
        <v>23704.3</v>
      </c>
      <c r="G349" s="96">
        <v>22984.84</v>
      </c>
      <c r="H349" s="96">
        <v>21938.91</v>
      </c>
      <c r="I349" s="96">
        <v>23822.74</v>
      </c>
      <c r="J349" s="96">
        <v>38892.31</v>
      </c>
      <c r="K349" s="96">
        <v>38352.83</v>
      </c>
      <c r="L349" s="96">
        <v>36768.65</v>
      </c>
      <c r="M349" s="96">
        <v>33318.03</v>
      </c>
      <c r="N349" s="96">
        <v>62913.279999999999</v>
      </c>
      <c r="O349" s="96">
        <v>48056.979999999996</v>
      </c>
      <c r="P349" s="96">
        <v>50858.63</v>
      </c>
      <c r="Q349" s="96">
        <v>60454.45</v>
      </c>
    </row>
    <row r="350" spans="1:17" s="96" customFormat="1">
      <c r="A350" s="96" t="s">
        <v>386</v>
      </c>
      <c r="B350" s="96">
        <v>5868.7100000000009</v>
      </c>
      <c r="C350" s="96">
        <v>5398.83</v>
      </c>
      <c r="D350" s="96">
        <v>8277.9599999999991</v>
      </c>
      <c r="E350" s="96">
        <v>7877.6100000000006</v>
      </c>
      <c r="F350" s="96">
        <v>7840.1900000000005</v>
      </c>
      <c r="G350" s="96">
        <v>8186.0599999999995</v>
      </c>
      <c r="H350" s="96">
        <v>9287.48</v>
      </c>
      <c r="I350" s="96">
        <v>7475.42</v>
      </c>
      <c r="J350" s="96">
        <v>8208.130000000001</v>
      </c>
      <c r="K350" s="96">
        <v>8175.64</v>
      </c>
      <c r="L350" s="96">
        <v>8236.7900000000009</v>
      </c>
      <c r="M350" s="96">
        <v>10297.57</v>
      </c>
      <c r="N350" s="96">
        <v>9515.51</v>
      </c>
      <c r="O350" s="96">
        <v>9648.57</v>
      </c>
      <c r="P350" s="96">
        <v>11590.78</v>
      </c>
      <c r="Q350" s="96">
        <v>12421.17</v>
      </c>
    </row>
    <row r="351" spans="1:17" s="96" customFormat="1">
      <c r="A351" s="96" t="s">
        <v>696</v>
      </c>
      <c r="B351" s="96">
        <v>214684.09</v>
      </c>
      <c r="C351" s="96">
        <v>210223.31999999998</v>
      </c>
      <c r="D351" s="96">
        <v>214047.28000000003</v>
      </c>
      <c r="E351" s="96">
        <v>219527.09</v>
      </c>
      <c r="F351" s="96">
        <v>229426.16999999998</v>
      </c>
      <c r="G351" s="96">
        <v>252998.89</v>
      </c>
      <c r="H351" s="96">
        <v>306036.21999999997</v>
      </c>
      <c r="I351" s="96">
        <v>349609.14</v>
      </c>
      <c r="J351" s="96">
        <v>355845.89999999997</v>
      </c>
      <c r="K351" s="96">
        <v>344136.35</v>
      </c>
      <c r="L351" s="96">
        <v>354116.07</v>
      </c>
      <c r="M351" s="96">
        <v>356719.3</v>
      </c>
      <c r="N351" s="96">
        <v>254079.34</v>
      </c>
      <c r="O351" s="96">
        <v>244266.87</v>
      </c>
      <c r="P351" s="96">
        <v>257137.84999999998</v>
      </c>
      <c r="Q351" s="96">
        <v>248126.01</v>
      </c>
    </row>
    <row r="352" spans="1:17" s="96" customFormat="1">
      <c r="A352" s="96" t="s">
        <v>698</v>
      </c>
      <c r="B352" s="96">
        <v>11790.7</v>
      </c>
      <c r="C352" s="96">
        <v>13443.77</v>
      </c>
      <c r="D352" s="96">
        <v>11332.41</v>
      </c>
      <c r="E352" s="96">
        <v>12777.960000000001</v>
      </c>
      <c r="F352" s="96">
        <v>11734.05</v>
      </c>
      <c r="G352" s="96">
        <v>12187.45</v>
      </c>
      <c r="H352" s="96">
        <v>12679.09</v>
      </c>
      <c r="I352" s="96">
        <v>11985.689999999999</v>
      </c>
      <c r="J352" s="96">
        <v>11536.59</v>
      </c>
      <c r="K352" s="96">
        <v>10857.4</v>
      </c>
      <c r="L352" s="96">
        <v>13999.3</v>
      </c>
      <c r="M352" s="96">
        <v>18857.59</v>
      </c>
      <c r="N352" s="96">
        <v>42040.740000000005</v>
      </c>
      <c r="O352" s="96">
        <v>21798.01</v>
      </c>
      <c r="P352" s="96">
        <v>19140.09</v>
      </c>
      <c r="Q352" s="96">
        <v>24638.5</v>
      </c>
    </row>
    <row r="353" spans="1:17" s="96" customFormat="1">
      <c r="A353" s="96" t="s">
        <v>332</v>
      </c>
      <c r="B353" s="96">
        <v>174505</v>
      </c>
      <c r="C353" s="96">
        <v>165463.19</v>
      </c>
      <c r="D353" s="96">
        <v>176050.91</v>
      </c>
      <c r="E353" s="96">
        <v>201657.7</v>
      </c>
      <c r="F353" s="96">
        <v>205538</v>
      </c>
      <c r="G353" s="96">
        <v>221326</v>
      </c>
      <c r="H353" s="96">
        <v>217727</v>
      </c>
      <c r="I353" s="96">
        <v>225726.3</v>
      </c>
      <c r="J353" s="96">
        <v>231784</v>
      </c>
      <c r="K353" s="96">
        <v>218284</v>
      </c>
      <c r="L353" s="96">
        <v>224425</v>
      </c>
      <c r="M353" s="96">
        <v>222664</v>
      </c>
      <c r="N353" s="96">
        <v>214698</v>
      </c>
      <c r="O353" s="96">
        <v>214970</v>
      </c>
      <c r="P353" s="96">
        <v>226922.1</v>
      </c>
      <c r="Q353" s="96">
        <v>239962.2</v>
      </c>
    </row>
    <row r="354" spans="1:17" s="96" customFormat="1">
      <c r="A354" s="96" t="s">
        <v>334</v>
      </c>
      <c r="B354" s="96">
        <v>12119</v>
      </c>
      <c r="C354" s="96">
        <v>12193.3</v>
      </c>
      <c r="D354" s="96">
        <v>16414.7</v>
      </c>
      <c r="E354" s="96">
        <v>16591</v>
      </c>
      <c r="F354" s="96">
        <v>17120</v>
      </c>
      <c r="G354" s="96">
        <v>20911</v>
      </c>
      <c r="H354" s="96">
        <v>16348</v>
      </c>
      <c r="I354" s="96">
        <v>16406</v>
      </c>
      <c r="J354" s="96">
        <v>16762</v>
      </c>
      <c r="K354" s="96">
        <v>16999</v>
      </c>
      <c r="L354" s="96">
        <v>18236</v>
      </c>
      <c r="M354" s="96">
        <v>16752</v>
      </c>
      <c r="N354" s="96">
        <v>17767</v>
      </c>
      <c r="O354" s="96">
        <v>17745</v>
      </c>
      <c r="P354" s="96">
        <v>17498</v>
      </c>
      <c r="Q354" s="96">
        <v>16007.8</v>
      </c>
    </row>
    <row r="355" spans="1:17" s="96" customFormat="1">
      <c r="A355" s="96" t="s">
        <v>336</v>
      </c>
      <c r="B355" s="99">
        <v>60989</v>
      </c>
      <c r="C355" s="100">
        <v>58976</v>
      </c>
      <c r="D355" s="100">
        <v>58003</v>
      </c>
      <c r="E355" s="100">
        <v>62312</v>
      </c>
      <c r="F355" s="100">
        <v>62105</v>
      </c>
      <c r="G355" s="100">
        <v>64965</v>
      </c>
      <c r="H355" s="100">
        <v>63895</v>
      </c>
      <c r="I355" s="100">
        <v>62950</v>
      </c>
      <c r="J355" s="100">
        <v>69673</v>
      </c>
      <c r="K355" s="100">
        <v>64727</v>
      </c>
      <c r="L355" s="100">
        <v>69525.3</v>
      </c>
      <c r="M355" s="100">
        <v>63160.1</v>
      </c>
      <c r="N355" s="100">
        <v>67307</v>
      </c>
      <c r="O355" s="100">
        <v>68056</v>
      </c>
      <c r="P355" s="100">
        <v>69549</v>
      </c>
      <c r="Q355" s="100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0"/>
  <sheetViews>
    <sheetView workbookViewId="0">
      <selection activeCell="J29" sqref="J29"/>
    </sheetView>
  </sheetViews>
  <sheetFormatPr baseColWidth="10" defaultRowHeight="15"/>
  <cols>
    <col min="1" max="1" width="6.85546875" style="18" customWidth="1"/>
    <col min="2" max="2" width="8.140625" style="18" customWidth="1"/>
    <col min="3" max="12" width="8" style="18" customWidth="1"/>
    <col min="13" max="13" width="8" style="18" bestFit="1" customWidth="1"/>
    <col min="14" max="16" width="8" style="18" customWidth="1"/>
    <col min="17" max="17" width="10.5703125" style="18" customWidth="1"/>
    <col min="18" max="18" width="11" style="18" customWidth="1"/>
    <col min="19" max="19" width="9" style="18" customWidth="1"/>
    <col min="20" max="24" width="14.42578125" style="18" customWidth="1"/>
    <col min="25" max="25" width="11" style="18" customWidth="1"/>
    <col min="26" max="26" width="10" style="18" customWidth="1"/>
    <col min="27" max="27" width="11" style="18" customWidth="1"/>
    <col min="28" max="29" width="8" style="18" customWidth="1"/>
    <col min="30" max="30" width="8" style="18" bestFit="1" customWidth="1"/>
    <col min="31" max="31" width="7" style="18" customWidth="1"/>
    <col min="32" max="32" width="10" style="18" customWidth="1"/>
    <col min="33" max="33" width="7" style="18" customWidth="1"/>
    <col min="34" max="35" width="10" style="18" customWidth="1"/>
    <col min="36" max="37" width="8" style="18" customWidth="1"/>
    <col min="38" max="39" width="10" style="18" customWidth="1"/>
    <col min="40" max="41" width="7" style="18" customWidth="1"/>
    <col min="42" max="42" width="9" style="18" customWidth="1"/>
    <col min="43" max="50" width="7" style="18" customWidth="1"/>
    <col min="51" max="51" width="11" style="18" customWidth="1"/>
    <col min="52" max="55" width="10" style="18" customWidth="1"/>
    <col min="56" max="56" width="11" style="18" customWidth="1"/>
    <col min="57" max="57" width="10" style="18" customWidth="1"/>
    <col min="58" max="58" width="11" style="18" customWidth="1"/>
    <col min="59" max="62" width="10" style="18" customWidth="1"/>
    <col min="63" max="63" width="9" style="18" customWidth="1"/>
    <col min="64" max="66" width="10" style="18" customWidth="1"/>
    <col min="67" max="67" width="11" style="18" customWidth="1"/>
    <col min="68" max="68" width="10" style="18" customWidth="1"/>
    <col min="69" max="69" width="11" style="18" customWidth="1"/>
    <col min="70" max="70" width="7" style="18" customWidth="1"/>
    <col min="71" max="73" width="10" style="18" customWidth="1"/>
    <col min="74" max="74" width="7" style="18" customWidth="1"/>
    <col min="75" max="76" width="11" style="18" customWidth="1"/>
    <col min="77" max="78" width="10" style="18" customWidth="1"/>
    <col min="79" max="79" width="12" style="18" bestFit="1" customWidth="1"/>
    <col min="80" max="80" width="11" style="18" customWidth="1"/>
    <col min="81" max="81" width="9" style="18" customWidth="1"/>
    <col min="82" max="85" width="10" style="18" customWidth="1"/>
    <col min="86" max="86" width="9" style="18" customWidth="1"/>
    <col min="87" max="88" width="7" style="18" customWidth="1"/>
    <col min="89" max="89" width="12" style="18" bestFit="1" customWidth="1"/>
    <col min="90" max="90" width="9" style="18" customWidth="1"/>
    <col min="91" max="91" width="7" style="18" customWidth="1"/>
    <col min="92" max="92" width="8" style="18" customWidth="1"/>
    <col min="93" max="110" width="7" style="18" customWidth="1"/>
    <col min="111" max="111" width="9" style="18" customWidth="1"/>
    <col min="112" max="113" width="7" style="18" customWidth="1"/>
    <col min="114" max="114" width="10" style="18" customWidth="1"/>
    <col min="115" max="117" width="7" style="18" customWidth="1"/>
    <col min="118" max="118" width="9" style="18" customWidth="1"/>
    <col min="119" max="126" width="7" style="18" customWidth="1"/>
    <col min="127" max="128" width="10" style="18" customWidth="1"/>
    <col min="129" max="129" width="11" style="18" customWidth="1"/>
    <col min="130" max="130" width="8" style="18" customWidth="1"/>
    <col min="131" max="131" width="10" style="18" customWidth="1"/>
    <col min="132" max="132" width="7" style="18" customWidth="1"/>
    <col min="133" max="133" width="9" style="18" customWidth="1"/>
    <col min="134" max="138" width="7" style="18" customWidth="1"/>
    <col min="139" max="139" width="9" style="18" customWidth="1"/>
    <col min="140" max="143" width="7" style="18" customWidth="1"/>
    <col min="144" max="144" width="9" style="18" customWidth="1"/>
    <col min="145" max="146" width="7" style="18" customWidth="1"/>
    <col min="147" max="148" width="8" style="18" customWidth="1"/>
    <col min="149" max="151" width="7" style="18" customWidth="1"/>
    <col min="152" max="152" width="9" style="18" customWidth="1"/>
    <col min="153" max="153" width="7" style="18" customWidth="1"/>
    <col min="154" max="154" width="8" style="18" customWidth="1"/>
    <col min="155" max="155" width="9" style="18" customWidth="1"/>
    <col min="156" max="158" width="7" style="18" customWidth="1"/>
    <col min="159" max="161" width="8" style="18" customWidth="1"/>
    <col min="162" max="166" width="7" style="18" customWidth="1"/>
    <col min="167" max="167" width="10" style="18" customWidth="1"/>
    <col min="168" max="169" width="11" style="18" customWidth="1"/>
    <col min="170" max="170" width="10" style="18" customWidth="1"/>
    <col min="171" max="171" width="7" style="18" customWidth="1"/>
    <col min="172" max="172" width="8" style="18" customWidth="1"/>
    <col min="173" max="174" width="7" style="18" customWidth="1"/>
    <col min="175" max="175" width="9" style="18" customWidth="1"/>
    <col min="176" max="176" width="7" style="18" customWidth="1"/>
    <col min="177" max="177" width="10" style="18" customWidth="1"/>
    <col min="178" max="180" width="9" style="18" customWidth="1"/>
    <col min="181" max="181" width="7" style="18" customWidth="1"/>
    <col min="182" max="182" width="9" style="18" customWidth="1"/>
    <col min="183" max="183" width="8" style="18" customWidth="1"/>
    <col min="184" max="184" width="10" style="18" customWidth="1"/>
    <col min="185" max="185" width="7" style="18" customWidth="1"/>
    <col min="186" max="186" width="9" style="18" customWidth="1"/>
    <col min="187" max="188" width="10" style="18" customWidth="1"/>
    <col min="189" max="191" width="7" style="18" customWidth="1"/>
    <col min="192" max="192" width="10" style="18" customWidth="1"/>
    <col min="193" max="193" width="9" style="18" customWidth="1"/>
    <col min="194" max="195" width="7" style="18" customWidth="1"/>
    <col min="196" max="196" width="10" style="18" customWidth="1"/>
    <col min="197" max="197" width="7" style="18" customWidth="1"/>
    <col min="198" max="199" width="9" style="18" customWidth="1"/>
    <col min="200" max="200" width="10" style="18" customWidth="1"/>
    <col min="201" max="201" width="7" style="18" customWidth="1"/>
    <col min="202" max="202" width="10" style="18" customWidth="1"/>
    <col min="203" max="204" width="7" style="18" customWidth="1"/>
    <col min="205" max="205" width="8" style="18" customWidth="1"/>
    <col min="206" max="206" width="9" style="18" customWidth="1"/>
    <col min="207" max="207" width="7" style="18" customWidth="1"/>
    <col min="208" max="208" width="9" style="18" customWidth="1"/>
    <col min="209" max="211" width="7" style="18" customWidth="1"/>
    <col min="212" max="212" width="8" style="18" customWidth="1"/>
    <col min="213" max="213" width="9" style="18" customWidth="1"/>
    <col min="214" max="215" width="7" style="18" customWidth="1"/>
    <col min="216" max="216" width="9" style="18" customWidth="1"/>
    <col min="217" max="225" width="7.28515625" style="18" customWidth="1"/>
    <col min="226" max="226" width="10" style="18" customWidth="1"/>
    <col min="227" max="229" width="7.28515625" style="18" customWidth="1"/>
    <col min="230" max="230" width="9" style="18" customWidth="1"/>
    <col min="231" max="236" width="7.28515625" style="18" customWidth="1"/>
    <col min="237" max="237" width="10" style="18" customWidth="1"/>
    <col min="238" max="239" width="7.28515625" style="18" customWidth="1"/>
    <col min="240" max="240" width="8" style="18" customWidth="1"/>
    <col min="241" max="241" width="9" style="18" customWidth="1"/>
    <col min="242" max="242" width="10" style="18" customWidth="1"/>
    <col min="243" max="246" width="7.28515625" style="18" customWidth="1"/>
    <col min="247" max="248" width="10" style="18" customWidth="1"/>
    <col min="249" max="250" width="7.28515625" style="18" customWidth="1"/>
    <col min="251" max="251" width="9" style="18" customWidth="1"/>
    <col min="252" max="252" width="10" style="18" customWidth="1"/>
    <col min="253" max="263" width="7.28515625" style="18" customWidth="1"/>
    <col min="264" max="264" width="8" style="18" customWidth="1"/>
    <col min="265" max="265" width="7.28515625" style="18" customWidth="1"/>
    <col min="266" max="266" width="9" style="18" customWidth="1"/>
    <col min="267" max="269" width="7.28515625" style="18" customWidth="1"/>
    <col min="270" max="270" width="8" style="18" customWidth="1"/>
    <col min="271" max="271" width="7.28515625" style="18" customWidth="1"/>
    <col min="272" max="272" width="10" style="18" customWidth="1"/>
    <col min="273" max="275" width="7.28515625" style="18" customWidth="1"/>
    <col min="276" max="276" width="10" style="18" customWidth="1"/>
    <col min="277" max="277" width="12" style="18" bestFit="1" customWidth="1"/>
    <col min="278" max="278" width="8" style="18" customWidth="1"/>
    <col min="279" max="279" width="9" style="18" customWidth="1"/>
    <col min="280" max="280" width="11" style="18" customWidth="1"/>
    <col min="281" max="281" width="7" style="18" customWidth="1"/>
    <col min="282" max="282" width="10" style="18" customWidth="1"/>
    <col min="283" max="283" width="8" style="18" customWidth="1"/>
    <col min="284" max="290" width="7" style="18" customWidth="1"/>
    <col min="291" max="291" width="9" style="18" customWidth="1"/>
    <col min="292" max="292" width="10" style="18" customWidth="1"/>
    <col min="293" max="294" width="7" style="18" customWidth="1"/>
    <col min="295" max="295" width="9" style="18" customWidth="1"/>
    <col min="296" max="297" width="8" style="18" customWidth="1"/>
    <col min="298" max="300" width="7" style="18" customWidth="1"/>
    <col min="301" max="301" width="8" style="18" customWidth="1"/>
    <col min="302" max="302" width="9" style="18" customWidth="1"/>
    <col min="303" max="303" width="7" style="18" customWidth="1"/>
    <col min="304" max="305" width="8" style="18" customWidth="1"/>
    <col min="306" max="308" width="7" style="18" customWidth="1"/>
    <col min="309" max="309" width="8" style="18" customWidth="1"/>
    <col min="310" max="310" width="7" style="18" customWidth="1"/>
    <col min="311" max="311" width="8" style="18" customWidth="1"/>
    <col min="312" max="313" width="11" style="18" customWidth="1"/>
    <col min="314" max="315" width="10" style="18" customWidth="1"/>
    <col min="316" max="316" width="9" style="18" customWidth="1"/>
    <col min="317" max="317" width="7" style="18" customWidth="1"/>
    <col min="318" max="318" width="9" style="18" customWidth="1"/>
    <col min="319" max="321" width="7" style="18" customWidth="1"/>
    <col min="322" max="322" width="8" style="18" customWidth="1"/>
    <col min="323" max="324" width="7" style="18" customWidth="1"/>
    <col min="325" max="325" width="8" style="18" customWidth="1"/>
    <col min="326" max="326" width="7" style="18" customWidth="1"/>
    <col min="327" max="329" width="10" style="18" customWidth="1"/>
    <col min="330" max="330" width="8" style="18" customWidth="1"/>
    <col min="331" max="332" width="10" style="18" customWidth="1"/>
    <col min="333" max="334" width="7" style="18" customWidth="1"/>
    <col min="335" max="335" width="9" style="18" customWidth="1"/>
    <col min="336" max="340" width="7" style="18" customWidth="1"/>
    <col min="341" max="341" width="9" style="18" customWidth="1"/>
    <col min="342" max="343" width="7" style="18" customWidth="1"/>
    <col min="344" max="345" width="11" style="18" customWidth="1"/>
    <col min="346" max="347" width="8" style="18" customWidth="1"/>
    <col min="348" max="348" width="10" style="18" customWidth="1"/>
    <col min="349" max="349" width="12" style="18" bestFit="1" customWidth="1"/>
    <col min="350" max="350" width="10" style="18" customWidth="1"/>
    <col min="351" max="351" width="11" style="18" customWidth="1"/>
    <col min="352" max="352" width="9" style="18" customWidth="1"/>
    <col min="353" max="355" width="10" style="18" customWidth="1"/>
    <col min="356" max="356" width="8" style="18" customWidth="1"/>
    <col min="357" max="357" width="10" style="18" customWidth="1"/>
    <col min="358" max="358" width="9" style="18" customWidth="1"/>
    <col min="359" max="359" width="10" style="18" customWidth="1"/>
    <col min="360" max="362" width="11" style="18" customWidth="1"/>
    <col min="363" max="364" width="10" style="18" customWidth="1"/>
    <col min="365" max="365" width="7" style="18" customWidth="1"/>
    <col min="366" max="366" width="10" style="18" customWidth="1"/>
    <col min="367" max="367" width="7" style="18" customWidth="1"/>
    <col min="368" max="369" width="11" style="18" customWidth="1"/>
    <col min="370" max="371" width="10" style="18" customWidth="1"/>
    <col min="372" max="372" width="12" style="18" bestFit="1" customWidth="1"/>
    <col min="373" max="373" width="10" style="18" customWidth="1"/>
    <col min="374" max="375" width="9" style="18" customWidth="1"/>
    <col min="376" max="378" width="10" style="18" customWidth="1"/>
    <col min="379" max="379" width="9" style="18" customWidth="1"/>
    <col min="380" max="381" width="7" style="18" customWidth="1"/>
    <col min="382" max="382" width="12" style="18" bestFit="1" customWidth="1"/>
    <col min="383" max="383" width="9" style="18" customWidth="1"/>
    <col min="384" max="384" width="7" style="18" customWidth="1"/>
    <col min="385" max="385" width="8" style="18" customWidth="1"/>
    <col min="386" max="399" width="7" style="18" customWidth="1"/>
    <col min="400" max="402" width="9" style="18" customWidth="1"/>
    <col min="403" max="403" width="7" style="18" customWidth="1"/>
    <col min="404" max="405" width="9" style="18" customWidth="1"/>
    <col min="406" max="410" width="7" style="18" customWidth="1"/>
    <col min="411" max="411" width="9" style="18" customWidth="1"/>
    <col min="412" max="417" width="7" style="18" customWidth="1"/>
    <col min="418" max="419" width="9" style="18" customWidth="1"/>
    <col min="420" max="421" width="10" style="18" customWidth="1"/>
    <col min="422" max="422" width="11" style="18" customWidth="1"/>
    <col min="423" max="423" width="9" style="18" customWidth="1"/>
    <col min="424" max="424" width="10" style="18" customWidth="1"/>
    <col min="425" max="425" width="7" style="18" customWidth="1"/>
    <col min="426" max="427" width="9" style="18" customWidth="1"/>
    <col min="428" max="436" width="7" style="18" customWidth="1"/>
    <col min="437" max="437" width="10" style="18" customWidth="1"/>
    <col min="438" max="438" width="8" style="18" customWidth="1"/>
    <col min="439" max="439" width="7" style="18" customWidth="1"/>
    <col min="440" max="441" width="8" style="18" customWidth="1"/>
    <col min="442" max="443" width="7" style="18" customWidth="1"/>
    <col min="444" max="444" width="9" style="18" customWidth="1"/>
    <col min="445" max="445" width="7" style="18" customWidth="1"/>
    <col min="446" max="446" width="9" style="18" customWidth="1"/>
    <col min="447" max="451" width="7" style="18" customWidth="1"/>
    <col min="452" max="454" width="8" style="18" customWidth="1"/>
    <col min="455" max="459" width="7" style="18" customWidth="1"/>
    <col min="460" max="460" width="10" style="18" customWidth="1"/>
    <col min="461" max="462" width="11" style="18" customWidth="1"/>
    <col min="463" max="463" width="10" style="18" customWidth="1"/>
    <col min="464" max="464" width="7" style="18" customWidth="1"/>
    <col min="465" max="465" width="8" style="18" customWidth="1"/>
    <col min="466" max="466" width="9" style="18" customWidth="1"/>
    <col min="467" max="467" width="7" style="18" customWidth="1"/>
    <col min="468" max="468" width="10" style="18" customWidth="1"/>
    <col min="469" max="470" width="7" style="18" customWidth="1"/>
    <col min="471" max="472" width="9" style="18" customWidth="1"/>
    <col min="473" max="474" width="7" style="18" customWidth="1"/>
    <col min="475" max="476" width="9" style="18" customWidth="1"/>
    <col min="477" max="478" width="10" style="18" customWidth="1"/>
    <col min="479" max="479" width="7" style="18" customWidth="1"/>
    <col min="480" max="480" width="10" style="18" customWidth="1"/>
    <col min="481" max="481" width="8" style="18" customWidth="1"/>
    <col min="482" max="484" width="7" style="18" customWidth="1"/>
    <col min="485" max="485" width="10" style="18" customWidth="1"/>
    <col min="486" max="486" width="9" style="18" customWidth="1"/>
    <col min="487" max="488" width="7" style="18" customWidth="1"/>
    <col min="489" max="489" width="10" style="18" customWidth="1"/>
    <col min="490" max="490" width="7" style="18" customWidth="1"/>
    <col min="491" max="491" width="9" style="18" customWidth="1"/>
    <col min="492" max="492" width="7" style="18" customWidth="1"/>
    <col min="493" max="493" width="10" style="18" customWidth="1"/>
    <col min="494" max="494" width="7" style="18" customWidth="1"/>
    <col min="495" max="495" width="10" style="18" customWidth="1"/>
    <col min="496" max="496" width="9" style="18" customWidth="1"/>
    <col min="497" max="497" width="7" style="18" customWidth="1"/>
    <col min="498" max="498" width="8" style="18" customWidth="1"/>
    <col min="499" max="501" width="9" style="18" customWidth="1"/>
    <col min="502" max="502" width="7" style="18" customWidth="1"/>
    <col min="503" max="503" width="9" style="18" customWidth="1"/>
    <col min="504" max="504" width="7" style="18" customWidth="1"/>
    <col min="505" max="506" width="9" style="18" customWidth="1"/>
    <col min="507" max="508" width="7" style="18" customWidth="1"/>
    <col min="509" max="518" width="7.28515625" style="18" customWidth="1"/>
    <col min="519" max="519" width="10" style="18" customWidth="1"/>
    <col min="520" max="520" width="7.28515625" style="18" customWidth="1"/>
    <col min="521" max="521" width="9" style="18" customWidth="1"/>
    <col min="522" max="522" width="7.28515625" style="18" customWidth="1"/>
    <col min="523" max="523" width="9" style="18" customWidth="1"/>
    <col min="524" max="524" width="10" style="18" customWidth="1"/>
    <col min="525" max="525" width="7.28515625" style="18" customWidth="1"/>
    <col min="526" max="526" width="10" style="18" customWidth="1"/>
    <col min="527" max="528" width="7.28515625" style="18" customWidth="1"/>
    <col min="529" max="530" width="10" style="18" customWidth="1"/>
    <col min="531" max="532" width="7.28515625" style="18" customWidth="1"/>
    <col min="533" max="533" width="9" style="18" customWidth="1"/>
    <col min="534" max="534" width="7.28515625" style="18" customWidth="1"/>
    <col min="535" max="535" width="9" style="18" customWidth="1"/>
    <col min="536" max="536" width="10" style="18" customWidth="1"/>
    <col min="537" max="540" width="7.28515625" style="18" customWidth="1"/>
    <col min="541" max="541" width="10" style="18" customWidth="1"/>
    <col min="542" max="542" width="9" style="18" customWidth="1"/>
    <col min="543" max="544" width="7.28515625" style="18" customWidth="1"/>
    <col min="545" max="545" width="9" style="18" customWidth="1"/>
    <col min="546" max="546" width="10" style="18" customWidth="1"/>
    <col min="547" max="556" width="7.28515625" style="18" customWidth="1"/>
    <col min="557" max="557" width="10" style="18" customWidth="1"/>
    <col min="558" max="558" width="8" style="18" customWidth="1"/>
    <col min="559" max="559" width="7.28515625" style="18" customWidth="1"/>
    <col min="560" max="560" width="8" style="18" customWidth="1"/>
    <col min="561" max="563" width="7.28515625" style="18" customWidth="1"/>
    <col min="564" max="564" width="8" style="18" customWidth="1"/>
    <col min="565" max="565" width="9" style="18" customWidth="1"/>
    <col min="566" max="566" width="10" style="18" customWidth="1"/>
    <col min="567" max="569" width="7.28515625" style="18" customWidth="1"/>
    <col min="570" max="570" width="10" style="18" customWidth="1"/>
    <col min="571" max="571" width="12" style="18" bestFit="1" customWidth="1"/>
    <col min="572" max="572" width="8" style="18" customWidth="1"/>
    <col min="573" max="573" width="7" style="18" customWidth="1"/>
    <col min="574" max="574" width="11" style="18" customWidth="1"/>
    <col min="575" max="575" width="7" style="18" customWidth="1"/>
    <col min="576" max="576" width="10" style="18" customWidth="1"/>
    <col min="577" max="577" width="8" style="18" customWidth="1"/>
    <col min="578" max="584" width="7" style="18" customWidth="1"/>
    <col min="585" max="585" width="9" style="18" customWidth="1"/>
    <col min="586" max="586" width="10" style="18" customWidth="1"/>
    <col min="587" max="588" width="7" style="18" customWidth="1"/>
    <col min="589" max="589" width="9" style="18" customWidth="1"/>
    <col min="590" max="591" width="8" style="18" customWidth="1"/>
    <col min="592" max="594" width="7" style="18" customWidth="1"/>
    <col min="595" max="595" width="8" style="18" customWidth="1"/>
    <col min="596" max="596" width="9" style="18" customWidth="1"/>
    <col min="597" max="597" width="7" style="18" customWidth="1"/>
    <col min="598" max="599" width="8" style="18" customWidth="1"/>
    <col min="600" max="605" width="7" style="18" customWidth="1"/>
    <col min="606" max="607" width="11" style="18" customWidth="1"/>
    <col min="608" max="608" width="10" style="18" customWidth="1"/>
    <col min="609" max="609" width="11" style="18" customWidth="1"/>
    <col min="610" max="610" width="8" style="18" customWidth="1"/>
    <col min="611" max="611" width="7" style="18" customWidth="1"/>
    <col min="612" max="612" width="9" style="18" customWidth="1"/>
    <col min="613" max="614" width="7" style="18" customWidth="1"/>
    <col min="615" max="615" width="8" style="18" customWidth="1"/>
    <col min="616" max="616" width="10" style="18" customWidth="1"/>
    <col min="617" max="618" width="7" style="18" customWidth="1"/>
    <col min="619" max="619" width="10" style="18" customWidth="1"/>
    <col min="620" max="620" width="7" style="18" customWidth="1"/>
    <col min="621" max="623" width="10" style="18" customWidth="1"/>
    <col min="624" max="624" width="8" style="18" customWidth="1"/>
    <col min="625" max="625" width="10" style="18" customWidth="1"/>
    <col min="626" max="628" width="7" style="18" customWidth="1"/>
    <col min="629" max="629" width="10" style="18" customWidth="1"/>
    <col min="630" max="633" width="7" style="18" customWidth="1"/>
    <col min="634" max="634" width="9" style="18" customWidth="1"/>
    <col min="635" max="635" width="10" style="18" customWidth="1"/>
    <col min="636" max="637" width="7" style="18" customWidth="1"/>
    <col min="638" max="638" width="9" style="18" customWidth="1"/>
    <col min="639" max="639" width="10" style="18" customWidth="1"/>
    <col min="640" max="640" width="8" style="18" customWidth="1"/>
    <col min="641" max="641" width="11" style="18" customWidth="1"/>
    <col min="642" max="642" width="10" style="18" customWidth="1"/>
    <col min="643" max="643" width="12" style="18" bestFit="1" customWidth="1"/>
    <col min="644" max="644" width="9" style="18" customWidth="1"/>
    <col min="645" max="645" width="11" style="18" customWidth="1"/>
    <col min="646" max="649" width="10" style="18" customWidth="1"/>
    <col min="650" max="650" width="9" style="18" customWidth="1"/>
    <col min="651" max="651" width="10" style="18" customWidth="1"/>
    <col min="652" max="652" width="9" style="18" customWidth="1"/>
    <col min="653" max="653" width="10" style="18" customWidth="1"/>
    <col min="654" max="656" width="11" style="18" customWidth="1"/>
    <col min="657" max="658" width="10" style="18" customWidth="1"/>
    <col min="659" max="659" width="7" style="18" customWidth="1"/>
    <col min="660" max="660" width="10" style="18" customWidth="1"/>
    <col min="661" max="661" width="7" style="18" customWidth="1"/>
    <col min="662" max="664" width="11" style="18" customWidth="1"/>
    <col min="665" max="665" width="7" style="18" customWidth="1"/>
    <col min="666" max="666" width="12" style="18" bestFit="1" customWidth="1"/>
    <col min="667" max="667" width="11" style="18" customWidth="1"/>
    <col min="668" max="668" width="8" style="18" customWidth="1"/>
    <col min="669" max="669" width="9" style="18" customWidth="1"/>
    <col min="670" max="670" width="10" style="18" customWidth="1"/>
    <col min="671" max="671" width="9" style="18" customWidth="1"/>
    <col min="672" max="672" width="10" style="18" customWidth="1"/>
    <col min="673" max="674" width="9" style="18" customWidth="1"/>
    <col min="675" max="675" width="7" style="18" customWidth="1"/>
    <col min="676" max="676" width="12" style="18" bestFit="1" customWidth="1"/>
    <col min="677" max="677" width="9" style="18" customWidth="1"/>
    <col min="678" max="678" width="7" style="18" customWidth="1"/>
    <col min="679" max="679" width="8" style="18" customWidth="1"/>
    <col min="680" max="690" width="7" style="18" customWidth="1"/>
    <col min="691" max="691" width="9" style="18" customWidth="1"/>
    <col min="692" max="694" width="7" style="18" customWidth="1"/>
    <col min="695" max="695" width="10" style="18" customWidth="1"/>
    <col min="696" max="696" width="9" style="18" customWidth="1"/>
    <col min="697" max="697" width="7" style="18" customWidth="1"/>
    <col min="698" max="699" width="9" style="18" customWidth="1"/>
    <col min="700" max="700" width="7" style="18" customWidth="1"/>
    <col min="701" max="701" width="9" style="18" customWidth="1"/>
    <col min="702" max="704" width="7" style="18" customWidth="1"/>
    <col min="705" max="705" width="9" style="18" customWidth="1"/>
    <col min="706" max="711" width="7" style="18" customWidth="1"/>
    <col min="712" max="712" width="9" style="18" customWidth="1"/>
    <col min="713" max="713" width="7" style="18" customWidth="1"/>
    <col min="714" max="715" width="10" style="18" customWidth="1"/>
    <col min="716" max="716" width="11" style="18" customWidth="1"/>
    <col min="717" max="717" width="9" style="18" customWidth="1"/>
    <col min="718" max="718" width="10" style="18" customWidth="1"/>
    <col min="719" max="719" width="7" style="18" customWidth="1"/>
    <col min="720" max="721" width="9" style="18" customWidth="1"/>
    <col min="722" max="730" width="7" style="18" customWidth="1"/>
    <col min="731" max="731" width="10" style="18" customWidth="1"/>
    <col min="732" max="732" width="9" style="18" customWidth="1"/>
    <col min="733" max="733" width="7" style="18" customWidth="1"/>
    <col min="734" max="735" width="8" style="18" customWidth="1"/>
    <col min="736" max="737" width="7" style="18" customWidth="1"/>
    <col min="738" max="738" width="10" style="18" customWidth="1"/>
    <col min="739" max="739" width="9" style="18" customWidth="1"/>
    <col min="740" max="745" width="7" style="18" customWidth="1"/>
    <col min="746" max="748" width="8" style="18" customWidth="1"/>
    <col min="749" max="753" width="7" style="18" customWidth="1"/>
    <col min="754" max="754" width="10" style="18" customWidth="1"/>
    <col min="755" max="756" width="11" style="18" customWidth="1"/>
    <col min="757" max="757" width="9" style="18" customWidth="1"/>
    <col min="758" max="758" width="7" style="18" customWidth="1"/>
    <col min="759" max="759" width="8" style="18" customWidth="1"/>
    <col min="760" max="760" width="10" style="18" customWidth="1"/>
    <col min="761" max="761" width="7" style="18" customWidth="1"/>
    <col min="762" max="762" width="10" style="18" customWidth="1"/>
    <col min="763" max="763" width="7" style="18" customWidth="1"/>
    <col min="764" max="764" width="10" style="18" customWidth="1"/>
    <col min="765" max="765" width="9" style="18" customWidth="1"/>
    <col min="766" max="767" width="7" style="18" customWidth="1"/>
    <col min="768" max="768" width="9" style="18" customWidth="1"/>
    <col min="769" max="769" width="7" style="18" customWidth="1"/>
    <col min="770" max="770" width="9" style="18" customWidth="1"/>
    <col min="771" max="771" width="10" style="18" customWidth="1"/>
    <col min="772" max="773" width="9" style="18" customWidth="1"/>
    <col min="774" max="775" width="10" style="18" customWidth="1"/>
    <col min="776" max="778" width="7" style="18" customWidth="1"/>
    <col min="779" max="779" width="10" style="18" customWidth="1"/>
    <col min="780" max="781" width="9" style="18" customWidth="1"/>
    <col min="782" max="782" width="7" style="18" customWidth="1"/>
    <col min="783" max="783" width="10" style="18" customWidth="1"/>
    <col min="784" max="784" width="7" style="18" customWidth="1"/>
    <col min="785" max="786" width="9" style="18" customWidth="1"/>
    <col min="787" max="787" width="10" style="18" customWidth="1"/>
    <col min="788" max="788" width="7" style="18" customWidth="1"/>
    <col min="789" max="789" width="10" style="18" customWidth="1"/>
    <col min="790" max="791" width="7" style="18" customWidth="1"/>
    <col min="792" max="792" width="10" style="18" customWidth="1"/>
    <col min="793" max="793" width="9" style="18" customWidth="1"/>
    <col min="794" max="794" width="7" style="18" customWidth="1"/>
    <col min="795" max="795" width="11" style="18" customWidth="1"/>
    <col min="796" max="796" width="7" style="18" customWidth="1"/>
    <col min="797" max="797" width="9" style="18" customWidth="1"/>
    <col min="798" max="798" width="7" style="18" customWidth="1"/>
    <col min="799" max="799" width="10" style="18" customWidth="1"/>
    <col min="800" max="800" width="9" style="18" customWidth="1"/>
    <col min="801" max="802" width="7" style="18" customWidth="1"/>
    <col min="803" max="803" width="9" style="18" customWidth="1"/>
    <col min="804" max="812" width="7.28515625" style="18" customWidth="1"/>
    <col min="813" max="813" width="10" style="18" customWidth="1"/>
    <col min="814" max="816" width="7.28515625" style="18" customWidth="1"/>
    <col min="817" max="817" width="9" style="18" customWidth="1"/>
    <col min="818" max="818" width="10" style="18" customWidth="1"/>
    <col min="819" max="819" width="7.28515625" style="18" customWidth="1"/>
    <col min="820" max="820" width="10" style="18" customWidth="1"/>
    <col min="821" max="822" width="7.28515625" style="18" customWidth="1"/>
    <col min="823" max="823" width="9" style="18" customWidth="1"/>
    <col min="824" max="824" width="10" style="18" customWidth="1"/>
    <col min="825" max="826" width="7.28515625" style="18" customWidth="1"/>
    <col min="827" max="827" width="9" style="18" customWidth="1"/>
    <col min="828" max="828" width="7.28515625" style="18" customWidth="1"/>
    <col min="829" max="829" width="9" style="18" customWidth="1"/>
    <col min="830" max="830" width="10" style="18" customWidth="1"/>
    <col min="831" max="831" width="7.28515625" style="18" customWidth="1"/>
    <col min="832" max="832" width="8" style="18" customWidth="1"/>
    <col min="833" max="834" width="7.28515625" style="18" customWidth="1"/>
    <col min="835" max="835" width="9" style="18" customWidth="1"/>
    <col min="836" max="838" width="7.28515625" style="18" customWidth="1"/>
    <col min="839" max="839" width="9" style="18" customWidth="1"/>
    <col min="840" max="840" width="10" style="18" customWidth="1"/>
    <col min="841" max="852" width="7.28515625" style="18" customWidth="1"/>
    <col min="853" max="853" width="8" style="18" customWidth="1"/>
    <col min="854" max="854" width="9" style="18" customWidth="1"/>
    <col min="855" max="855" width="7.28515625" style="18" customWidth="1"/>
    <col min="856" max="856" width="8" style="18" customWidth="1"/>
    <col min="857" max="859" width="7.28515625" style="18" customWidth="1"/>
    <col min="860" max="861" width="8" style="18" customWidth="1"/>
    <col min="862" max="862" width="10" style="18" customWidth="1"/>
    <col min="863" max="865" width="7.28515625" style="18" customWidth="1"/>
    <col min="866" max="866" width="10" style="18" customWidth="1"/>
    <col min="867" max="867" width="12" style="18" bestFit="1" customWidth="1"/>
    <col min="868" max="868" width="8" style="18" customWidth="1"/>
    <col min="869" max="869" width="9" style="18" customWidth="1"/>
    <col min="870" max="870" width="11" style="18" customWidth="1"/>
    <col min="871" max="871" width="7" style="18" customWidth="1"/>
    <col min="872" max="872" width="10" style="18" customWidth="1"/>
    <col min="873" max="873" width="8" style="18" customWidth="1"/>
    <col min="874" max="881" width="7" style="18" customWidth="1"/>
    <col min="882" max="882" width="10" style="18" customWidth="1"/>
    <col min="883" max="884" width="7" style="18" customWidth="1"/>
    <col min="885" max="885" width="9" style="18" customWidth="1"/>
    <col min="886" max="887" width="8" style="18" customWidth="1"/>
    <col min="888" max="890" width="7" style="18" customWidth="1"/>
    <col min="891" max="891" width="8" style="18" customWidth="1"/>
    <col min="892" max="892" width="9" style="18" customWidth="1"/>
    <col min="893" max="893" width="7" style="18" customWidth="1"/>
    <col min="894" max="895" width="8" style="18" customWidth="1"/>
    <col min="896" max="898" width="7" style="18" customWidth="1"/>
    <col min="899" max="899" width="8" style="18" customWidth="1"/>
    <col min="900" max="900" width="7" style="18" customWidth="1"/>
    <col min="901" max="901" width="8" style="18" customWidth="1"/>
    <col min="902" max="903" width="11" style="18" customWidth="1"/>
    <col min="904" max="904" width="10" style="18" customWidth="1"/>
    <col min="905" max="905" width="11" style="18" customWidth="1"/>
    <col min="906" max="908" width="9" style="18" customWidth="1"/>
    <col min="909" max="910" width="7" style="18" customWidth="1"/>
    <col min="911" max="912" width="8" style="18" customWidth="1"/>
    <col min="913" max="914" width="7" style="18" customWidth="1"/>
    <col min="915" max="915" width="10" style="18" customWidth="1"/>
    <col min="916" max="916" width="7" style="18" customWidth="1"/>
    <col min="917" max="917" width="11" style="18" customWidth="1"/>
    <col min="918" max="918" width="10" style="18" customWidth="1"/>
    <col min="919" max="921" width="8" style="18" customWidth="1"/>
    <col min="922" max="924" width="7" style="18" customWidth="1"/>
    <col min="925" max="925" width="10" style="18" customWidth="1"/>
    <col min="926" max="927" width="7" style="18" customWidth="1"/>
    <col min="928" max="928" width="10" style="18" customWidth="1"/>
    <col min="929" max="929" width="7" style="18" customWidth="1"/>
    <col min="930" max="930" width="9" style="18" customWidth="1"/>
    <col min="931" max="931" width="10" style="18" customWidth="1"/>
    <col min="932" max="933" width="7" style="18" customWidth="1"/>
    <col min="934" max="934" width="11" style="18" customWidth="1"/>
    <col min="935" max="935" width="10" style="18" customWidth="1"/>
    <col min="936" max="937" width="8" style="18" customWidth="1"/>
    <col min="938" max="938" width="10" style="18" customWidth="1"/>
    <col min="939" max="939" width="11" style="18" customWidth="1"/>
    <col min="940" max="940" width="10" style="18" customWidth="1"/>
    <col min="941" max="941" width="11" style="18" customWidth="1"/>
    <col min="942" max="945" width="10" style="18" customWidth="1"/>
    <col min="946" max="946" width="9" style="18" customWidth="1"/>
    <col min="947" max="947" width="10" style="18" customWidth="1"/>
    <col min="948" max="948" width="9" style="18" customWidth="1"/>
    <col min="949" max="949" width="7" style="18" customWidth="1"/>
    <col min="950" max="952" width="11" style="18" customWidth="1"/>
    <col min="953" max="954" width="10" style="18" customWidth="1"/>
    <col min="955" max="955" width="7" style="18" customWidth="1"/>
    <col min="956" max="956" width="10" style="18" customWidth="1"/>
    <col min="957" max="957" width="7" style="18" customWidth="1"/>
    <col min="958" max="959" width="11" style="18" customWidth="1"/>
    <col min="960" max="960" width="10" style="18" customWidth="1"/>
    <col min="961" max="961" width="7" style="18" customWidth="1"/>
    <col min="962" max="962" width="12" style="18" bestFit="1" customWidth="1"/>
    <col min="963" max="963" width="11" style="18" customWidth="1"/>
    <col min="964" max="964" width="8" style="18" customWidth="1"/>
    <col min="965" max="965" width="9" style="18" customWidth="1"/>
    <col min="966" max="966" width="10" style="18" customWidth="1"/>
    <col min="967" max="967" width="9" style="18" customWidth="1"/>
    <col min="968" max="968" width="10" style="18" customWidth="1"/>
    <col min="969" max="970" width="9" style="18" customWidth="1"/>
    <col min="971" max="971" width="7" style="18" customWidth="1"/>
    <col min="972" max="972" width="12" style="18" bestFit="1" customWidth="1"/>
    <col min="973" max="973" width="9" style="18" customWidth="1"/>
    <col min="974" max="974" width="7" style="18" customWidth="1"/>
    <col min="975" max="975" width="8" style="18" customWidth="1"/>
    <col min="976" max="986" width="7" style="18" customWidth="1"/>
    <col min="987" max="987" width="9" style="18" customWidth="1"/>
    <col min="988" max="990" width="7" style="18" customWidth="1"/>
    <col min="991" max="991" width="10" style="18" customWidth="1"/>
    <col min="992" max="993" width="7" style="18" customWidth="1"/>
    <col min="994" max="996" width="9" style="18" customWidth="1"/>
    <col min="997" max="997" width="10" style="18" customWidth="1"/>
    <col min="998" max="1000" width="7" style="18" customWidth="1"/>
    <col min="1001" max="1001" width="9" style="18" customWidth="1"/>
    <col min="1002" max="1007" width="7" style="18" customWidth="1"/>
    <col min="1008" max="1009" width="9" style="18" customWidth="1"/>
    <col min="1010" max="1011" width="10" style="18" customWidth="1"/>
    <col min="1012" max="1012" width="11" style="18" customWidth="1"/>
    <col min="1013" max="1013" width="9" style="18" customWidth="1"/>
    <col min="1014" max="1014" width="10" style="18" customWidth="1"/>
    <col min="1015" max="1026" width="7" style="18" customWidth="1"/>
    <col min="1027" max="1027" width="10" style="18" customWidth="1"/>
    <col min="1028" max="1028" width="9" style="18" customWidth="1"/>
    <col min="1029" max="1029" width="7" style="18" customWidth="1"/>
    <col min="1030" max="1031" width="8" style="18" customWidth="1"/>
    <col min="1032" max="1033" width="7" style="18" customWidth="1"/>
    <col min="1034" max="1034" width="9" style="18" customWidth="1"/>
    <col min="1035" max="1036" width="10" style="18" customWidth="1"/>
    <col min="1037" max="1040" width="7" style="18" customWidth="1"/>
    <col min="1041" max="1044" width="8" style="18" customWidth="1"/>
    <col min="1045" max="1049" width="7" style="18" customWidth="1"/>
    <col min="1050" max="1050" width="9" style="18" customWidth="1"/>
    <col min="1051" max="1052" width="11" style="18" customWidth="1"/>
    <col min="1053" max="1053" width="10" style="18" customWidth="1"/>
    <col min="1054" max="1054" width="7" style="18" customWidth="1"/>
    <col min="1055" max="1055" width="8" style="18" customWidth="1"/>
    <col min="1056" max="1056" width="10" style="18" customWidth="1"/>
    <col min="1057" max="1057" width="7" style="18" customWidth="1"/>
    <col min="1058" max="1058" width="10" style="18" customWidth="1"/>
    <col min="1059" max="1059" width="7" style="18" customWidth="1"/>
    <col min="1060" max="1060" width="9" style="18" customWidth="1"/>
    <col min="1061" max="1061" width="10" style="18" customWidth="1"/>
    <col min="1062" max="1063" width="7" style="18" customWidth="1"/>
    <col min="1064" max="1064" width="9" style="18" customWidth="1"/>
    <col min="1065" max="1065" width="7" style="18" customWidth="1"/>
    <col min="1066" max="1066" width="9" style="18" customWidth="1"/>
    <col min="1067" max="1067" width="10" style="18" customWidth="1"/>
    <col min="1068" max="1068" width="7" style="18" customWidth="1"/>
    <col min="1069" max="1069" width="9" style="18" customWidth="1"/>
    <col min="1070" max="1071" width="10" style="18" customWidth="1"/>
    <col min="1072" max="1074" width="7" style="18" customWidth="1"/>
    <col min="1075" max="1075" width="10" style="18" customWidth="1"/>
    <col min="1076" max="1077" width="9" style="18" customWidth="1"/>
    <col min="1078" max="1078" width="7" style="18" customWidth="1"/>
    <col min="1079" max="1079" width="10" style="18" customWidth="1"/>
    <col min="1080" max="1080" width="7" style="18" customWidth="1"/>
    <col min="1081" max="1081" width="9" style="18" customWidth="1"/>
    <col min="1082" max="1082" width="7" style="18" customWidth="1"/>
    <col min="1083" max="1083" width="9" style="18" customWidth="1"/>
    <col min="1084" max="1085" width="10" style="18" customWidth="1"/>
    <col min="1086" max="1086" width="9" style="18" customWidth="1"/>
    <col min="1087" max="1087" width="7" style="18" customWidth="1"/>
    <col min="1088" max="1088" width="10" style="18" customWidth="1"/>
    <col min="1089" max="1089" width="9" style="18" customWidth="1"/>
    <col min="1090" max="1094" width="7" style="18" customWidth="1"/>
    <col min="1095" max="1095" width="9" style="18" customWidth="1"/>
    <col min="1096" max="1098" width="7" style="18" customWidth="1"/>
    <col min="1099" max="1099" width="9" style="18" customWidth="1"/>
    <col min="1100" max="1108" width="7.28515625" style="18" customWidth="1"/>
    <col min="1109" max="1109" width="10" style="18" customWidth="1"/>
    <col min="1110" max="1112" width="7.28515625" style="18" customWidth="1"/>
    <col min="1113" max="1115" width="9" style="18" customWidth="1"/>
    <col min="1116" max="1119" width="7.28515625" style="18" customWidth="1"/>
    <col min="1120" max="1120" width="11" style="18" customWidth="1"/>
    <col min="1121" max="1122" width="7.28515625" style="18" customWidth="1"/>
    <col min="1123" max="1123" width="8" style="18" customWidth="1"/>
    <col min="1124" max="1124" width="7.28515625" style="18" customWidth="1"/>
    <col min="1125" max="1125" width="9" style="18" customWidth="1"/>
    <col min="1126" max="1126" width="10" style="18" customWidth="1"/>
    <col min="1127" max="1127" width="7.28515625" style="18" customWidth="1"/>
    <col min="1128" max="1128" width="8" style="18" customWidth="1"/>
    <col min="1129" max="1129" width="7.28515625" style="18" customWidth="1"/>
    <col min="1130" max="1130" width="9" style="18" customWidth="1"/>
    <col min="1131" max="1131" width="10" style="18" customWidth="1"/>
    <col min="1132" max="1134" width="7.28515625" style="18" customWidth="1"/>
    <col min="1135" max="1136" width="9" style="18" customWidth="1"/>
    <col min="1137" max="1145" width="7.28515625" style="18" customWidth="1"/>
    <col min="1146" max="1146" width="9" style="18" customWidth="1"/>
    <col min="1147" max="1148" width="7.28515625" style="18" customWidth="1"/>
    <col min="1149" max="1149" width="9" style="18" customWidth="1"/>
    <col min="1150" max="1155" width="7.28515625" style="18" customWidth="1"/>
    <col min="1156" max="1156" width="8" style="18" customWidth="1"/>
    <col min="1157" max="1157" width="7.28515625" style="18" customWidth="1"/>
    <col min="1158" max="1158" width="10" style="18" customWidth="1"/>
    <col min="1159" max="1161" width="7.28515625" style="18" customWidth="1"/>
    <col min="1162" max="1162" width="10" style="18" customWidth="1"/>
    <col min="1163" max="1163" width="12" style="18" bestFit="1" customWidth="1"/>
    <col min="1164" max="1164" width="8" style="18" customWidth="1"/>
    <col min="1165" max="1165" width="9" style="18" customWidth="1"/>
    <col min="1166" max="1166" width="10" style="18" customWidth="1"/>
    <col min="1167" max="1167" width="7" style="18" customWidth="1"/>
    <col min="1168" max="1168" width="10" style="18" customWidth="1"/>
    <col min="1169" max="1169" width="8" style="18" customWidth="1"/>
    <col min="1170" max="1177" width="7" style="18" customWidth="1"/>
    <col min="1178" max="1178" width="10" style="18" customWidth="1"/>
    <col min="1179" max="1180" width="7" style="18" customWidth="1"/>
    <col min="1181" max="1181" width="9" style="18" customWidth="1"/>
    <col min="1182" max="1183" width="8" style="18" customWidth="1"/>
    <col min="1184" max="1187" width="7" style="18" customWidth="1"/>
    <col min="1188" max="1188" width="9" style="18" customWidth="1"/>
    <col min="1189" max="1189" width="7" style="18" customWidth="1"/>
    <col min="1190" max="1191" width="8" style="18" customWidth="1"/>
    <col min="1192" max="1194" width="7" style="18" customWidth="1"/>
    <col min="1195" max="1195" width="8" style="18" customWidth="1"/>
    <col min="1196" max="1196" width="7" style="18" customWidth="1"/>
    <col min="1197" max="1197" width="8" style="18" customWidth="1"/>
    <col min="1198" max="1199" width="11" style="18" customWidth="1"/>
    <col min="1200" max="1200" width="10" style="18" customWidth="1"/>
    <col min="1201" max="1201" width="11" style="18" customWidth="1"/>
    <col min="1202" max="1204" width="9" style="18" customWidth="1"/>
    <col min="1205" max="1206" width="7" style="18" customWidth="1"/>
    <col min="1207" max="1207" width="8" style="18" customWidth="1"/>
    <col min="1208" max="1208" width="10" style="18" customWidth="1"/>
    <col min="1209" max="1210" width="7" style="18" customWidth="1"/>
    <col min="1211" max="1211" width="10" style="18" customWidth="1"/>
    <col min="1212" max="1212" width="7" style="18" customWidth="1"/>
    <col min="1213" max="1213" width="10" style="18" customWidth="1"/>
    <col min="1214" max="1215" width="8" style="18" customWidth="1"/>
    <col min="1216" max="1218" width="10" style="18" customWidth="1"/>
    <col min="1219" max="1220" width="7" style="18" customWidth="1"/>
    <col min="1221" max="1221" width="9" style="18" customWidth="1"/>
    <col min="1222" max="1222" width="10" style="18" customWidth="1"/>
    <col min="1223" max="1223" width="7" style="18" customWidth="1"/>
    <col min="1224" max="1224" width="10" style="18" customWidth="1"/>
    <col min="1225" max="1225" width="7" style="18" customWidth="1"/>
    <col min="1226" max="1226" width="9" style="18" customWidth="1"/>
    <col min="1227" max="1227" width="10" style="18" customWidth="1"/>
    <col min="1228" max="1229" width="7" style="18" customWidth="1"/>
    <col min="1230" max="1230" width="11" style="18" customWidth="1"/>
    <col min="1231" max="1231" width="10" style="18" customWidth="1"/>
    <col min="1232" max="1232" width="8" style="18" customWidth="1"/>
    <col min="1233" max="1233" width="11" style="18" customWidth="1"/>
    <col min="1234" max="1234" width="8" style="18" customWidth="1"/>
    <col min="1235" max="1235" width="12" style="18" bestFit="1" customWidth="1"/>
    <col min="1236" max="1236" width="10" style="18" customWidth="1"/>
    <col min="1237" max="1237" width="11" style="18" customWidth="1"/>
    <col min="1238" max="1241" width="10" style="18" customWidth="1"/>
    <col min="1242" max="1242" width="8" style="18" customWidth="1"/>
    <col min="1243" max="1244" width="10" style="18" customWidth="1"/>
    <col min="1245" max="1245" width="9" style="18" customWidth="1"/>
    <col min="1246" max="1248" width="11" style="18" customWidth="1"/>
    <col min="1249" max="1249" width="10" style="18" customWidth="1"/>
    <col min="1250" max="1250" width="7" style="18" customWidth="1"/>
    <col min="1251" max="1252" width="10" style="18" customWidth="1"/>
    <col min="1253" max="1253" width="7" style="18" customWidth="1"/>
    <col min="1254" max="1256" width="11" style="18" customWidth="1"/>
    <col min="1257" max="1257" width="10" style="18" customWidth="1"/>
    <col min="1258" max="1258" width="12" style="18" bestFit="1" customWidth="1"/>
    <col min="1259" max="1259" width="11" style="18" customWidth="1"/>
    <col min="1260" max="1260" width="8" style="18" customWidth="1"/>
    <col min="1261" max="1262" width="10" style="18" customWidth="1"/>
    <col min="1263" max="1263" width="7" style="18" customWidth="1"/>
    <col min="1264" max="1264" width="10" style="18" customWidth="1"/>
    <col min="1265" max="1265" width="9" style="18" customWidth="1"/>
    <col min="1266" max="1266" width="7" style="18" customWidth="1"/>
    <col min="1267" max="1267" width="9" style="18" customWidth="1"/>
    <col min="1268" max="1268" width="12" style="18" bestFit="1" customWidth="1"/>
    <col min="1269" max="1269" width="9" style="18" customWidth="1"/>
    <col min="1270" max="1270" width="7" style="18" customWidth="1"/>
    <col min="1271" max="1271" width="8" style="18" customWidth="1"/>
    <col min="1272" max="1282" width="7" style="18" customWidth="1"/>
    <col min="1283" max="1283" width="9" style="18" customWidth="1"/>
    <col min="1284" max="1285" width="7" style="18" customWidth="1"/>
    <col min="1286" max="1286" width="9" style="18" customWidth="1"/>
    <col min="1287" max="1289" width="7" style="18" customWidth="1"/>
    <col min="1290" max="1291" width="9" style="18" customWidth="1"/>
    <col min="1292" max="1292" width="8" style="18" customWidth="1"/>
    <col min="1293" max="1296" width="7" style="18" customWidth="1"/>
    <col min="1297" max="1297" width="9" style="18" customWidth="1"/>
    <col min="1298" max="1303" width="7" style="18" customWidth="1"/>
    <col min="1304" max="1304" width="10" style="18" customWidth="1"/>
    <col min="1305" max="1305" width="9" style="18" customWidth="1"/>
    <col min="1306" max="1307" width="10" style="18" customWidth="1"/>
    <col min="1308" max="1308" width="11" style="18" customWidth="1"/>
    <col min="1309" max="1309" width="8" style="18" customWidth="1"/>
    <col min="1310" max="1310" width="10" style="18" customWidth="1"/>
    <col min="1311" max="1311" width="7" style="18" customWidth="1"/>
    <col min="1312" max="1313" width="9" style="18" customWidth="1"/>
    <col min="1314" max="1322" width="7" style="18" customWidth="1"/>
    <col min="1323" max="1323" width="10" style="18" customWidth="1"/>
    <col min="1324" max="1324" width="9" style="18" customWidth="1"/>
    <col min="1325" max="1325" width="7" style="18" customWidth="1"/>
    <col min="1326" max="1327" width="8" style="18" customWidth="1"/>
    <col min="1328" max="1329" width="7" style="18" customWidth="1"/>
    <col min="1330" max="1331" width="9" style="18" customWidth="1"/>
    <col min="1332" max="1336" width="7" style="18" customWidth="1"/>
    <col min="1337" max="1340" width="8" style="18" customWidth="1"/>
    <col min="1341" max="1346" width="7" style="18" customWidth="1"/>
    <col min="1347" max="1348" width="11" style="18" customWidth="1"/>
    <col min="1349" max="1349" width="10" style="18" customWidth="1"/>
    <col min="1350" max="1350" width="7" style="18" customWidth="1"/>
    <col min="1351" max="1351" width="8" style="18" customWidth="1"/>
    <col min="1352" max="1352" width="7" style="18" customWidth="1"/>
    <col min="1353" max="1353" width="9" style="18" customWidth="1"/>
    <col min="1354" max="1354" width="10" style="18" customWidth="1"/>
    <col min="1355" max="1355" width="7" style="18" customWidth="1"/>
    <col min="1356" max="1356" width="9" style="18" customWidth="1"/>
    <col min="1357" max="1357" width="10" style="18" customWidth="1"/>
    <col min="1358" max="1358" width="9" style="18" customWidth="1"/>
    <col min="1359" max="1359" width="7" style="18" customWidth="1"/>
    <col min="1360" max="1360" width="10" style="18" customWidth="1"/>
    <col min="1361" max="1361" width="7" style="18" customWidth="1"/>
    <col min="1362" max="1362" width="9" style="18" customWidth="1"/>
    <col min="1363" max="1363" width="10" style="18" customWidth="1"/>
    <col min="1364" max="1365" width="9" style="18" customWidth="1"/>
    <col min="1366" max="1367" width="10" style="18" customWidth="1"/>
    <col min="1368" max="1370" width="7" style="18" customWidth="1"/>
    <col min="1371" max="1371" width="10" style="18" customWidth="1"/>
    <col min="1372" max="1372" width="9" style="18" customWidth="1"/>
    <col min="1373" max="1374" width="7" style="18" customWidth="1"/>
    <col min="1375" max="1375" width="10" style="18" customWidth="1"/>
    <col min="1376" max="1376" width="7" style="18" customWidth="1"/>
    <col min="1377" max="1378" width="9" style="18" customWidth="1"/>
    <col min="1379" max="1381" width="10" style="18" customWidth="1"/>
    <col min="1382" max="1383" width="7" style="18" customWidth="1"/>
    <col min="1384" max="1384" width="10" style="18" customWidth="1"/>
    <col min="1385" max="1387" width="9" style="18" customWidth="1"/>
    <col min="1388" max="1388" width="7" style="18" customWidth="1"/>
    <col min="1389" max="1389" width="9" style="18" customWidth="1"/>
    <col min="1390" max="1390" width="7" style="18" customWidth="1"/>
    <col min="1391" max="1391" width="10" style="18" customWidth="1"/>
    <col min="1392" max="1392" width="9" style="18" customWidth="1"/>
    <col min="1393" max="1394" width="7" style="18" customWidth="1"/>
    <col min="1395" max="1408" width="7.28515625" style="18" customWidth="1"/>
    <col min="1409" max="1409" width="8" style="18" customWidth="1"/>
    <col min="1410" max="1410" width="7.28515625" style="18" customWidth="1"/>
    <col min="1411" max="1411" width="9" style="18" customWidth="1"/>
    <col min="1412" max="1415" width="7.28515625" style="18" customWidth="1"/>
    <col min="1416" max="1416" width="11" style="18" customWidth="1"/>
    <col min="1417" max="1420" width="7.28515625" style="18" customWidth="1"/>
    <col min="1421" max="1421" width="9" style="18" customWidth="1"/>
    <col min="1422" max="1422" width="10" style="18" customWidth="1"/>
    <col min="1423" max="1423" width="7.28515625" style="18" customWidth="1"/>
    <col min="1424" max="1424" width="8" style="18" customWidth="1"/>
    <col min="1425" max="1425" width="7.28515625" style="18" customWidth="1"/>
    <col min="1426" max="1426" width="9" style="18" customWidth="1"/>
    <col min="1427" max="1427" width="10" style="18" customWidth="1"/>
    <col min="1428" max="1430" width="7.28515625" style="18" customWidth="1"/>
    <col min="1431" max="1432" width="10" style="18" customWidth="1"/>
    <col min="1433" max="1441" width="7.28515625" style="18" customWidth="1"/>
    <col min="1442" max="1442" width="9" style="18" customWidth="1"/>
    <col min="1443" max="1444" width="7.28515625" style="18" customWidth="1"/>
    <col min="1445" max="1445" width="10" style="18" customWidth="1"/>
    <col min="1446" max="1446" width="7.28515625" style="18" customWidth="1"/>
    <col min="1447" max="1447" width="8" style="18" customWidth="1"/>
    <col min="1448" max="1448" width="9" style="18" customWidth="1"/>
    <col min="1449" max="1453" width="7.28515625" style="18" customWidth="1"/>
    <col min="1454" max="1454" width="10" style="18" customWidth="1"/>
    <col min="1455" max="1457" width="7.28515625" style="18" customWidth="1"/>
    <col min="1458" max="1458" width="10" style="18" customWidth="1"/>
    <col min="1459" max="1459" width="12" style="18" bestFit="1" customWidth="1"/>
    <col min="1460" max="1460" width="7" style="18" customWidth="1"/>
    <col min="1461" max="1461" width="9" style="18" customWidth="1"/>
    <col min="1462" max="1462" width="11" style="18" customWidth="1"/>
    <col min="1463" max="1463" width="7" style="18" customWidth="1"/>
    <col min="1464" max="1464" width="10" style="18" customWidth="1"/>
    <col min="1465" max="1465" width="8" style="18" customWidth="1"/>
    <col min="1466" max="1472" width="7" style="18" customWidth="1"/>
    <col min="1473" max="1473" width="9" style="18" customWidth="1"/>
    <col min="1474" max="1474" width="10" style="18" customWidth="1"/>
    <col min="1475" max="1477" width="7" style="18" customWidth="1"/>
    <col min="1478" max="1479" width="8" style="18" customWidth="1"/>
    <col min="1480" max="1483" width="7" style="18" customWidth="1"/>
    <col min="1484" max="1484" width="9" style="18" customWidth="1"/>
    <col min="1485" max="1485" width="7" style="18" customWidth="1"/>
    <col min="1486" max="1487" width="8" style="18" customWidth="1"/>
    <col min="1488" max="1490" width="7" style="18" customWidth="1"/>
    <col min="1491" max="1491" width="8" style="18" customWidth="1"/>
    <col min="1492" max="1492" width="7" style="18" customWidth="1"/>
    <col min="1493" max="1494" width="8" style="18" customWidth="1"/>
    <col min="1495" max="1496" width="10" style="18" customWidth="1"/>
    <col min="1497" max="1497" width="11" style="18" customWidth="1"/>
    <col min="1498" max="1498" width="9" style="18" customWidth="1"/>
    <col min="1499" max="1499" width="8" style="18" customWidth="1"/>
    <col min="1500" max="1502" width="7" style="18" customWidth="1"/>
    <col min="1503" max="1504" width="8" style="18" customWidth="1"/>
    <col min="1505" max="1506" width="7" style="18" customWidth="1"/>
    <col min="1507" max="1507" width="8" style="18" customWidth="1"/>
    <col min="1508" max="1508" width="7" style="18" customWidth="1"/>
    <col min="1509" max="1509" width="10" style="18" customWidth="1"/>
    <col min="1510" max="1510" width="8" style="18" customWidth="1"/>
    <col min="1511" max="1511" width="10" style="18" customWidth="1"/>
    <col min="1512" max="1512" width="8" style="18" customWidth="1"/>
    <col min="1513" max="1514" width="10" style="18" customWidth="1"/>
    <col min="1515" max="1517" width="7" style="18" customWidth="1"/>
    <col min="1518" max="1518" width="10" style="18" customWidth="1"/>
    <col min="1519" max="1520" width="7" style="18" customWidth="1"/>
    <col min="1521" max="1521" width="9" style="18" customWidth="1"/>
    <col min="1522" max="1522" width="7" style="18" customWidth="1"/>
    <col min="1523" max="1523" width="9" style="18" customWidth="1"/>
    <col min="1524" max="1525" width="7" style="18" customWidth="1"/>
    <col min="1526" max="1526" width="11" style="18" customWidth="1"/>
    <col min="1527" max="1528" width="10" style="18" customWidth="1"/>
    <col min="1529" max="1529" width="8" style="18" customWidth="1"/>
    <col min="1530" max="1530" width="10" style="18" customWidth="1"/>
    <col min="1531" max="1531" width="12" style="18" bestFit="1" customWidth="1"/>
    <col min="1532" max="1532" width="10" style="18" customWidth="1"/>
    <col min="1533" max="1533" width="11" style="18" customWidth="1"/>
    <col min="1534" max="1534" width="10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1" width="10" style="18" customWidth="1"/>
    <col min="1542" max="1544" width="11" style="18" customWidth="1"/>
    <col min="1545" max="1545" width="9" style="18" customWidth="1"/>
    <col min="1546" max="1546" width="7" style="18" customWidth="1"/>
    <col min="1547" max="1547" width="10" style="18" customWidth="1"/>
    <col min="1548" max="1548" width="9" style="18" customWidth="1"/>
    <col min="1549" max="1549" width="7" style="18" customWidth="1"/>
    <col min="1550" max="1551" width="11" style="18" customWidth="1"/>
    <col min="1552" max="1552" width="10" style="18" customWidth="1"/>
    <col min="1553" max="1553" width="7" style="18" customWidth="1"/>
    <col min="1554" max="1554" width="12" style="18" bestFit="1" customWidth="1"/>
    <col min="1555" max="1555" width="11" style="18" customWidth="1"/>
    <col min="1556" max="1557" width="9" style="18" customWidth="1"/>
    <col min="1558" max="1558" width="7" style="18" customWidth="1"/>
    <col min="1559" max="1559" width="9" style="18" customWidth="1"/>
    <col min="1560" max="1560" width="10" style="18" customWidth="1"/>
    <col min="1561" max="1563" width="9" style="18" customWidth="1"/>
    <col min="1564" max="1564" width="12" style="18" bestFit="1" customWidth="1"/>
    <col min="1565" max="1565" width="9" style="18" customWidth="1"/>
    <col min="1566" max="1566" width="7" style="18" customWidth="1"/>
    <col min="1567" max="1567" width="8" style="18" customWidth="1"/>
    <col min="1568" max="1578" width="7" style="18" customWidth="1"/>
    <col min="1579" max="1580" width="9" style="18" customWidth="1"/>
    <col min="1581" max="1584" width="7" style="18" customWidth="1"/>
    <col min="1585" max="1585" width="9" style="18" customWidth="1"/>
    <col min="1586" max="1586" width="8" style="18" customWidth="1"/>
    <col min="1587" max="1587" width="9" style="18" customWidth="1"/>
    <col min="1588" max="1592" width="7" style="18" customWidth="1"/>
    <col min="1593" max="1593" width="9" style="18" customWidth="1"/>
    <col min="1594" max="1599" width="7" style="18" customWidth="1"/>
    <col min="1600" max="1600" width="10" style="18" customWidth="1"/>
    <col min="1601" max="1601" width="9" style="18" customWidth="1"/>
    <col min="1602" max="1603" width="10" style="18" customWidth="1"/>
    <col min="1604" max="1604" width="11" style="18" customWidth="1"/>
    <col min="1605" max="1609" width="9" style="18" customWidth="1"/>
    <col min="1610" max="1618" width="7" style="18" customWidth="1"/>
    <col min="1619" max="1619" width="10" style="18" customWidth="1"/>
    <col min="1620" max="1620" width="9" style="18" customWidth="1"/>
    <col min="1621" max="1621" width="7" style="18" customWidth="1"/>
    <col min="1622" max="1623" width="8" style="18" customWidth="1"/>
    <col min="1624" max="1625" width="7" style="18" customWidth="1"/>
    <col min="1626" max="1627" width="9" style="18" customWidth="1"/>
    <col min="1628" max="1628" width="7" style="18" customWidth="1"/>
    <col min="1629" max="1629" width="8" style="18" customWidth="1"/>
    <col min="1630" max="1633" width="7" style="18" customWidth="1"/>
    <col min="1634" max="1636" width="8" style="18" customWidth="1"/>
    <col min="1637" max="1642" width="7" style="18" customWidth="1"/>
    <col min="1643" max="1643" width="11" style="18" customWidth="1"/>
    <col min="1644" max="1645" width="10" style="18" customWidth="1"/>
    <col min="1646" max="1646" width="7" style="18" customWidth="1"/>
    <col min="1647" max="1647" width="8" style="18" customWidth="1"/>
    <col min="1648" max="1648" width="7" style="18" customWidth="1"/>
    <col min="1649" max="1649" width="9" style="18" customWidth="1"/>
    <col min="1650" max="1650" width="10" style="18" customWidth="1"/>
    <col min="1651" max="1651" width="7" style="18" customWidth="1"/>
    <col min="1652" max="1653" width="10" style="18" customWidth="1"/>
    <col min="1654" max="1655" width="7" style="18" customWidth="1"/>
    <col min="1656" max="1656" width="9" style="18" customWidth="1"/>
    <col min="1657" max="1657" width="7" style="18" customWidth="1"/>
    <col min="1658" max="1658" width="9" style="18" customWidth="1"/>
    <col min="1659" max="1659" width="10" style="18" customWidth="1"/>
    <col min="1660" max="1661" width="9" style="18" customWidth="1"/>
    <col min="1662" max="1662" width="10" style="18" customWidth="1"/>
    <col min="1663" max="1663" width="8" style="18" customWidth="1"/>
    <col min="1664" max="1666" width="7" style="18" customWidth="1"/>
    <col min="1667" max="1667" width="10" style="18" customWidth="1"/>
    <col min="1668" max="1668" width="9" style="18" customWidth="1"/>
    <col min="1669" max="1670" width="7" style="18" customWidth="1"/>
    <col min="1671" max="1671" width="10" style="18" customWidth="1"/>
    <col min="1672" max="1672" width="7" style="18" customWidth="1"/>
    <col min="1673" max="1674" width="9" style="18" customWidth="1"/>
    <col min="1675" max="1675" width="10" style="18" customWidth="1"/>
    <col min="1676" max="1676" width="7" style="18" customWidth="1"/>
    <col min="1677" max="1677" width="10" style="18" customWidth="1"/>
    <col min="1678" max="1679" width="7" style="18" customWidth="1"/>
    <col min="1680" max="1680" width="10" style="18" customWidth="1"/>
    <col min="1681" max="1681" width="9" style="18" customWidth="1"/>
    <col min="1682" max="1682" width="7" style="18" customWidth="1"/>
    <col min="1683" max="1683" width="9" style="18" customWidth="1"/>
    <col min="1684" max="1684" width="7" style="18" customWidth="1"/>
    <col min="1685" max="1685" width="9" style="18" customWidth="1"/>
    <col min="1686" max="1686" width="7" style="18" customWidth="1"/>
    <col min="1687" max="1687" width="10" style="18" customWidth="1"/>
    <col min="1688" max="1688" width="9" style="18" customWidth="1"/>
    <col min="1689" max="1690" width="7" style="18" customWidth="1"/>
    <col min="1691" max="1710" width="7.28515625" style="18" customWidth="1"/>
    <col min="1711" max="1711" width="9" style="18" customWidth="1"/>
    <col min="1712" max="1712" width="11" style="18" customWidth="1"/>
    <col min="1713" max="1713" width="7.28515625" style="18" customWidth="1"/>
    <col min="1714" max="1714" width="8" style="18" customWidth="1"/>
    <col min="1715" max="1715" width="9" style="18" customWidth="1"/>
    <col min="1716" max="1716" width="7.28515625" style="18" customWidth="1"/>
    <col min="1717" max="1717" width="9" style="18" customWidth="1"/>
    <col min="1718" max="1718" width="10" style="18" customWidth="1"/>
    <col min="1719" max="1722" width="7.28515625" style="18" customWidth="1"/>
    <col min="1723" max="1724" width="9" style="18" customWidth="1"/>
    <col min="1725" max="1726" width="7.28515625" style="18" customWidth="1"/>
    <col min="1727" max="1727" width="9" style="18" customWidth="1"/>
    <col min="1728" max="1728" width="10" style="18" customWidth="1"/>
    <col min="1729" max="1740" width="7.28515625" style="18" customWidth="1"/>
    <col min="1741" max="1741" width="10" style="18" customWidth="1"/>
    <col min="1742" max="1742" width="7.28515625" style="18" customWidth="1"/>
    <col min="1743" max="1743" width="8" style="18" customWidth="1"/>
    <col min="1744" max="1744" width="9" style="18" customWidth="1"/>
    <col min="1745" max="1747" width="7.28515625" style="18" customWidth="1"/>
    <col min="1748" max="1748" width="8" style="18" customWidth="1"/>
    <col min="1749" max="1749" width="7.28515625" style="18" customWidth="1"/>
    <col min="1750" max="1750" width="9" style="18" customWidth="1"/>
    <col min="1751" max="1751" width="8" style="18" customWidth="1"/>
    <col min="1752" max="1753" width="7.28515625" style="18" customWidth="1"/>
    <col min="1754" max="1754" width="10" style="18" customWidth="1"/>
    <col min="1755" max="1755" width="12" style="18" bestFit="1" customWidth="1"/>
    <col min="1756" max="1756" width="8" style="18" customWidth="1"/>
    <col min="1757" max="1757" width="9" style="18" customWidth="1"/>
    <col min="1758" max="1758" width="11" style="18" customWidth="1"/>
    <col min="1759" max="1759" width="9" style="18" customWidth="1"/>
    <col min="1760" max="1760" width="10" style="18" customWidth="1"/>
    <col min="1761" max="1761" width="8" style="18" customWidth="1"/>
    <col min="1762" max="1768" width="7" style="18" customWidth="1"/>
    <col min="1769" max="1769" width="9" style="18" customWidth="1"/>
    <col min="1770" max="1770" width="8" style="18" customWidth="1"/>
    <col min="1771" max="1774" width="7" style="18" customWidth="1"/>
    <col min="1775" max="1776" width="8" style="18" customWidth="1"/>
    <col min="1777" max="1780" width="7" style="18" customWidth="1"/>
    <col min="1781" max="1781" width="9" style="18" customWidth="1"/>
    <col min="1782" max="1782" width="7" style="18" customWidth="1"/>
    <col min="1783" max="1784" width="8" style="18" customWidth="1"/>
    <col min="1785" max="1787" width="7" style="18" customWidth="1"/>
    <col min="1788" max="1788" width="8" style="18" customWidth="1"/>
    <col min="1789" max="1789" width="7" style="18" customWidth="1"/>
    <col min="1790" max="1791" width="8" style="18" customWidth="1"/>
    <col min="1792" max="1792" width="11" style="18" customWidth="1"/>
    <col min="1793" max="1793" width="10" style="18" customWidth="1"/>
    <col min="1794" max="1794" width="8" style="18" customWidth="1"/>
    <col min="1795" max="1795" width="9" style="18" customWidth="1"/>
    <col min="1796" max="1796" width="8" style="18" customWidth="1"/>
    <col min="1797" max="1797" width="10" style="18" customWidth="1"/>
    <col min="1798" max="1800" width="7" style="18" customWidth="1"/>
    <col min="1801" max="1801" width="8" style="18" customWidth="1"/>
    <col min="1802" max="1803" width="7" style="18" customWidth="1"/>
    <col min="1804" max="1804" width="10" style="18" customWidth="1"/>
    <col min="1805" max="1805" width="7" style="18" customWidth="1"/>
    <col min="1806" max="1808" width="10" style="18" customWidth="1"/>
    <col min="1809" max="1809" width="8" style="18" customWidth="1"/>
    <col min="1810" max="1811" width="10" style="18" customWidth="1"/>
    <col min="1812" max="1813" width="7" style="18" customWidth="1"/>
    <col min="1814" max="1814" width="9" style="18" customWidth="1"/>
    <col min="1815" max="1815" width="10" style="18" customWidth="1"/>
    <col min="1816" max="1817" width="7" style="18" customWidth="1"/>
    <col min="1818" max="1818" width="9" style="18" customWidth="1"/>
    <col min="1819" max="1819" width="7" style="18" customWidth="1"/>
    <col min="1820" max="1820" width="9" style="18" customWidth="1"/>
    <col min="1821" max="1822" width="7" style="18" customWidth="1"/>
    <col min="1823" max="1823" width="12" style="18" bestFit="1" customWidth="1"/>
    <col min="1824" max="1824" width="10" style="18" customWidth="1"/>
    <col min="1825" max="1826" width="8" style="18" customWidth="1"/>
    <col min="1827" max="1827" width="10" style="18" customWidth="1"/>
    <col min="1828" max="1828" width="11" style="18" customWidth="1"/>
    <col min="1829" max="1829" width="10" style="18" customWidth="1"/>
    <col min="1830" max="1830" width="11" style="18" customWidth="1"/>
    <col min="1831" max="1831" width="10" style="18" customWidth="1"/>
    <col min="1832" max="1832" width="9" style="18" customWidth="1"/>
    <col min="1833" max="1834" width="10" style="18" customWidth="1"/>
    <col min="1835" max="1835" width="8" style="18" customWidth="1"/>
    <col min="1836" max="1836" width="10" style="18" customWidth="1"/>
    <col min="1837" max="1837" width="9" style="18" customWidth="1"/>
    <col min="1838" max="1839" width="10" style="18" customWidth="1"/>
    <col min="1840" max="1841" width="11" style="18" customWidth="1"/>
    <col min="1842" max="1843" width="7" style="18" customWidth="1"/>
    <col min="1844" max="1844" width="10" style="18" customWidth="1"/>
    <col min="1845" max="1845" width="9" style="18" customWidth="1"/>
    <col min="1846" max="1846" width="7" style="18" customWidth="1"/>
    <col min="1847" max="1849" width="11" style="18" customWidth="1"/>
    <col min="1850" max="1850" width="7" style="18" customWidth="1"/>
    <col min="1851" max="1851" width="12" style="18" bestFit="1" customWidth="1"/>
    <col min="1852" max="1852" width="11" style="18" customWidth="1"/>
    <col min="1853" max="1853" width="8" style="18" customWidth="1"/>
    <col min="1854" max="1857" width="10" style="18" customWidth="1"/>
    <col min="1858" max="1858" width="9" style="18" customWidth="1"/>
    <col min="1859" max="1859" width="7" style="18" customWidth="1"/>
    <col min="1860" max="1860" width="9" style="18" customWidth="1"/>
    <col min="1861" max="1861" width="12" style="18" bestFit="1" customWidth="1"/>
    <col min="1862" max="1862" width="9" style="18" customWidth="1"/>
    <col min="1863" max="1863" width="7" style="18" customWidth="1"/>
    <col min="1864" max="1864" width="8" style="18" customWidth="1"/>
    <col min="1865" max="1875" width="7" style="18" customWidth="1"/>
    <col min="1876" max="1876" width="9" style="18" customWidth="1"/>
    <col min="1877" max="1882" width="7" style="18" customWidth="1"/>
    <col min="1883" max="1884" width="9" style="18" customWidth="1"/>
    <col min="1885" max="1885" width="7" style="18" customWidth="1"/>
    <col min="1886" max="1886" width="9" style="18" customWidth="1"/>
    <col min="1887" max="1889" width="7" style="18" customWidth="1"/>
    <col min="1890" max="1890" width="9" style="18" customWidth="1"/>
    <col min="1891" max="1898" width="7" style="18" customWidth="1"/>
    <col min="1899" max="1900" width="10" style="18" customWidth="1"/>
    <col min="1901" max="1901" width="11" style="18" customWidth="1"/>
    <col min="1902" max="1902" width="9" style="18" customWidth="1"/>
    <col min="1903" max="1903" width="10" style="18" customWidth="1"/>
    <col min="1904" max="1904" width="7" style="18" customWidth="1"/>
    <col min="1905" max="1906" width="9" style="18" customWidth="1"/>
    <col min="1907" max="1915" width="7" style="18" customWidth="1"/>
    <col min="1916" max="1916" width="10" style="18" customWidth="1"/>
    <col min="1917" max="1917" width="9" style="18" customWidth="1"/>
    <col min="1918" max="1918" width="7" style="18" customWidth="1"/>
    <col min="1919" max="1920" width="8" style="18" customWidth="1"/>
    <col min="1921" max="1922" width="7" style="18" customWidth="1"/>
    <col min="1923" max="1923" width="9" style="18" customWidth="1"/>
    <col min="1924" max="1924" width="7" style="18" customWidth="1"/>
    <col min="1925" max="1925" width="9" style="18" customWidth="1"/>
    <col min="1926" max="1926" width="8" style="18" customWidth="1"/>
    <col min="1927" max="1928" width="7" style="18" customWidth="1"/>
    <col min="1929" max="1929" width="9" style="18" customWidth="1"/>
    <col min="1930" max="1933" width="8" style="18" customWidth="1"/>
    <col min="1934" max="1939" width="7" style="18" customWidth="1"/>
    <col min="1940" max="1940" width="11" style="18" customWidth="1"/>
    <col min="1941" max="1942" width="10" style="18" customWidth="1"/>
    <col min="1943" max="1943" width="7" style="18" customWidth="1"/>
    <col min="1944" max="1944" width="8" style="18" customWidth="1"/>
    <col min="1945" max="1945" width="9" style="18" customWidth="1"/>
    <col min="1946" max="1946" width="7" style="18" customWidth="1"/>
    <col min="1947" max="1947" width="10" style="18" customWidth="1"/>
    <col min="1948" max="1948" width="7" style="18" customWidth="1"/>
    <col min="1949" max="1949" width="10" style="18" customWidth="1"/>
    <col min="1950" max="1951" width="9" style="18" customWidth="1"/>
    <col min="1952" max="1954" width="7" style="18" customWidth="1"/>
    <col min="1955" max="1955" width="9" style="18" customWidth="1"/>
    <col min="1956" max="1956" width="10" style="18" customWidth="1"/>
    <col min="1957" max="1957" width="7" style="18" customWidth="1"/>
    <col min="1958" max="1958" width="9" style="18" customWidth="1"/>
    <col min="1959" max="1960" width="10" style="18" customWidth="1"/>
    <col min="1961" max="1963" width="7" style="18" customWidth="1"/>
    <col min="1964" max="1964" width="10" style="18" customWidth="1"/>
    <col min="1965" max="1965" width="8" style="18" customWidth="1"/>
    <col min="1966" max="1967" width="7" style="18" customWidth="1"/>
    <col min="1968" max="1968" width="10" style="18" customWidth="1"/>
    <col min="1969" max="1969" width="7" style="18" customWidth="1"/>
    <col min="1970" max="1972" width="9" style="18" customWidth="1"/>
    <col min="1973" max="1973" width="7" style="18" customWidth="1"/>
    <col min="1974" max="1974" width="10" style="18" customWidth="1"/>
    <col min="1975" max="1976" width="7" style="18" customWidth="1"/>
    <col min="1977" max="1977" width="11" style="18" customWidth="1"/>
    <col min="1978" max="1980" width="9" style="18" customWidth="1"/>
    <col min="1981" max="1983" width="7" style="18" customWidth="1"/>
    <col min="1984" max="1984" width="10" style="18" customWidth="1"/>
    <col min="1985" max="1985" width="9" style="18" customWidth="1"/>
    <col min="1986" max="1987" width="7" style="18" customWidth="1"/>
    <col min="1988" max="1998" width="7.28515625" style="18" customWidth="1"/>
    <col min="1999" max="1999" width="8" style="18" customWidth="1"/>
    <col min="2000" max="2002" width="7.28515625" style="18" customWidth="1"/>
    <col min="2003" max="2003" width="9" style="18" customWidth="1"/>
    <col min="2004" max="2007" width="7.28515625" style="18" customWidth="1"/>
    <col min="2008" max="2009" width="10" style="18" customWidth="1"/>
    <col min="2010" max="2011" width="7.28515625" style="18" customWidth="1"/>
    <col min="2012" max="2012" width="9" style="18" customWidth="1"/>
    <col min="2013" max="2013" width="7.28515625" style="18" customWidth="1"/>
    <col min="2014" max="2014" width="9" style="18" customWidth="1"/>
    <col min="2015" max="2015" width="10" style="18" customWidth="1"/>
    <col min="2016" max="2016" width="7.28515625" style="18" customWidth="1"/>
    <col min="2017" max="2017" width="8" style="18" customWidth="1"/>
    <col min="2018" max="2019" width="7.28515625" style="18" customWidth="1"/>
    <col min="2020" max="2021" width="9" style="18" customWidth="1"/>
    <col min="2022" max="2023" width="7.28515625" style="18" customWidth="1"/>
    <col min="2024" max="2024" width="9" style="18" customWidth="1"/>
    <col min="2025" max="2025" width="10" style="18" customWidth="1"/>
    <col min="2026" max="2037" width="7.28515625" style="18" customWidth="1"/>
    <col min="2038" max="2038" width="10" style="18" customWidth="1"/>
    <col min="2039" max="2040" width="7.28515625" style="18" customWidth="1"/>
    <col min="2041" max="2041" width="9" style="18" customWidth="1"/>
    <col min="2042" max="2044" width="7.28515625" style="18" customWidth="1"/>
    <col min="2045" max="2045" width="8" style="18" customWidth="1"/>
    <col min="2046" max="2046" width="7.28515625" style="18" customWidth="1"/>
    <col min="2047" max="2047" width="10" style="18" customWidth="1"/>
    <col min="2048" max="2048" width="8" style="18" customWidth="1"/>
    <col min="2049" max="2050" width="7.28515625" style="18" customWidth="1"/>
    <col min="2051" max="2051" width="10" style="18" customWidth="1"/>
    <col min="2052" max="2052" width="12" style="18" bestFit="1" customWidth="1"/>
    <col min="2053" max="2053" width="8" style="18" customWidth="1"/>
    <col min="2054" max="2054" width="7" style="18" customWidth="1"/>
    <col min="2055" max="2055" width="11" style="18" customWidth="1"/>
    <col min="2056" max="2056" width="9" style="18" customWidth="1"/>
    <col min="2057" max="2057" width="10" style="18" customWidth="1"/>
    <col min="2058" max="2058" width="8" style="18" customWidth="1"/>
    <col min="2059" max="2065" width="7" style="18" customWidth="1"/>
    <col min="2066" max="2066" width="9" style="18" customWidth="1"/>
    <col min="2067" max="2067" width="10" style="18" customWidth="1"/>
    <col min="2068" max="2071" width="7" style="18" customWidth="1"/>
    <col min="2072" max="2073" width="8" style="18" customWidth="1"/>
    <col min="2074" max="2077" width="7" style="18" customWidth="1"/>
    <col min="2078" max="2078" width="9" style="18" customWidth="1"/>
    <col min="2079" max="2079" width="7" style="18" customWidth="1"/>
    <col min="2080" max="2082" width="8" style="18" customWidth="1"/>
    <col min="2083" max="2084" width="7" style="18" customWidth="1"/>
    <col min="2085" max="2085" width="8" style="18" customWidth="1"/>
    <col min="2086" max="2086" width="7" style="18" customWidth="1"/>
    <col min="2087" max="2087" width="8" style="18" customWidth="1"/>
    <col min="2088" max="2089" width="11" style="18" customWidth="1"/>
    <col min="2090" max="2090" width="10" style="18" customWidth="1"/>
    <col min="2091" max="2091" width="11" style="18" customWidth="1"/>
    <col min="2092" max="2092" width="9" style="18" customWidth="1"/>
    <col min="2093" max="2093" width="7" style="18" customWidth="1"/>
    <col min="2094" max="2094" width="9" style="18" customWidth="1"/>
    <col min="2095" max="2097" width="7" style="18" customWidth="1"/>
    <col min="2098" max="2098" width="8" style="18" customWidth="1"/>
    <col min="2099" max="2100" width="7" style="18" customWidth="1"/>
    <col min="2101" max="2101" width="8" style="18" customWidth="1"/>
    <col min="2102" max="2102" width="7" style="18" customWidth="1"/>
    <col min="2103" max="2103" width="10" style="18" customWidth="1"/>
    <col min="2104" max="2106" width="8" style="18" customWidth="1"/>
    <col min="2107" max="2108" width="10" style="18" customWidth="1"/>
    <col min="2109" max="2111" width="7" style="18" customWidth="1"/>
    <col min="2112" max="2112" width="10" style="18" customWidth="1"/>
    <col min="2113" max="2119" width="7" style="18" customWidth="1"/>
    <col min="2120" max="2120" width="11" style="18" customWidth="1"/>
    <col min="2121" max="2121" width="10" style="18" customWidth="1"/>
    <col min="2122" max="2122" width="8" style="18" customWidth="1"/>
    <col min="2123" max="2124" width="10" style="18" customWidth="1"/>
    <col min="2125" max="2125" width="12" style="18" bestFit="1" customWidth="1"/>
    <col min="2126" max="2126" width="10" style="18" customWidth="1"/>
    <col min="2127" max="2127" width="11" style="18" customWidth="1"/>
    <col min="2128" max="2131" width="10" style="18" customWidth="1"/>
    <col min="2132" max="2132" width="9" style="18" customWidth="1"/>
    <col min="2133" max="2135" width="10" style="18" customWidth="1"/>
    <col min="2136" max="2138" width="11" style="18" customWidth="1"/>
    <col min="2139" max="2140" width="7" style="18" customWidth="1"/>
    <col min="2141" max="2141" width="10" style="18" customWidth="1"/>
    <col min="2142" max="2142" width="9" style="18" customWidth="1"/>
    <col min="2143" max="2143" width="7" style="18" customWidth="1"/>
    <col min="2144" max="2145" width="11" style="18" customWidth="1"/>
    <col min="2146" max="2146" width="10" style="18" customWidth="1"/>
    <col min="2147" max="2147" width="7" style="18" customWidth="1"/>
    <col min="2148" max="2148" width="12" style="18" bestFit="1" customWidth="1"/>
    <col min="2149" max="2149" width="11" style="18" customWidth="1"/>
    <col min="2150" max="2150" width="9" style="18" customWidth="1"/>
    <col min="2151" max="2152" width="10" style="18" customWidth="1"/>
    <col min="2153" max="2153" width="9" style="18" customWidth="1"/>
    <col min="2154" max="2154" width="7" style="18" customWidth="1"/>
    <col min="2155" max="2155" width="9" style="18" customWidth="1"/>
    <col min="2156" max="2156" width="8" style="18" customWidth="1"/>
    <col min="2157" max="2157" width="7" style="18" customWidth="1"/>
    <col min="2158" max="2158" width="12" style="18" bestFit="1" customWidth="1"/>
    <col min="2159" max="2159" width="9" style="18" customWidth="1"/>
    <col min="2160" max="2160" width="7" style="18" customWidth="1"/>
    <col min="2161" max="2161" width="8" style="18" customWidth="1"/>
    <col min="2162" max="2172" width="7" style="18" customWidth="1"/>
    <col min="2173" max="2173" width="9" style="18" customWidth="1"/>
    <col min="2174" max="2176" width="7" style="18" customWidth="1"/>
    <col min="2177" max="2177" width="10" style="18" customWidth="1"/>
    <col min="2178" max="2179" width="7" style="18" customWidth="1"/>
    <col min="2180" max="2181" width="9" style="18" customWidth="1"/>
    <col min="2182" max="2182" width="8" style="18" customWidth="1"/>
    <col min="2183" max="2183" width="9" style="18" customWidth="1"/>
    <col min="2184" max="2186" width="7" style="18" customWidth="1"/>
    <col min="2187" max="2187" width="9" style="18" customWidth="1"/>
    <col min="2188" max="2193" width="7" style="18" customWidth="1"/>
    <col min="2194" max="2194" width="9" style="18" customWidth="1"/>
    <col min="2195" max="2195" width="7" style="18" customWidth="1"/>
    <col min="2196" max="2197" width="10" style="18" customWidth="1"/>
    <col min="2198" max="2198" width="11" style="18" customWidth="1"/>
    <col min="2199" max="2199" width="8" style="18" customWidth="1"/>
    <col min="2200" max="2200" width="10" style="18" customWidth="1"/>
    <col min="2201" max="2201" width="7" style="18" customWidth="1"/>
    <col min="2202" max="2202" width="9" style="18" customWidth="1"/>
    <col min="2203" max="2212" width="7" style="18" customWidth="1"/>
    <col min="2213" max="2213" width="10" style="18" customWidth="1"/>
    <col min="2214" max="2214" width="9" style="18" customWidth="1"/>
    <col min="2215" max="2215" width="7" style="18" customWidth="1"/>
    <col min="2216" max="2217" width="8" style="18" customWidth="1"/>
    <col min="2218" max="2219" width="7" style="18" customWidth="1"/>
    <col min="2220" max="2220" width="9" style="18" customWidth="1"/>
    <col min="2221" max="2226" width="7" style="18" customWidth="1"/>
    <col min="2227" max="2230" width="8" style="18" customWidth="1"/>
    <col min="2231" max="2236" width="7" style="18" customWidth="1"/>
    <col min="2237" max="2237" width="11" style="18" customWidth="1"/>
    <col min="2238" max="2239" width="10" style="18" customWidth="1"/>
    <col min="2240" max="2241" width="7" style="18" customWidth="1"/>
    <col min="2242" max="2242" width="9" style="18" customWidth="1"/>
    <col min="2243" max="2243" width="7" style="18" customWidth="1"/>
    <col min="2244" max="2244" width="10" style="18" customWidth="1"/>
    <col min="2245" max="2245" width="7" style="18" customWidth="1"/>
    <col min="2246" max="2246" width="10" style="18" customWidth="1"/>
    <col min="2247" max="2247" width="9" style="18" customWidth="1"/>
    <col min="2248" max="2250" width="7" style="18" customWidth="1"/>
    <col min="2251" max="2252" width="9" style="18" customWidth="1"/>
    <col min="2253" max="2253" width="10" style="18" customWidth="1"/>
    <col min="2254" max="2255" width="7" style="18" customWidth="1"/>
    <col min="2256" max="2257" width="10" style="18" customWidth="1"/>
    <col min="2258" max="2260" width="7" style="18" customWidth="1"/>
    <col min="2261" max="2261" width="10" style="18" customWidth="1"/>
    <col min="2262" max="2262" width="9" style="18" customWidth="1"/>
    <col min="2263" max="2263" width="7" style="18" customWidth="1"/>
    <col min="2264" max="2264" width="9" style="18" customWidth="1"/>
    <col min="2265" max="2265" width="10" style="18" customWidth="1"/>
    <col min="2266" max="2266" width="7" style="18" customWidth="1"/>
    <col min="2267" max="2269" width="9" style="18" customWidth="1"/>
    <col min="2270" max="2270" width="7" style="18" customWidth="1"/>
    <col min="2271" max="2271" width="10" style="18" customWidth="1"/>
    <col min="2272" max="2273" width="7" style="18" customWidth="1"/>
    <col min="2274" max="2274" width="10" style="18" customWidth="1"/>
    <col min="2275" max="2277" width="9" style="18" customWidth="1"/>
    <col min="2278" max="2280" width="7" style="18" customWidth="1"/>
    <col min="2281" max="2282" width="10" style="18" customWidth="1"/>
    <col min="2283" max="2284" width="7" style="18" customWidth="1"/>
    <col min="2285" max="2295" width="7.28515625" style="18" customWidth="1"/>
    <col min="2296" max="2296" width="8" style="18" customWidth="1"/>
    <col min="2297" max="2299" width="7.28515625" style="18" customWidth="1"/>
    <col min="2300" max="2300" width="9" style="18" customWidth="1"/>
    <col min="2301" max="2304" width="7.28515625" style="18" customWidth="1"/>
    <col min="2305" max="2306" width="10" style="18" customWidth="1"/>
    <col min="2307" max="2308" width="7.28515625" style="18" customWidth="1"/>
    <col min="2309" max="2309" width="9" style="18" customWidth="1"/>
    <col min="2310" max="2310" width="7.28515625" style="18" customWidth="1"/>
    <col min="2311" max="2312" width="10" style="18" customWidth="1"/>
    <col min="2313" max="2313" width="7.28515625" style="18" customWidth="1"/>
    <col min="2314" max="2314" width="8" style="18" customWidth="1"/>
    <col min="2315" max="2316" width="7.28515625" style="18" customWidth="1"/>
    <col min="2317" max="2317" width="9" style="18" customWidth="1"/>
    <col min="2318" max="2320" width="7.28515625" style="18" customWidth="1"/>
    <col min="2321" max="2322" width="10" style="18" customWidth="1"/>
    <col min="2323" max="2334" width="7.28515625" style="18" customWidth="1"/>
    <col min="2335" max="2335" width="10" style="18" customWidth="1"/>
    <col min="2336" max="2343" width="7.28515625" style="18" customWidth="1"/>
    <col min="2344" max="2344" width="10" style="18" customWidth="1"/>
    <col min="2345" max="2347" width="7.28515625" style="18" customWidth="1"/>
    <col min="2348" max="2348" width="10" style="18" customWidth="1"/>
    <col min="2349" max="2349" width="12" style="18" bestFit="1" customWidth="1"/>
    <col min="2350" max="2350" width="8" style="18" customWidth="1"/>
    <col min="2351" max="2351" width="9" style="18" customWidth="1"/>
    <col min="2352" max="2352" width="11" style="18" customWidth="1"/>
    <col min="2353" max="2353" width="7" style="18" customWidth="1"/>
    <col min="2354" max="2354" width="10" style="18" customWidth="1"/>
    <col min="2355" max="2355" width="8" style="18" customWidth="1"/>
    <col min="2356" max="2363" width="7" style="18" customWidth="1"/>
    <col min="2364" max="2364" width="11" style="18" customWidth="1"/>
    <col min="2365" max="2368" width="7" style="18" customWidth="1"/>
    <col min="2369" max="2370" width="8" style="18" customWidth="1"/>
    <col min="2371" max="2374" width="7" style="18" customWidth="1"/>
    <col min="2375" max="2375" width="9" style="18" customWidth="1"/>
    <col min="2376" max="2376" width="7" style="18" customWidth="1"/>
    <col min="2377" max="2378" width="8" style="18" customWidth="1"/>
    <col min="2379" max="2381" width="7" style="18" customWidth="1"/>
    <col min="2382" max="2382" width="8" style="18" customWidth="1"/>
    <col min="2383" max="2383" width="7" style="18" customWidth="1"/>
    <col min="2384" max="2384" width="8" style="18" customWidth="1"/>
    <col min="2385" max="2386" width="11" style="18" customWidth="1"/>
    <col min="2387" max="2388" width="10" style="18" customWidth="1"/>
    <col min="2389" max="2390" width="9" style="18" customWidth="1"/>
    <col min="2391" max="2394" width="7" style="18" customWidth="1"/>
    <col min="2395" max="2395" width="8" style="18" customWidth="1"/>
    <col min="2396" max="2397" width="7" style="18" customWidth="1"/>
    <col min="2398" max="2398" width="10" style="18" customWidth="1"/>
    <col min="2399" max="2399" width="7" style="18" customWidth="1"/>
    <col min="2400" max="2400" width="8" style="18" customWidth="1"/>
    <col min="2401" max="2401" width="10" style="18" customWidth="1"/>
    <col min="2402" max="2403" width="8" style="18" customWidth="1"/>
    <col min="2404" max="2404" width="10" style="18" customWidth="1"/>
    <col min="2405" max="2413" width="7" style="18" customWidth="1"/>
    <col min="2414" max="2414" width="9" style="18" customWidth="1"/>
    <col min="2415" max="2416" width="7" style="18" customWidth="1"/>
    <col min="2417" max="2417" width="12" style="18" bestFit="1" customWidth="1"/>
    <col min="2418" max="2418" width="11" style="18" customWidth="1"/>
    <col min="2419" max="2419" width="8" style="18" customWidth="1"/>
    <col min="2420" max="2421" width="10" style="18" customWidth="1"/>
    <col min="2422" max="2422" width="12" style="18" bestFit="1" customWidth="1"/>
    <col min="2423" max="2423" width="10" style="18" customWidth="1"/>
    <col min="2424" max="2424" width="11" style="18" customWidth="1"/>
    <col min="2425" max="2427" width="10" style="18" customWidth="1"/>
    <col min="2428" max="2429" width="9" style="18" customWidth="1"/>
    <col min="2430" max="2430" width="10" style="18" customWidth="1"/>
    <col min="2431" max="2431" width="9" style="18" customWidth="1"/>
    <col min="2432" max="2432" width="7" style="18" customWidth="1"/>
    <col min="2433" max="2435" width="11" style="18" customWidth="1"/>
    <col min="2436" max="2437" width="7" style="18" customWidth="1"/>
    <col min="2438" max="2438" width="10" style="18" customWidth="1"/>
    <col min="2439" max="2439" width="9" style="18" customWidth="1"/>
    <col min="2440" max="2440" width="7" style="18" customWidth="1"/>
    <col min="2441" max="2443" width="11" style="18" customWidth="1"/>
    <col min="2444" max="2444" width="7" style="18" customWidth="1"/>
    <col min="2445" max="2445" width="12" style="18" bestFit="1" customWidth="1"/>
    <col min="2446" max="2446" width="11" style="18" customWidth="1"/>
    <col min="2447" max="2447" width="8" style="18" customWidth="1"/>
    <col min="2448" max="2450" width="10" style="18" customWidth="1"/>
    <col min="2451" max="2452" width="9" style="18" customWidth="1"/>
    <col min="2453" max="2453" width="8" style="18" customWidth="1"/>
    <col min="2454" max="2454" width="9" style="18" customWidth="1"/>
    <col min="2455" max="2455" width="12" style="18" bestFit="1" customWidth="1"/>
    <col min="2456" max="2456" width="11" style="18" customWidth="1"/>
    <col min="2457" max="2457" width="7" style="18" customWidth="1"/>
    <col min="2458" max="2458" width="8" style="18" customWidth="1"/>
    <col min="2459" max="2469" width="7" style="18" customWidth="1"/>
    <col min="2470" max="2470" width="9" style="18" customWidth="1"/>
    <col min="2471" max="2473" width="7" style="18" customWidth="1"/>
    <col min="2474" max="2474" width="10" style="18" customWidth="1"/>
    <col min="2475" max="2476" width="7" style="18" customWidth="1"/>
    <col min="2477" max="2478" width="9" style="18" customWidth="1"/>
    <col min="2479" max="2479" width="7" style="18" customWidth="1"/>
    <col min="2480" max="2480" width="10" style="18" customWidth="1"/>
    <col min="2481" max="2483" width="7" style="18" customWidth="1"/>
    <col min="2484" max="2484" width="9" style="18" customWidth="1"/>
    <col min="2485" max="2490" width="7" style="18" customWidth="1"/>
    <col min="2491" max="2491" width="10" style="18" customWidth="1"/>
    <col min="2492" max="2492" width="9" style="18" customWidth="1"/>
    <col min="2493" max="2494" width="10" style="18" customWidth="1"/>
    <col min="2495" max="2495" width="11" style="18" customWidth="1"/>
    <col min="2496" max="2496" width="9" style="18" customWidth="1"/>
    <col min="2497" max="2497" width="10" style="18" customWidth="1"/>
    <col min="2498" max="2499" width="7" style="18" customWidth="1"/>
    <col min="2500" max="2500" width="9" style="18" customWidth="1"/>
    <col min="2501" max="2509" width="7" style="18" customWidth="1"/>
    <col min="2510" max="2510" width="10" style="18" customWidth="1"/>
    <col min="2511" max="2511" width="9" style="18" customWidth="1"/>
    <col min="2512" max="2512" width="7" style="18" customWidth="1"/>
    <col min="2513" max="2514" width="8" style="18" customWidth="1"/>
    <col min="2515" max="2516" width="7" style="18" customWidth="1"/>
    <col min="2517" max="2517" width="10" style="18" customWidth="1"/>
    <col min="2518" max="2519" width="9" style="18" customWidth="1"/>
    <col min="2520" max="2523" width="7" style="18" customWidth="1"/>
    <col min="2524" max="2527" width="8" style="18" customWidth="1"/>
    <col min="2528" max="2533" width="7" style="18" customWidth="1"/>
    <col min="2534" max="2534" width="10" style="18" customWidth="1"/>
    <col min="2535" max="2535" width="11" style="18" customWidth="1"/>
    <col min="2536" max="2536" width="10" style="18" customWidth="1"/>
    <col min="2537" max="2537" width="7" style="18" customWidth="1"/>
    <col min="2538" max="2538" width="8" style="18" customWidth="1"/>
    <col min="2539" max="2539" width="9" style="18" customWidth="1"/>
    <col min="2540" max="2540" width="7" style="18" customWidth="1"/>
    <col min="2541" max="2541" width="10" style="18" customWidth="1"/>
    <col min="2542" max="2542" width="7" style="18" customWidth="1"/>
    <col min="2543" max="2544" width="10" style="18" customWidth="1"/>
    <col min="2545" max="2545" width="9" style="18" customWidth="1"/>
    <col min="2546" max="2546" width="7" style="18" customWidth="1"/>
    <col min="2547" max="2549" width="9" style="18" customWidth="1"/>
    <col min="2550" max="2550" width="10" style="18" customWidth="1"/>
    <col min="2551" max="2552" width="7" style="18" customWidth="1"/>
    <col min="2553" max="2554" width="10" style="18" customWidth="1"/>
    <col min="2555" max="2557" width="7" style="18" customWidth="1"/>
    <col min="2558" max="2558" width="10" style="18" customWidth="1"/>
    <col min="2559" max="2559" width="9" style="18" customWidth="1"/>
    <col min="2560" max="2560" width="7" style="18" customWidth="1"/>
    <col min="2561" max="2561" width="9" style="18" customWidth="1"/>
    <col min="2562" max="2562" width="10" style="18" customWidth="1"/>
    <col min="2563" max="2563" width="7" style="18" customWidth="1"/>
    <col min="2564" max="2564" width="9" style="18" customWidth="1"/>
    <col min="2565" max="2565" width="7" style="18" customWidth="1"/>
    <col min="2566" max="2566" width="10" style="18" customWidth="1"/>
    <col min="2567" max="2567" width="9" style="18" customWidth="1"/>
    <col min="2568" max="2568" width="10" style="18" customWidth="1"/>
    <col min="2569" max="2570" width="7" style="18" customWidth="1"/>
    <col min="2571" max="2571" width="10" style="18" customWidth="1"/>
    <col min="2572" max="2572" width="9" style="18" customWidth="1"/>
    <col min="2573" max="2573" width="10" style="18" customWidth="1"/>
    <col min="2574" max="2574" width="9" style="18" customWidth="1"/>
    <col min="2575" max="2575" width="7" style="18" customWidth="1"/>
    <col min="2576" max="2576" width="9" style="18" customWidth="1"/>
    <col min="2577" max="2577" width="7" style="18" customWidth="1"/>
    <col min="2578" max="2578" width="10" style="18" customWidth="1"/>
    <col min="2579" max="2579" width="9" style="18" customWidth="1"/>
    <col min="2580" max="2581" width="7" style="18" customWidth="1"/>
    <col min="2582" max="2602" width="7.28515625" style="18" customWidth="1"/>
    <col min="2603" max="2604" width="10" style="18" customWidth="1"/>
    <col min="2605" max="2606" width="7.28515625" style="18" customWidth="1"/>
    <col min="2607" max="2607" width="8" style="18" customWidth="1"/>
    <col min="2608" max="2608" width="7.28515625" style="18" customWidth="1"/>
    <col min="2609" max="2610" width="10" style="18" customWidth="1"/>
    <col min="2611" max="2614" width="7.28515625" style="18" customWidth="1"/>
    <col min="2615" max="2616" width="9" style="18" customWidth="1"/>
    <col min="2617" max="2619" width="7.28515625" style="18" customWidth="1"/>
    <col min="2620" max="2620" width="10" style="18" customWidth="1"/>
    <col min="2621" max="2632" width="7.28515625" style="18" customWidth="1"/>
    <col min="2633" max="2633" width="9" style="18" customWidth="1"/>
    <col min="2634" max="2639" width="7.28515625" style="18" customWidth="1"/>
    <col min="2640" max="2640" width="8" style="18" customWidth="1"/>
    <col min="2641" max="2641" width="7.28515625" style="18" customWidth="1"/>
    <col min="2642" max="2642" width="10" style="18" customWidth="1"/>
    <col min="2643" max="2645" width="7.28515625" style="18" customWidth="1"/>
    <col min="2646" max="2646" width="10" style="18" customWidth="1"/>
    <col min="2647" max="2647" width="12" style="18" bestFit="1" customWidth="1"/>
    <col min="2648" max="2648" width="8" style="18" customWidth="1"/>
    <col min="2649" max="2649" width="9" style="18" customWidth="1"/>
    <col min="2650" max="2650" width="11" style="18" customWidth="1"/>
    <col min="2651" max="2651" width="9" style="18" customWidth="1"/>
    <col min="2652" max="2652" width="10" style="18" customWidth="1"/>
    <col min="2653" max="2653" width="8" style="18" customWidth="1"/>
    <col min="2654" max="2661" width="7" style="18" customWidth="1"/>
    <col min="2662" max="2662" width="11" style="18" customWidth="1"/>
    <col min="2663" max="2665" width="7" style="18" customWidth="1"/>
    <col min="2666" max="2668" width="8" style="18" customWidth="1"/>
    <col min="2669" max="2672" width="7" style="18" customWidth="1"/>
    <col min="2673" max="2673" width="9" style="18" customWidth="1"/>
    <col min="2674" max="2674" width="7" style="18" customWidth="1"/>
    <col min="2675" max="2676" width="8" style="18" customWidth="1"/>
    <col min="2677" max="2679" width="7" style="18" customWidth="1"/>
    <col min="2680" max="2680" width="8" style="18" customWidth="1"/>
    <col min="2681" max="2681" width="7" style="18" customWidth="1"/>
    <col min="2682" max="2682" width="8" style="18" customWidth="1"/>
    <col min="2683" max="2684" width="11" style="18" customWidth="1"/>
    <col min="2685" max="2685" width="10" style="18" customWidth="1"/>
    <col min="2686" max="2686" width="11" style="18" customWidth="1"/>
    <col min="2687" max="2687" width="9" style="18" customWidth="1"/>
    <col min="2688" max="2688" width="7" style="18" customWidth="1"/>
    <col min="2689" max="2689" width="10" style="18" customWidth="1"/>
    <col min="2690" max="2692" width="7" style="18" customWidth="1"/>
    <col min="2693" max="2693" width="8" style="18" customWidth="1"/>
    <col min="2694" max="2695" width="7" style="18" customWidth="1"/>
    <col min="2696" max="2696" width="8" style="18" customWidth="1"/>
    <col min="2697" max="2697" width="7" style="18" customWidth="1"/>
    <col min="2698" max="2698" width="10" style="18" customWidth="1"/>
    <col min="2699" max="2699" width="11" style="18" customWidth="1"/>
    <col min="2700" max="2701" width="8" style="18" customWidth="1"/>
    <col min="2702" max="2703" width="10" style="18" customWidth="1"/>
    <col min="2704" max="2706" width="7" style="18" customWidth="1"/>
    <col min="2707" max="2707" width="10" style="18" customWidth="1"/>
    <col min="2708" max="2708" width="9" style="18" customWidth="1"/>
    <col min="2709" max="2714" width="7" style="18" customWidth="1"/>
    <col min="2715" max="2715" width="12" style="18" bestFit="1" customWidth="1"/>
    <col min="2716" max="2716" width="10" style="18" customWidth="1"/>
    <col min="2717" max="2717" width="8" style="18" customWidth="1"/>
    <col min="2718" max="2719" width="10" style="18" customWidth="1"/>
    <col min="2720" max="2720" width="11" style="18" customWidth="1"/>
    <col min="2721" max="2721" width="10" style="18" customWidth="1"/>
    <col min="2722" max="2722" width="11" style="18" customWidth="1"/>
    <col min="2723" max="2724" width="9" style="18" customWidth="1"/>
    <col min="2725" max="2726" width="10" style="18" customWidth="1"/>
    <col min="2727" max="2727" width="9" style="18" customWidth="1"/>
    <col min="2728" max="2728" width="10" style="18" customWidth="1"/>
    <col min="2729" max="2730" width="9" style="18" customWidth="1"/>
    <col min="2731" max="2731" width="11" style="18" customWidth="1"/>
    <col min="2732" max="2732" width="8" style="18" customWidth="1"/>
    <col min="2733" max="2733" width="11" style="18" customWidth="1"/>
    <col min="2734" max="2736" width="7" style="18" customWidth="1"/>
    <col min="2737" max="2737" width="9" style="18" customWidth="1"/>
    <col min="2738" max="2738" width="7" style="18" customWidth="1"/>
    <col min="2739" max="2741" width="11" style="18" customWidth="1"/>
    <col min="2742" max="2742" width="7" style="18" customWidth="1"/>
    <col min="2743" max="2743" width="12" style="18" bestFit="1" customWidth="1"/>
    <col min="2744" max="2744" width="10" style="18" customWidth="1"/>
    <col min="2745" max="2745" width="8" style="18" customWidth="1"/>
    <col min="2746" max="2747" width="9" style="18" customWidth="1"/>
    <col min="2748" max="2748" width="10" style="18" customWidth="1"/>
    <col min="2749" max="2749" width="7" style="18" customWidth="1"/>
    <col min="2750" max="2750" width="9" style="18" customWidth="1"/>
    <col min="2751" max="2751" width="8" style="18" customWidth="1"/>
    <col min="2752" max="2752" width="9" style="18" customWidth="1"/>
    <col min="2753" max="2753" width="12" style="18" bestFit="1" customWidth="1"/>
    <col min="2754" max="2754" width="9" style="18" customWidth="1"/>
    <col min="2755" max="2755" width="7" style="18" customWidth="1"/>
    <col min="2756" max="2756" width="8" style="18" customWidth="1"/>
    <col min="2757" max="2768" width="7" style="18" customWidth="1"/>
    <col min="2769" max="2769" width="9" style="18" customWidth="1"/>
    <col min="2770" max="2770" width="7" style="18" customWidth="1"/>
    <col min="2771" max="2771" width="9" style="18" customWidth="1"/>
    <col min="2772" max="2774" width="7" style="18" customWidth="1"/>
    <col min="2775" max="2776" width="9" style="18" customWidth="1"/>
    <col min="2777" max="2781" width="7" style="18" customWidth="1"/>
    <col min="2782" max="2782" width="9" style="18" customWidth="1"/>
    <col min="2783" max="2788" width="7" style="18" customWidth="1"/>
    <col min="2789" max="2789" width="10" style="18" customWidth="1"/>
    <col min="2790" max="2790" width="7" style="18" customWidth="1"/>
    <col min="2791" max="2792" width="10" style="18" customWidth="1"/>
    <col min="2793" max="2793" width="11" style="18" customWidth="1"/>
    <col min="2794" max="2794" width="9" style="18" customWidth="1"/>
    <col min="2795" max="2795" width="10" style="18" customWidth="1"/>
    <col min="2796" max="2796" width="7" style="18" customWidth="1"/>
    <col min="2797" max="2799" width="9" style="18" customWidth="1"/>
    <col min="2800" max="2807" width="7" style="18" customWidth="1"/>
    <col min="2808" max="2808" width="10" style="18" customWidth="1"/>
    <col min="2809" max="2809" width="9" style="18" customWidth="1"/>
    <col min="2810" max="2810" width="7" style="18" customWidth="1"/>
    <col min="2811" max="2812" width="8" style="18" customWidth="1"/>
    <col min="2813" max="2814" width="7" style="18" customWidth="1"/>
    <col min="2815" max="2815" width="9" style="18" customWidth="1"/>
    <col min="2816" max="2817" width="7" style="18" customWidth="1"/>
    <col min="2818" max="2819" width="8" style="18" customWidth="1"/>
    <col min="2820" max="2821" width="7" style="18" customWidth="1"/>
    <col min="2822" max="2825" width="8" style="18" customWidth="1"/>
    <col min="2826" max="2831" width="7" style="18" customWidth="1"/>
    <col min="2832" max="2833" width="11" style="18" customWidth="1"/>
    <col min="2834" max="2834" width="10" style="18" customWidth="1"/>
    <col min="2835" max="2835" width="7" style="18" customWidth="1"/>
    <col min="2836" max="2836" width="8" style="18" customWidth="1"/>
    <col min="2837" max="2838" width="7" style="18" customWidth="1"/>
    <col min="2839" max="2839" width="10" style="18" customWidth="1"/>
    <col min="2840" max="2840" width="7" style="18" customWidth="1"/>
    <col min="2841" max="2841" width="9" style="18" customWidth="1"/>
    <col min="2842" max="2843" width="10" style="18" customWidth="1"/>
    <col min="2844" max="2845" width="7" style="18" customWidth="1"/>
    <col min="2846" max="2846" width="9" style="18" customWidth="1"/>
    <col min="2847" max="2847" width="8" style="18" customWidth="1"/>
    <col min="2848" max="2848" width="10" style="18" customWidth="1"/>
    <col min="2849" max="2850" width="7" style="18" customWidth="1"/>
    <col min="2851" max="2852" width="10" style="18" customWidth="1"/>
    <col min="2853" max="2855" width="7" style="18" customWidth="1"/>
    <col min="2856" max="2856" width="10" style="18" customWidth="1"/>
    <col min="2857" max="2857" width="9" style="18" customWidth="1"/>
    <col min="2858" max="2859" width="7" style="18" customWidth="1"/>
    <col min="2860" max="2860" width="10" style="18" customWidth="1"/>
    <col min="2861" max="2861" width="7" style="18" customWidth="1"/>
    <col min="2862" max="2866" width="9" style="18" customWidth="1"/>
    <col min="2867" max="2868" width="7" style="18" customWidth="1"/>
    <col min="2869" max="2869" width="10" style="18" customWidth="1"/>
    <col min="2870" max="2870" width="8" style="18" customWidth="1"/>
    <col min="2871" max="2872" width="9" style="18" customWidth="1"/>
    <col min="2873" max="2875" width="7" style="18" customWidth="1"/>
    <col min="2876" max="2876" width="10" style="18" customWidth="1"/>
    <col min="2877" max="2877" width="9" style="18" customWidth="1"/>
    <col min="2878" max="2879" width="7" style="18" customWidth="1"/>
    <col min="2880" max="2893" width="7.28515625" style="18" customWidth="1"/>
    <col min="2894" max="2894" width="9" style="18" customWidth="1"/>
    <col min="2895" max="2900" width="7.28515625" style="18" customWidth="1"/>
    <col min="2901" max="2901" width="9" style="18" customWidth="1"/>
    <col min="2902" max="2902" width="10" style="18" customWidth="1"/>
    <col min="2903" max="2904" width="7.28515625" style="18" customWidth="1"/>
    <col min="2905" max="2905" width="9" style="18" customWidth="1"/>
    <col min="2906" max="2906" width="7.28515625" style="18" customWidth="1"/>
    <col min="2907" max="2907" width="10" style="18" customWidth="1"/>
    <col min="2908" max="2908" width="9" style="18" customWidth="1"/>
    <col min="2909" max="2912" width="7.28515625" style="18" customWidth="1"/>
    <col min="2913" max="2913" width="9" style="18" customWidth="1"/>
    <col min="2914" max="2916" width="7.28515625" style="18" customWidth="1"/>
    <col min="2917" max="2917" width="9" style="18" customWidth="1"/>
    <col min="2918" max="2918" width="10" style="18" customWidth="1"/>
    <col min="2919" max="2930" width="7.28515625" style="18" customWidth="1"/>
    <col min="2931" max="2931" width="9" style="18" customWidth="1"/>
    <col min="2932" max="2933" width="7.28515625" style="18" customWidth="1"/>
    <col min="2934" max="2934" width="9" style="18" customWidth="1"/>
    <col min="2935" max="2937" width="7.28515625" style="18" customWidth="1"/>
    <col min="2938" max="2938" width="8" style="18" customWidth="1"/>
    <col min="2939" max="2939" width="7.28515625" style="18" customWidth="1"/>
    <col min="2940" max="2940" width="10" style="18" customWidth="1"/>
    <col min="2941" max="2941" width="8" style="18" customWidth="1"/>
    <col min="2942" max="2943" width="7.28515625" style="18" customWidth="1"/>
    <col min="2944" max="2944" width="10" style="18" customWidth="1"/>
    <col min="2945" max="2945" width="12" style="18" bestFit="1" customWidth="1"/>
    <col min="2946" max="2946" width="8" style="18" customWidth="1"/>
    <col min="2947" max="2947" width="9" style="18" customWidth="1"/>
    <col min="2948" max="2948" width="11" style="18" customWidth="1"/>
    <col min="2949" max="2949" width="9" style="18" customWidth="1"/>
    <col min="2950" max="2950" width="10" style="18" customWidth="1"/>
    <col min="2951" max="2951" width="8" style="18" customWidth="1"/>
    <col min="2952" max="2959" width="7" style="18" customWidth="1"/>
    <col min="2960" max="2960" width="9" style="18" customWidth="1"/>
    <col min="2961" max="2964" width="7" style="18" customWidth="1"/>
    <col min="2965" max="2966" width="8" style="18" customWidth="1"/>
    <col min="2967" max="2970" width="7" style="18" customWidth="1"/>
    <col min="2971" max="2971" width="9" style="18" customWidth="1"/>
    <col min="2972" max="2972" width="7" style="18" customWidth="1"/>
    <col min="2973" max="2975" width="8" style="18" customWidth="1"/>
    <col min="2976" max="2977" width="7" style="18" customWidth="1"/>
    <col min="2978" max="2978" width="8" style="18" customWidth="1"/>
    <col min="2979" max="2979" width="7" style="18" customWidth="1"/>
    <col min="2980" max="2980" width="8" style="18" customWidth="1"/>
    <col min="2981" max="2982" width="11" style="18" customWidth="1"/>
    <col min="2983" max="2983" width="9" style="18" customWidth="1"/>
    <col min="2984" max="2984" width="11" style="18" customWidth="1"/>
    <col min="2985" max="2985" width="9" style="18" customWidth="1"/>
    <col min="2986" max="2986" width="7" style="18" customWidth="1"/>
    <col min="2987" max="2987" width="10" style="18" customWidth="1"/>
    <col min="2988" max="2990" width="7" style="18" customWidth="1"/>
    <col min="2991" max="2991" width="8" style="18" customWidth="1"/>
    <col min="2992" max="2993" width="7" style="18" customWidth="1"/>
    <col min="2994" max="2994" width="10" style="18" customWidth="1"/>
    <col min="2995" max="2995" width="7" style="18" customWidth="1"/>
    <col min="2996" max="2998" width="10" style="18" customWidth="1"/>
    <col min="2999" max="2999" width="8" style="18" customWidth="1"/>
    <col min="3000" max="3001" width="10" style="18" customWidth="1"/>
    <col min="3002" max="3004" width="7" style="18" customWidth="1"/>
    <col min="3005" max="3005" width="10" style="18" customWidth="1"/>
    <col min="3006" max="3006" width="9" style="18" customWidth="1"/>
    <col min="3007" max="3007" width="7" style="18" customWidth="1"/>
    <col min="3008" max="3008" width="9" style="18" customWidth="1"/>
    <col min="3009" max="3009" width="7" style="18" customWidth="1"/>
    <col min="3010" max="3010" width="9" style="18" customWidth="1"/>
    <col min="3011" max="3012" width="7" style="18" customWidth="1"/>
    <col min="3013" max="3013" width="12" style="18" bestFit="1" customWidth="1"/>
    <col min="3014" max="3016" width="8" style="18" customWidth="1"/>
    <col min="3017" max="3017" width="10" style="18" customWidth="1"/>
    <col min="3018" max="3018" width="12" style="18" bestFit="1" customWidth="1"/>
    <col min="3019" max="3019" width="10" style="18" customWidth="1"/>
    <col min="3020" max="3020" width="11" style="18" customWidth="1"/>
    <col min="3021" max="3021" width="9" style="18" customWidth="1"/>
    <col min="3022" max="3024" width="10" style="18" customWidth="1"/>
    <col min="3025" max="3025" width="9" style="18" customWidth="1"/>
    <col min="3026" max="3026" width="10" style="18" customWidth="1"/>
    <col min="3027" max="3027" width="8" style="18" customWidth="1"/>
    <col min="3028" max="3028" width="7" style="18" customWidth="1"/>
    <col min="3029" max="3030" width="10" style="18" customWidth="1"/>
    <col min="3031" max="3031" width="11" style="18" customWidth="1"/>
    <col min="3032" max="3036" width="7" style="18" customWidth="1"/>
    <col min="3037" max="3039" width="11" style="18" customWidth="1"/>
    <col min="3040" max="3040" width="10" style="18" customWidth="1"/>
    <col min="3041" max="3041" width="12" style="18" bestFit="1" customWidth="1"/>
    <col min="3042" max="3042" width="11" style="18" customWidth="1"/>
    <col min="3043" max="3043" width="8" style="18" customWidth="1"/>
    <col min="3044" max="3044" width="9" style="18" customWidth="1"/>
    <col min="3045" max="3047" width="10" style="18" customWidth="1"/>
    <col min="3048" max="3048" width="9" style="18" customWidth="1"/>
    <col min="3049" max="3050" width="7" style="18" customWidth="1"/>
    <col min="3051" max="3051" width="12" style="18" bestFit="1" customWidth="1"/>
    <col min="3052" max="3052" width="9" style="18" customWidth="1"/>
    <col min="3053" max="3053" width="7" style="18" customWidth="1"/>
    <col min="3054" max="3054" width="8" style="18" customWidth="1"/>
    <col min="3055" max="3066" width="7" style="18" customWidth="1"/>
    <col min="3067" max="3067" width="9" style="18" customWidth="1"/>
    <col min="3068" max="3072" width="7" style="18" customWidth="1"/>
    <col min="3073" max="3074" width="9" style="18" customWidth="1"/>
    <col min="3075" max="3086" width="7" style="18" customWidth="1"/>
    <col min="3087" max="3088" width="9" style="18" customWidth="1"/>
    <col min="3089" max="3090" width="10" style="18" customWidth="1"/>
    <col min="3091" max="3091" width="11" style="18" customWidth="1"/>
    <col min="3092" max="3092" width="9" style="18" customWidth="1"/>
    <col min="3093" max="3093" width="10" style="18" customWidth="1"/>
    <col min="3094" max="3094" width="7" style="18" customWidth="1"/>
    <col min="3095" max="3097" width="9" style="18" customWidth="1"/>
    <col min="3098" max="3105" width="7" style="18" customWidth="1"/>
    <col min="3106" max="3106" width="10" style="18" customWidth="1"/>
    <col min="3107" max="3107" width="9" style="18" customWidth="1"/>
    <col min="3108" max="3108" width="7" style="18" customWidth="1"/>
    <col min="3109" max="3110" width="8" style="18" customWidth="1"/>
    <col min="3111" max="3114" width="7" style="18" customWidth="1"/>
    <col min="3115" max="3115" width="9" style="18" customWidth="1"/>
    <col min="3116" max="3116" width="8" style="18" customWidth="1"/>
    <col min="3117" max="3120" width="7" style="18" customWidth="1"/>
    <col min="3121" max="3123" width="8" style="18" customWidth="1"/>
    <col min="3124" max="3129" width="7" style="18" customWidth="1"/>
    <col min="3130" max="3131" width="11" style="18" customWidth="1"/>
    <col min="3132" max="3132" width="10" style="18" customWidth="1"/>
    <col min="3133" max="3133" width="7" style="18" customWidth="1"/>
    <col min="3134" max="3134" width="8" style="18" customWidth="1"/>
    <col min="3135" max="3135" width="9" style="18" customWidth="1"/>
    <col min="3136" max="3136" width="7" style="18" customWidth="1"/>
    <col min="3137" max="3137" width="10" style="18" customWidth="1"/>
    <col min="3138" max="3139" width="7" style="18" customWidth="1"/>
    <col min="3140" max="3140" width="10" style="18" customWidth="1"/>
    <col min="3141" max="3141" width="9" style="18" customWidth="1"/>
    <col min="3142" max="3142" width="7" style="18" customWidth="1"/>
    <col min="3143" max="3143" width="9" style="18" customWidth="1"/>
    <col min="3144" max="3144" width="7" style="18" customWidth="1"/>
    <col min="3145" max="3145" width="8" style="18" customWidth="1"/>
    <col min="3146" max="3146" width="10" style="18" customWidth="1"/>
    <col min="3147" max="3148" width="9" style="18" customWidth="1"/>
    <col min="3149" max="3150" width="10" style="18" customWidth="1"/>
    <col min="3151" max="3153" width="7" style="18" customWidth="1"/>
    <col min="3154" max="3155" width="9" style="18" customWidth="1"/>
    <col min="3156" max="3156" width="7" style="18" customWidth="1"/>
    <col min="3157" max="3157" width="9" style="18" customWidth="1"/>
    <col min="3158" max="3158" width="10" style="18" customWidth="1"/>
    <col min="3159" max="3159" width="7" style="18" customWidth="1"/>
    <col min="3160" max="3162" width="9" style="18" customWidth="1"/>
    <col min="3163" max="3163" width="7" style="18" customWidth="1"/>
    <col min="3164" max="3164" width="10" style="18" customWidth="1"/>
    <col min="3165" max="3166" width="7" style="18" customWidth="1"/>
    <col min="3167" max="3167" width="11" style="18" customWidth="1"/>
    <col min="3168" max="3170" width="9" style="18" customWidth="1"/>
    <col min="3171" max="3173" width="7" style="18" customWidth="1"/>
    <col min="3174" max="3174" width="9" style="18" customWidth="1"/>
    <col min="3175" max="3177" width="7" style="18" customWidth="1"/>
    <col min="3178" max="3178" width="9" style="18" customWidth="1"/>
    <col min="3179" max="3191" width="7.28515625" style="18" customWidth="1"/>
    <col min="3192" max="3192" width="9" style="18" customWidth="1"/>
    <col min="3193" max="3193" width="8" style="18" customWidth="1"/>
    <col min="3194" max="3195" width="7.28515625" style="18" customWidth="1"/>
    <col min="3196" max="3196" width="9" style="18" customWidth="1"/>
    <col min="3197" max="3198" width="7.28515625" style="18" customWidth="1"/>
    <col min="3199" max="3200" width="10" style="18" customWidth="1"/>
    <col min="3201" max="3202" width="7.28515625" style="18" customWidth="1"/>
    <col min="3203" max="3203" width="9" style="18" customWidth="1"/>
    <col min="3204" max="3204" width="7.28515625" style="18" customWidth="1"/>
    <col min="3205" max="3206" width="10" style="18" customWidth="1"/>
    <col min="3207" max="3210" width="7.28515625" style="18" customWidth="1"/>
    <col min="3211" max="3211" width="9" style="18" customWidth="1"/>
    <col min="3212" max="3215" width="7.28515625" style="18" customWidth="1"/>
    <col min="3216" max="3216" width="10" style="18" customWidth="1"/>
    <col min="3217" max="3228" width="7.28515625" style="18" customWidth="1"/>
    <col min="3229" max="3229" width="9" style="18" customWidth="1"/>
    <col min="3230" max="3231" width="7.28515625" style="18" customWidth="1"/>
    <col min="3232" max="3232" width="9" style="18" customWidth="1"/>
    <col min="3233" max="3235" width="7.28515625" style="18" customWidth="1"/>
    <col min="3236" max="3236" width="8" style="18" customWidth="1"/>
    <col min="3237" max="3237" width="7.28515625" style="18" customWidth="1"/>
    <col min="3238" max="3238" width="9" style="18" customWidth="1"/>
    <col min="3239" max="3239" width="8" style="18" customWidth="1"/>
    <col min="3240" max="3241" width="7.28515625" style="18" customWidth="1"/>
    <col min="3242" max="3242" width="10" style="18" customWidth="1"/>
    <col min="3243" max="3243" width="12" style="18" bestFit="1" customWidth="1"/>
    <col min="3244" max="3244" width="8" style="18" customWidth="1"/>
    <col min="3245" max="3245" width="9" style="18" customWidth="1"/>
    <col min="3246" max="3246" width="11" style="18" customWidth="1"/>
    <col min="3247" max="3247" width="9" style="18" customWidth="1"/>
    <col min="3248" max="3248" width="10" style="18" customWidth="1"/>
    <col min="3249" max="3249" width="8" style="18" customWidth="1"/>
    <col min="3250" max="3257" width="7" style="18" customWidth="1"/>
    <col min="3258" max="3258" width="11" style="18" customWidth="1"/>
    <col min="3259" max="3261" width="7" style="18" customWidth="1"/>
    <col min="3262" max="3262" width="9" style="18" customWidth="1"/>
    <col min="3263" max="3264" width="8" style="18" customWidth="1"/>
    <col min="3265" max="3268" width="7" style="18" customWidth="1"/>
    <col min="3269" max="3269" width="9" style="18" customWidth="1"/>
    <col min="3270" max="3270" width="7" style="18" customWidth="1"/>
    <col min="3271" max="3272" width="8" style="18" customWidth="1"/>
    <col min="3273" max="3275" width="7" style="18" customWidth="1"/>
    <col min="3276" max="3276" width="8" style="18" customWidth="1"/>
    <col min="3277" max="3277" width="7" style="18" customWidth="1"/>
    <col min="3278" max="3278" width="8" style="18" customWidth="1"/>
    <col min="3279" max="3280" width="11" style="18" customWidth="1"/>
    <col min="3281" max="3281" width="10" style="18" customWidth="1"/>
    <col min="3282" max="3282" width="11" style="18" customWidth="1"/>
    <col min="3283" max="3283" width="9" style="18" customWidth="1"/>
    <col min="3284" max="3284" width="7" style="18" customWidth="1"/>
    <col min="3285" max="3285" width="10" style="18" customWidth="1"/>
    <col min="3286" max="3288" width="7" style="18" customWidth="1"/>
    <col min="3289" max="3289" width="8" style="18" customWidth="1"/>
    <col min="3290" max="3291" width="7" style="18" customWidth="1"/>
    <col min="3292" max="3292" width="10" style="18" customWidth="1"/>
    <col min="3293" max="3293" width="7" style="18" customWidth="1"/>
    <col min="3294" max="3294" width="11" style="18" customWidth="1"/>
    <col min="3295" max="3299" width="10" style="18" customWidth="1"/>
    <col min="3300" max="3307" width="7" style="18" customWidth="1"/>
    <col min="3308" max="3308" width="9" style="18" customWidth="1"/>
    <col min="3309" max="3310" width="7" style="18" customWidth="1"/>
    <col min="3311" max="3311" width="9" style="18" customWidth="1"/>
    <col min="3312" max="3312" width="10" style="18" customWidth="1"/>
    <col min="3313" max="3314" width="8" style="18" customWidth="1"/>
    <col min="3315" max="3315" width="10" style="18" customWidth="1"/>
    <col min="3316" max="3316" width="12" style="18" bestFit="1" customWidth="1"/>
    <col min="3317" max="3317" width="9" style="18" customWidth="1"/>
    <col min="3318" max="3318" width="11" style="18" customWidth="1"/>
    <col min="3319" max="3322" width="10" style="18" customWidth="1"/>
    <col min="3323" max="3326" width="9" style="18" customWidth="1"/>
    <col min="3327" max="3327" width="11" style="18" customWidth="1"/>
    <col min="3328" max="3328" width="8" style="18" customWidth="1"/>
    <col min="3329" max="3329" width="11" style="18" customWidth="1"/>
    <col min="3330" max="3331" width="7" style="18" customWidth="1"/>
    <col min="3332" max="3333" width="10" style="18" customWidth="1"/>
    <col min="3334" max="3334" width="7" style="18" customWidth="1"/>
    <col min="3335" max="3337" width="11" style="18" customWidth="1"/>
    <col min="3338" max="3338" width="7" style="18" customWidth="1"/>
    <col min="3339" max="3339" width="12" style="18" bestFit="1" customWidth="1"/>
    <col min="3340" max="3340" width="10" style="18" customWidth="1"/>
    <col min="3341" max="3341" width="8" style="18" customWidth="1"/>
    <col min="3342" max="3342" width="9" style="18" customWidth="1"/>
    <col min="3343" max="3343" width="10" style="18" customWidth="1"/>
    <col min="3344" max="3344" width="9" style="18" customWidth="1"/>
    <col min="3345" max="3345" width="10" style="18" customWidth="1"/>
    <col min="3346" max="3346" width="8" style="18" customWidth="1"/>
    <col min="3347" max="3347" width="7" style="18" customWidth="1"/>
    <col min="3348" max="3348" width="9" style="18" customWidth="1"/>
    <col min="3349" max="3349" width="12" style="18" bestFit="1" customWidth="1"/>
    <col min="3350" max="3350" width="9" style="18" customWidth="1"/>
    <col min="3351" max="3351" width="7" style="18" customWidth="1"/>
    <col min="3352" max="3352" width="8" style="18" customWidth="1"/>
    <col min="3353" max="3366" width="7" style="18" customWidth="1"/>
    <col min="3367" max="3368" width="9" style="18" customWidth="1"/>
    <col min="3369" max="3370" width="7" style="18" customWidth="1"/>
    <col min="3371" max="3372" width="9" style="18" customWidth="1"/>
    <col min="3373" max="3373" width="7" style="18" customWidth="1"/>
    <col min="3374" max="3374" width="9" style="18" customWidth="1"/>
    <col min="3375" max="3377" width="7" style="18" customWidth="1"/>
    <col min="3378" max="3378" width="8" style="18" customWidth="1"/>
    <col min="3379" max="3384" width="7" style="18" customWidth="1"/>
    <col min="3385" max="3386" width="9" style="18" customWidth="1"/>
    <col min="3387" max="3388" width="10" style="18" customWidth="1"/>
    <col min="3389" max="3389" width="11" style="18" customWidth="1"/>
    <col min="3390" max="3390" width="9" style="18" customWidth="1"/>
    <col min="3391" max="3391" width="10" style="18" customWidth="1"/>
    <col min="3392" max="3392" width="7" style="18" customWidth="1"/>
    <col min="3393" max="3395" width="9" style="18" customWidth="1"/>
    <col min="3396" max="3403" width="7" style="18" customWidth="1"/>
    <col min="3404" max="3404" width="10" style="18" customWidth="1"/>
    <col min="3405" max="3405" width="9" style="18" customWidth="1"/>
    <col min="3406" max="3406" width="7" style="18" customWidth="1"/>
    <col min="3407" max="3408" width="8" style="18" customWidth="1"/>
    <col min="3409" max="3410" width="7" style="18" customWidth="1"/>
    <col min="3411" max="3411" width="9" style="18" customWidth="1"/>
    <col min="3412" max="3417" width="7" style="18" customWidth="1"/>
    <col min="3418" max="3421" width="8" style="18" customWidth="1"/>
    <col min="3422" max="3427" width="7" style="18" customWidth="1"/>
    <col min="3428" max="3429" width="11" style="18" customWidth="1"/>
    <col min="3430" max="3430" width="9" style="18" customWidth="1"/>
    <col min="3431" max="3431" width="7" style="18" customWidth="1"/>
    <col min="3432" max="3432" width="8" style="18" customWidth="1"/>
    <col min="3433" max="3433" width="10" style="18" customWidth="1"/>
    <col min="3434" max="3434" width="7" style="18" customWidth="1"/>
    <col min="3435" max="3435" width="10" style="18" customWidth="1"/>
    <col min="3436" max="3436" width="7" style="18" customWidth="1"/>
    <col min="3437" max="3439" width="9" style="18" customWidth="1"/>
    <col min="3440" max="3440" width="7" style="18" customWidth="1"/>
    <col min="3441" max="3443" width="9" style="18" customWidth="1"/>
    <col min="3444" max="3444" width="10" style="18" customWidth="1"/>
    <col min="3445" max="3446" width="7" style="18" customWidth="1"/>
    <col min="3447" max="3448" width="10" style="18" customWidth="1"/>
    <col min="3449" max="3452" width="7" style="18" customWidth="1"/>
    <col min="3453" max="3453" width="9" style="18" customWidth="1"/>
    <col min="3454" max="3455" width="7" style="18" customWidth="1"/>
    <col min="3456" max="3456" width="10" style="18" customWidth="1"/>
    <col min="3457" max="3457" width="7" style="18" customWidth="1"/>
    <col min="3458" max="3460" width="9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10" style="18" customWidth="1"/>
    <col min="3466" max="3466" width="8" style="18" customWidth="1"/>
    <col min="3467" max="3468" width="9" style="18" customWidth="1"/>
    <col min="3469" max="3469" width="7" style="18" customWidth="1"/>
    <col min="3470" max="3470" width="9" style="18" customWidth="1"/>
    <col min="3471" max="3471" width="7" style="18" customWidth="1"/>
    <col min="3472" max="3472" width="10" style="18" customWidth="1"/>
    <col min="3473" max="3473" width="9" style="18" customWidth="1"/>
    <col min="3474" max="3475" width="7" style="18" customWidth="1"/>
    <col min="3476" max="3476" width="9" style="18" customWidth="1"/>
    <col min="3477" max="3486" width="7.28515625" style="18" customWidth="1"/>
    <col min="3487" max="3487" width="9" style="18" customWidth="1"/>
    <col min="3488" max="3489" width="7.28515625" style="18" customWidth="1"/>
    <col min="3490" max="3490" width="8" style="18" customWidth="1"/>
    <col min="3491" max="3493" width="7.28515625" style="18" customWidth="1"/>
    <col min="3494" max="3494" width="10" style="18" customWidth="1"/>
    <col min="3495" max="3496" width="7.28515625" style="18" customWidth="1"/>
    <col min="3497" max="3498" width="10" style="18" customWidth="1"/>
    <col min="3499" max="3500" width="7.28515625" style="18" customWidth="1"/>
    <col min="3501" max="3501" width="9" style="18" customWidth="1"/>
    <col min="3502" max="3502" width="7.28515625" style="18" customWidth="1"/>
    <col min="3503" max="3504" width="10" style="18" customWidth="1"/>
    <col min="3505" max="3508" width="7.28515625" style="18" customWidth="1"/>
    <col min="3509" max="3510" width="9" style="18" customWidth="1"/>
    <col min="3511" max="3513" width="7.28515625" style="18" customWidth="1"/>
    <col min="3514" max="3514" width="10" style="18" customWidth="1"/>
    <col min="3515" max="3526" width="7.28515625" style="18" customWidth="1"/>
    <col min="3527" max="3527" width="9" style="18" customWidth="1"/>
    <col min="3528" max="3529" width="7.28515625" style="18" customWidth="1"/>
    <col min="3530" max="3530" width="9" style="18" customWidth="1"/>
    <col min="3531" max="3533" width="7.28515625" style="18" customWidth="1"/>
    <col min="3534" max="3535" width="8" style="18" customWidth="1"/>
    <col min="3536" max="3536" width="9" style="18" customWidth="1"/>
    <col min="3537" max="3537" width="8" style="18" customWidth="1"/>
    <col min="3538" max="3539" width="7.28515625" style="18" customWidth="1"/>
    <col min="3540" max="3540" width="10" style="18" customWidth="1"/>
    <col min="3541" max="3541" width="12" style="18" bestFit="1" customWidth="1"/>
    <col min="3542" max="3542" width="8" style="18" customWidth="1"/>
    <col min="3543" max="3543" width="9" style="18" customWidth="1"/>
    <col min="3544" max="3544" width="11" style="18" customWidth="1"/>
    <col min="3545" max="3545" width="9" style="18" customWidth="1"/>
    <col min="3546" max="3546" width="10" style="18" customWidth="1"/>
    <col min="3547" max="3547" width="8" style="18" customWidth="1"/>
    <col min="3548" max="3555" width="7" style="18" customWidth="1"/>
    <col min="3556" max="3556" width="11" style="18" customWidth="1"/>
    <col min="3557" max="3560" width="7" style="18" customWidth="1"/>
    <col min="3561" max="3562" width="8" style="18" customWidth="1"/>
    <col min="3563" max="3566" width="7" style="18" customWidth="1"/>
    <col min="3567" max="3567" width="9" style="18" customWidth="1"/>
    <col min="3568" max="3568" width="7" style="18" customWidth="1"/>
    <col min="3569" max="3570" width="8" style="18" customWidth="1"/>
    <col min="3571" max="3573" width="7" style="18" customWidth="1"/>
    <col min="3574" max="3574" width="8" style="18" customWidth="1"/>
    <col min="3575" max="3575" width="7" style="18" customWidth="1"/>
    <col min="3576" max="3576" width="8" style="18" customWidth="1"/>
    <col min="3577" max="3578" width="11" style="18" customWidth="1"/>
    <col min="3579" max="3579" width="10" style="18" customWidth="1"/>
    <col min="3580" max="3580" width="11" style="18" customWidth="1"/>
    <col min="3581" max="3581" width="8" style="18" customWidth="1"/>
    <col min="3582" max="3582" width="7" style="18" customWidth="1"/>
    <col min="3583" max="3583" width="8" style="18" customWidth="1"/>
    <col min="3584" max="3586" width="7" style="18" customWidth="1"/>
    <col min="3587" max="3587" width="8" style="18" customWidth="1"/>
    <col min="3588" max="3589" width="7" style="18" customWidth="1"/>
    <col min="3590" max="3590" width="10" style="18" customWidth="1"/>
    <col min="3591" max="3591" width="7" style="18" customWidth="1"/>
    <col min="3592" max="3592" width="11" style="18" customWidth="1"/>
    <col min="3593" max="3593" width="9" style="18" customWidth="1"/>
    <col min="3594" max="3596" width="10" style="18" customWidth="1"/>
    <col min="3597" max="3601" width="7" style="18" customWidth="1"/>
    <col min="3602" max="3602" width="9" style="18" customWidth="1"/>
    <col min="3603" max="3603" width="7" style="18" customWidth="1"/>
    <col min="3604" max="3604" width="9" style="18" customWidth="1"/>
    <col min="3605" max="3605" width="10" style="18" customWidth="1"/>
    <col min="3606" max="3608" width="7" style="18" customWidth="1"/>
    <col min="3609" max="3609" width="11" style="18" customWidth="1"/>
    <col min="3610" max="3610" width="10" style="18" customWidth="1"/>
    <col min="3611" max="3611" width="8" style="18" customWidth="1"/>
    <col min="3612" max="3612" width="10" style="18" customWidth="1"/>
    <col min="3613" max="3613" width="8" style="18" customWidth="1"/>
    <col min="3614" max="3614" width="12" style="18" bestFit="1" customWidth="1"/>
    <col min="3615" max="3615" width="10" style="18" customWidth="1"/>
    <col min="3616" max="3616" width="11" style="18" customWidth="1"/>
    <col min="3617" max="3620" width="10" style="18" customWidth="1"/>
    <col min="3621" max="3621" width="9" style="18" customWidth="1"/>
    <col min="3622" max="3622" width="10" style="18" customWidth="1"/>
    <col min="3623" max="3623" width="9" style="18" customWidth="1"/>
    <col min="3624" max="3624" width="10" style="18" customWidth="1"/>
    <col min="3625" max="3625" width="11" style="18" customWidth="1"/>
    <col min="3626" max="3626" width="8" style="18" customWidth="1"/>
    <col min="3627" max="3627" width="11" style="18" customWidth="1"/>
    <col min="3628" max="3632" width="7" style="18" customWidth="1"/>
    <col min="3633" max="3635" width="11" style="18" customWidth="1"/>
    <col min="3636" max="3636" width="7" style="18" customWidth="1"/>
    <col min="3637" max="3637" width="12" style="18" bestFit="1" customWidth="1"/>
    <col min="3638" max="3638" width="11" style="18" customWidth="1"/>
    <col min="3639" max="3639" width="8" style="18" customWidth="1"/>
    <col min="3640" max="3641" width="10" style="18" customWidth="1"/>
    <col min="3642" max="3642" width="9" style="18" customWidth="1"/>
    <col min="3643" max="3643" width="10" style="18" customWidth="1"/>
    <col min="3644" max="3644" width="9" style="18" customWidth="1"/>
    <col min="3645" max="3646" width="7" style="18" customWidth="1"/>
    <col min="3647" max="3647" width="12" style="18" bestFit="1" customWidth="1"/>
    <col min="3648" max="3648" width="9" style="18" customWidth="1"/>
    <col min="3649" max="3649" width="7" style="18" customWidth="1"/>
    <col min="3650" max="3650" width="8" style="18" customWidth="1"/>
    <col min="3651" max="3662" width="7" style="18" customWidth="1"/>
    <col min="3663" max="3663" width="9" style="18" customWidth="1"/>
    <col min="3664" max="3665" width="7" style="18" customWidth="1"/>
    <col min="3666" max="3670" width="9" style="18" customWidth="1"/>
    <col min="3671" max="3671" width="7" style="18" customWidth="1"/>
    <col min="3672" max="3672" width="9" style="18" customWidth="1"/>
    <col min="3673" max="3675" width="7" style="18" customWidth="1"/>
    <col min="3676" max="3676" width="9" style="18" customWidth="1"/>
    <col min="3677" max="3682" width="7" style="18" customWidth="1"/>
    <col min="3683" max="3685" width="9" style="18" customWidth="1"/>
    <col min="3686" max="3686" width="10" style="18" customWidth="1"/>
    <col min="3687" max="3687" width="11" style="18" customWidth="1"/>
    <col min="3688" max="3689" width="9" style="18" customWidth="1"/>
    <col min="3690" max="3690" width="7" style="18" customWidth="1"/>
    <col min="3691" max="3691" width="9" style="18" customWidth="1"/>
    <col min="3692" max="3692" width="10" style="18" customWidth="1"/>
    <col min="3693" max="3701" width="7" style="18" customWidth="1"/>
    <col min="3702" max="3702" width="10" style="18" customWidth="1"/>
    <col min="3703" max="3703" width="9" style="18" customWidth="1"/>
    <col min="3704" max="3704" width="7" style="18" customWidth="1"/>
    <col min="3705" max="3706" width="8" style="18" customWidth="1"/>
    <col min="3707" max="3708" width="7" style="18" customWidth="1"/>
    <col min="3709" max="3709" width="9" style="18" customWidth="1"/>
    <col min="3710" max="3714" width="7" style="18" customWidth="1"/>
    <col min="3715" max="3715" width="10" style="18" customWidth="1"/>
    <col min="3716" max="3719" width="8" style="18" customWidth="1"/>
    <col min="3720" max="3724" width="7" style="18" customWidth="1"/>
    <col min="3725" max="3725" width="10" style="18" customWidth="1"/>
    <col min="3726" max="3727" width="11" style="18" customWidth="1"/>
    <col min="3728" max="3728" width="10" style="18" customWidth="1"/>
    <col min="3729" max="3729" width="7" style="18" customWidth="1"/>
    <col min="3730" max="3730" width="8" style="18" customWidth="1"/>
    <col min="3731" max="3731" width="10" style="18" customWidth="1"/>
    <col min="3732" max="3732" width="7" style="18" customWidth="1"/>
    <col min="3733" max="3733" width="10" style="18" customWidth="1"/>
    <col min="3734" max="3734" width="7" style="18" customWidth="1"/>
    <col min="3735" max="3736" width="10" style="18" customWidth="1"/>
    <col min="3737" max="3738" width="7" style="18" customWidth="1"/>
    <col min="3739" max="3741" width="9" style="18" customWidth="1"/>
    <col min="3742" max="3742" width="10" style="18" customWidth="1"/>
    <col min="3743" max="3743" width="7" style="18" customWidth="1"/>
    <col min="3744" max="3744" width="9" style="18" customWidth="1"/>
    <col min="3745" max="3746" width="10" style="18" customWidth="1"/>
    <col min="3747" max="3749" width="7" style="18" customWidth="1"/>
    <col min="3750" max="3750" width="10" style="18" customWidth="1"/>
    <col min="3751" max="3751" width="9" style="18" customWidth="1"/>
    <col min="3752" max="3752" width="8" style="18" customWidth="1"/>
    <col min="3753" max="3753" width="7" style="18" customWidth="1"/>
    <col min="3754" max="3754" width="10" style="18" customWidth="1"/>
    <col min="3755" max="3755" width="7" style="18" customWidth="1"/>
    <col min="3756" max="3756" width="9" style="18" customWidth="1"/>
    <col min="3757" max="3757" width="7" style="18" customWidth="1"/>
    <col min="3758" max="3760" width="9" style="18" customWidth="1"/>
    <col min="3761" max="3762" width="7" style="18" customWidth="1"/>
    <col min="3763" max="3763" width="10" style="18" customWidth="1"/>
    <col min="3764" max="3765" width="9" style="18" customWidth="1"/>
    <col min="3766" max="3766" width="10" style="18" customWidth="1"/>
    <col min="3767" max="3767" width="7" style="18" customWidth="1"/>
    <col min="3768" max="3768" width="9" style="18" customWidth="1"/>
    <col min="3769" max="3769" width="7" style="18" customWidth="1"/>
    <col min="3770" max="3770" width="9" style="18" customWidth="1"/>
    <col min="3771" max="3771" width="10" style="18" customWidth="1"/>
    <col min="3772" max="3773" width="7" style="18" customWidth="1"/>
    <col min="3774" max="3784" width="7.28515625" style="18" customWidth="1"/>
    <col min="3785" max="3785" width="10" style="18" customWidth="1"/>
    <col min="3786" max="3787" width="7.28515625" style="18" customWidth="1"/>
    <col min="3788" max="3788" width="8" style="18" customWidth="1"/>
    <col min="3789" max="3794" width="7.28515625" style="18" customWidth="1"/>
    <col min="3795" max="3795" width="9" style="18" customWidth="1"/>
    <col min="3796" max="3796" width="10" style="18" customWidth="1"/>
    <col min="3797" max="3798" width="7.28515625" style="18" customWidth="1"/>
    <col min="3799" max="3799" width="9" style="18" customWidth="1"/>
    <col min="3800" max="3800" width="7.28515625" style="18" customWidth="1"/>
    <col min="3801" max="3802" width="10" style="18" customWidth="1"/>
    <col min="3803" max="3806" width="7.28515625" style="18" customWidth="1"/>
    <col min="3807" max="3807" width="10" style="18" customWidth="1"/>
    <col min="3808" max="3810" width="7.28515625" style="18" customWidth="1"/>
    <col min="3811" max="3811" width="9" style="18" customWidth="1"/>
    <col min="3812" max="3812" width="10" style="18" customWidth="1"/>
    <col min="3813" max="3824" width="7.28515625" style="18" customWidth="1"/>
    <col min="3825" max="3825" width="10" style="18" customWidth="1"/>
    <col min="3826" max="3827" width="7.28515625" style="18" customWidth="1"/>
    <col min="3828" max="3828" width="9" style="18" customWidth="1"/>
    <col min="3829" max="3831" width="7.28515625" style="18" customWidth="1"/>
    <col min="3832" max="3833" width="8" style="18" customWidth="1"/>
    <col min="3834" max="3834" width="10" style="18" customWidth="1"/>
    <col min="3835" max="3837" width="7.28515625" style="18" customWidth="1"/>
    <col min="3838" max="3838" width="10" style="18" customWidth="1"/>
    <col min="3839" max="3839" width="12" style="18" bestFit="1" customWidth="1"/>
    <col min="3840" max="3840" width="9" style="18" customWidth="1"/>
    <col min="3841" max="3841" width="8" style="18" customWidth="1"/>
    <col min="3842" max="3842" width="7" style="18" customWidth="1"/>
    <col min="3843" max="3843" width="8" style="18" customWidth="1"/>
    <col min="3844" max="3844" width="9" style="18" customWidth="1"/>
    <col min="3845" max="3845" width="10" style="18" customWidth="1"/>
    <col min="3846" max="3846" width="8" style="18" customWidth="1"/>
    <col min="3847" max="3854" width="7" style="18" customWidth="1"/>
    <col min="3855" max="3855" width="10" style="18" customWidth="1"/>
    <col min="3856" max="3859" width="7" style="18" customWidth="1"/>
    <col min="3860" max="3861" width="8" style="18" customWidth="1"/>
    <col min="3862" max="3865" width="7" style="18" customWidth="1"/>
    <col min="3866" max="3866" width="9" style="18" customWidth="1"/>
    <col min="3867" max="3867" width="7" style="18" customWidth="1"/>
    <col min="3868" max="3869" width="8" style="18" customWidth="1"/>
    <col min="3870" max="3872" width="7" style="18" customWidth="1"/>
    <col min="3873" max="3873" width="8" style="18" customWidth="1"/>
    <col min="3874" max="3874" width="7" style="18" customWidth="1"/>
    <col min="3875" max="3875" width="8" style="18" customWidth="1"/>
    <col min="3876" max="3877" width="11" style="18" customWidth="1"/>
    <col min="3878" max="3878" width="10" style="18" customWidth="1"/>
    <col min="3879" max="3879" width="11" style="18" customWidth="1"/>
    <col min="3880" max="3880" width="9" style="18" customWidth="1"/>
    <col min="3881" max="3882" width="7" style="18" customWidth="1"/>
    <col min="3883" max="3883" width="8" style="18" customWidth="1"/>
    <col min="3884" max="3885" width="7" style="18" customWidth="1"/>
    <col min="3886" max="3886" width="8" style="18" customWidth="1"/>
    <col min="3887" max="3888" width="7" style="18" customWidth="1"/>
    <col min="3889" max="3889" width="8" style="18" customWidth="1"/>
    <col min="3890" max="3890" width="7" style="18" customWidth="1"/>
    <col min="3891" max="3891" width="11" style="18" customWidth="1"/>
    <col min="3892" max="3892" width="10" style="18" customWidth="1"/>
    <col min="3893" max="3894" width="8" style="18" customWidth="1"/>
    <col min="3895" max="3896" width="10" style="18" customWidth="1"/>
    <col min="3897" max="3900" width="7" style="18" customWidth="1"/>
    <col min="3901" max="3901" width="9" style="18" customWidth="1"/>
    <col min="3902" max="3903" width="7" style="18" customWidth="1"/>
    <col min="3904" max="3904" width="10" style="18" customWidth="1"/>
    <col min="3905" max="3907" width="7" style="18" customWidth="1"/>
    <col min="3908" max="3908" width="11" style="18" customWidth="1"/>
    <col min="3909" max="3909" width="10" style="18" customWidth="1"/>
    <col min="3910" max="3910" width="8" style="18" customWidth="1"/>
    <col min="3911" max="3911" width="10" style="18" customWidth="1"/>
    <col min="3912" max="3912" width="8" style="18" customWidth="1"/>
    <col min="3913" max="3913" width="12" style="18" bestFit="1" customWidth="1"/>
    <col min="3914" max="3914" width="9" style="18" customWidth="1"/>
    <col min="3915" max="3915" width="11" style="18" customWidth="1"/>
    <col min="3916" max="3919" width="10" style="18" customWidth="1"/>
    <col min="3920" max="3920" width="9" style="18" customWidth="1"/>
    <col min="3921" max="3921" width="10" style="18" customWidth="1"/>
    <col min="3922" max="3922" width="9" style="18" customWidth="1"/>
    <col min="3923" max="3923" width="7" style="18" customWidth="1"/>
    <col min="3924" max="3924" width="11" style="18" customWidth="1"/>
    <col min="3925" max="3926" width="8" style="18" customWidth="1"/>
    <col min="3927" max="3931" width="7" style="18" customWidth="1"/>
    <col min="3932" max="3933" width="11" style="18" customWidth="1"/>
    <col min="3934" max="3934" width="10" style="18" customWidth="1"/>
    <col min="3935" max="3935" width="7" style="18" customWidth="1"/>
    <col min="3936" max="3936" width="12" style="18" bestFit="1" customWidth="1"/>
    <col min="3937" max="3937" width="11" style="18" customWidth="1"/>
    <col min="3938" max="3938" width="9" style="18" customWidth="1"/>
    <col min="3939" max="3940" width="10" style="18" customWidth="1"/>
    <col min="3941" max="3941" width="9" style="18" customWidth="1"/>
    <col min="3942" max="3942" width="10" style="18" customWidth="1"/>
    <col min="3943" max="3943" width="9" style="18" customWidth="1"/>
    <col min="3944" max="3944" width="8" style="18" customWidth="1"/>
    <col min="3945" max="3945" width="7" style="18" customWidth="1"/>
    <col min="3946" max="3946" width="12" style="18" bestFit="1" customWidth="1"/>
    <col min="3947" max="3947" width="9" style="18" customWidth="1"/>
    <col min="3948" max="3948" width="7" style="18" customWidth="1"/>
    <col min="3949" max="3949" width="8" style="18" customWidth="1"/>
    <col min="3950" max="3964" width="7" style="18" customWidth="1"/>
    <col min="3965" max="3965" width="10" style="18" customWidth="1"/>
    <col min="3966" max="3967" width="7" style="18" customWidth="1"/>
    <col min="3968" max="3969" width="9" style="18" customWidth="1"/>
    <col min="3970" max="3974" width="7" style="18" customWidth="1"/>
    <col min="3975" max="3975" width="9" style="18" customWidth="1"/>
    <col min="3976" max="3981" width="7" style="18" customWidth="1"/>
    <col min="3982" max="3982" width="10" style="18" customWidth="1"/>
    <col min="3983" max="3983" width="9" style="18" customWidth="1"/>
    <col min="3984" max="3985" width="10" style="18" customWidth="1"/>
    <col min="3986" max="3986" width="11" style="18" customWidth="1"/>
    <col min="3987" max="3987" width="9" style="18" customWidth="1"/>
    <col min="3988" max="3988" width="10" style="18" customWidth="1"/>
    <col min="3989" max="3989" width="7" style="18" customWidth="1"/>
    <col min="3990" max="3991" width="9" style="18" customWidth="1"/>
    <col min="3992" max="4000" width="7" style="18" customWidth="1"/>
    <col min="4001" max="4001" width="9" style="18" customWidth="1"/>
    <col min="4002" max="4002" width="8" style="18" customWidth="1"/>
    <col min="4003" max="4003" width="7" style="18" customWidth="1"/>
    <col min="4004" max="4005" width="8" style="18" customWidth="1"/>
    <col min="4006" max="4007" width="7" style="18" customWidth="1"/>
    <col min="4008" max="4009" width="9" style="18" customWidth="1"/>
    <col min="4010" max="4014" width="7" style="18" customWidth="1"/>
    <col min="4015" max="4018" width="8" style="18" customWidth="1"/>
    <col min="4019" max="4023" width="7" style="18" customWidth="1"/>
    <col min="4024" max="4024" width="10" style="18" customWidth="1"/>
    <col min="4025" max="4026" width="11" style="18" customWidth="1"/>
    <col min="4027" max="4027" width="10" style="18" customWidth="1"/>
    <col min="4028" max="4028" width="7" style="18" customWidth="1"/>
    <col min="4029" max="4029" width="8" style="18" customWidth="1"/>
    <col min="4030" max="4030" width="9" style="18" customWidth="1"/>
    <col min="4031" max="4031" width="7" style="18" customWidth="1"/>
    <col min="4032" max="4032" width="9" style="18" customWidth="1"/>
    <col min="4033" max="4033" width="7" style="18" customWidth="1"/>
    <col min="4034" max="4034" width="9" style="18" customWidth="1"/>
    <col min="4035" max="4035" width="10" style="18" customWidth="1"/>
    <col min="4036" max="4036" width="9" style="18" customWidth="1"/>
    <col min="4037" max="4037" width="7" style="18" customWidth="1"/>
    <col min="4038" max="4040" width="9" style="18" customWidth="1"/>
    <col min="4041" max="4042" width="10" style="18" customWidth="1"/>
    <col min="4043" max="4043" width="9" style="18" customWidth="1"/>
    <col min="4044" max="4044" width="8" style="18" customWidth="1"/>
    <col min="4045" max="4045" width="10" style="18" customWidth="1"/>
    <col min="4046" max="4048" width="7" style="18" customWidth="1"/>
    <col min="4049" max="4049" width="10" style="18" customWidth="1"/>
    <col min="4050" max="4050" width="9" style="18" customWidth="1"/>
    <col min="4051" max="4051" width="8" style="18" customWidth="1"/>
    <col min="4052" max="4052" width="7" style="18" customWidth="1"/>
    <col min="4053" max="4053" width="10" style="18" customWidth="1"/>
    <col min="4054" max="4054" width="7" style="18" customWidth="1"/>
    <col min="4055" max="4056" width="9" style="18" customWidth="1"/>
    <col min="4057" max="4057" width="8" style="18" customWidth="1"/>
    <col min="4058" max="4059" width="9" style="18" customWidth="1"/>
    <col min="4060" max="4061" width="7" style="18" customWidth="1"/>
    <col min="4062" max="4062" width="10" style="18" customWidth="1"/>
    <col min="4063" max="4063" width="9" style="18" customWidth="1"/>
    <col min="4064" max="4064" width="10" style="18" customWidth="1"/>
    <col min="4065" max="4065" width="9" style="18" customWidth="1"/>
    <col min="4066" max="4068" width="7" style="18" customWidth="1"/>
    <col min="4069" max="4069" width="9" style="18" customWidth="1"/>
    <col min="4070" max="4070" width="10" style="18" customWidth="1"/>
    <col min="4071" max="4072" width="7" style="18" customWidth="1"/>
    <col min="4073" max="4073" width="9" style="18" customWidth="1"/>
    <col min="4074" max="4083" width="7.28515625" style="18" customWidth="1"/>
    <col min="4084" max="4084" width="10" style="18" customWidth="1"/>
    <col min="4085" max="4085" width="8" style="18" customWidth="1"/>
    <col min="4086" max="4086" width="7.28515625" style="18" customWidth="1"/>
    <col min="4087" max="4087" width="8" style="18" customWidth="1"/>
    <col min="4088" max="4093" width="7.28515625" style="18" customWidth="1"/>
    <col min="4094" max="4094" width="9" style="18" customWidth="1"/>
    <col min="4095" max="4095" width="10" style="18" customWidth="1"/>
    <col min="4096" max="4097" width="7.28515625" style="18" customWidth="1"/>
    <col min="4098" max="4098" width="9" style="18" customWidth="1"/>
    <col min="4099" max="4099" width="7.28515625" style="18" customWidth="1"/>
    <col min="4100" max="4100" width="9" style="18" customWidth="1"/>
    <col min="4101" max="4101" width="10" style="18" customWidth="1"/>
    <col min="4102" max="4102" width="7.28515625" style="18" customWidth="1"/>
    <col min="4103" max="4103" width="8" style="18" customWidth="1"/>
    <col min="4104" max="4105" width="7.28515625" style="18" customWidth="1"/>
    <col min="4106" max="4106" width="10" style="18" customWidth="1"/>
    <col min="4107" max="4107" width="9" style="18" customWidth="1"/>
    <col min="4108" max="4110" width="7.28515625" style="18" customWidth="1"/>
    <col min="4111" max="4111" width="10" style="18" customWidth="1"/>
    <col min="4112" max="4123" width="7.28515625" style="18" customWidth="1"/>
    <col min="4124" max="4124" width="10" style="18" customWidth="1"/>
    <col min="4125" max="4126" width="7.28515625" style="18" customWidth="1"/>
    <col min="4127" max="4127" width="9" style="18" customWidth="1"/>
    <col min="4128" max="4130" width="7.28515625" style="18" customWidth="1"/>
    <col min="4131" max="4131" width="8" style="18" customWidth="1"/>
    <col min="4132" max="4132" width="7.28515625" style="18" customWidth="1"/>
    <col min="4133" max="4133" width="9" style="18" customWidth="1"/>
    <col min="4134" max="4134" width="8" style="18" customWidth="1"/>
    <col min="4135" max="4136" width="7.28515625" style="18" customWidth="1"/>
    <col min="4137" max="4137" width="10" style="18" customWidth="1"/>
    <col min="4138" max="4138" width="12" style="18" bestFit="1" customWidth="1"/>
    <col min="4139" max="4139" width="9" style="18" customWidth="1"/>
    <col min="4140" max="4140" width="8" style="18" customWidth="1"/>
    <col min="4141" max="4141" width="9" style="18" customWidth="1"/>
    <col min="4142" max="4142" width="10" style="18" customWidth="1"/>
    <col min="4143" max="4143" width="9" style="18" customWidth="1"/>
    <col min="4144" max="4144" width="10" style="18" customWidth="1"/>
    <col min="4145" max="4145" width="8" style="18" customWidth="1"/>
    <col min="4146" max="4153" width="7" style="18" customWidth="1"/>
    <col min="4154" max="4154" width="9" style="18" customWidth="1"/>
    <col min="4155" max="4158" width="7" style="18" customWidth="1"/>
    <col min="4159" max="4160" width="8" style="18" customWidth="1"/>
    <col min="4161" max="4164" width="7" style="18" customWidth="1"/>
    <col min="4165" max="4165" width="9" style="18" customWidth="1"/>
    <col min="4166" max="4166" width="7" style="18" customWidth="1"/>
    <col min="4167" max="4168" width="8" style="18" customWidth="1"/>
    <col min="4169" max="4171" width="7" style="18" customWidth="1"/>
    <col min="4172" max="4172" width="8" style="18" customWidth="1"/>
    <col min="4173" max="4173" width="7" style="18" customWidth="1"/>
    <col min="4174" max="4175" width="8" style="18" customWidth="1"/>
    <col min="4176" max="4176" width="10" style="18" customWidth="1"/>
    <col min="4177" max="4177" width="9" style="18" customWidth="1"/>
    <col min="4178" max="4178" width="10" style="18" customWidth="1"/>
    <col min="4179" max="4179" width="8" style="18" customWidth="1"/>
    <col min="4180" max="4180" width="7" style="18" customWidth="1"/>
    <col min="4181" max="4181" width="8" style="18" customWidth="1"/>
    <col min="4182" max="4184" width="7" style="18" customWidth="1"/>
    <col min="4185" max="4185" width="8" style="18" customWidth="1"/>
    <col min="4186" max="4187" width="7" style="18" customWidth="1"/>
    <col min="4188" max="4188" width="10" style="18" customWidth="1"/>
    <col min="4189" max="4189" width="7" style="18" customWidth="1"/>
    <col min="4190" max="4193" width="8" style="18" customWidth="1"/>
    <col min="4194" max="4195" width="10" style="18" customWidth="1"/>
    <col min="4196" max="4197" width="7" style="18" customWidth="1"/>
    <col min="4198" max="4198" width="10" style="18" customWidth="1"/>
    <col min="4199" max="4203" width="7" style="18" customWidth="1"/>
    <col min="4204" max="4204" width="10" style="18" customWidth="1"/>
    <col min="4205" max="4206" width="7" style="18" customWidth="1"/>
    <col min="4207" max="4207" width="11" style="18" customWidth="1"/>
    <col min="4208" max="4208" width="8" style="18" customWidth="1"/>
    <col min="4209" max="4211" width="10" style="18" customWidth="1"/>
    <col min="4212" max="4212" width="12" style="18" bestFit="1" customWidth="1"/>
    <col min="4213" max="4213" width="7" style="18" customWidth="1"/>
    <col min="4214" max="4214" width="11" style="18" customWidth="1"/>
    <col min="4215" max="4215" width="10" style="18" customWidth="1"/>
    <col min="4216" max="4216" width="9" style="18" customWidth="1"/>
    <col min="4217" max="4218" width="10" style="18" customWidth="1"/>
    <col min="4219" max="4219" width="8" style="18" customWidth="1"/>
    <col min="4220" max="4220" width="10" style="18" customWidth="1"/>
    <col min="4221" max="4221" width="9" style="18" customWidth="1"/>
    <col min="4222" max="4222" width="10" style="18" customWidth="1"/>
    <col min="4223" max="4223" width="11" style="18" customWidth="1"/>
    <col min="4224" max="4225" width="8" style="18" customWidth="1"/>
    <col min="4226" max="4226" width="7" style="18" customWidth="1"/>
    <col min="4227" max="4227" width="10" style="18" customWidth="1"/>
    <col min="4228" max="4230" width="7" style="18" customWidth="1"/>
    <col min="4231" max="4232" width="11" style="18" customWidth="1"/>
    <col min="4233" max="4233" width="10" style="18" customWidth="1"/>
    <col min="4234" max="4234" width="9" style="18" customWidth="1"/>
    <col min="4235" max="4235" width="12" style="18" bestFit="1" customWidth="1"/>
    <col min="4236" max="4236" width="11" style="18" customWidth="1"/>
    <col min="4237" max="4237" width="9" style="18" customWidth="1"/>
    <col min="4238" max="4239" width="10" style="18" customWidth="1"/>
    <col min="4240" max="4240" width="7" style="18" customWidth="1"/>
    <col min="4241" max="4241" width="10" style="18" customWidth="1"/>
    <col min="4242" max="4242" width="9" style="18" customWidth="1"/>
    <col min="4243" max="4243" width="8" style="18" customWidth="1"/>
    <col min="4244" max="4244" width="7" style="18" customWidth="1"/>
    <col min="4245" max="4245" width="10" style="18" customWidth="1"/>
    <col min="4246" max="4246" width="9" style="18" customWidth="1"/>
    <col min="4247" max="4247" width="7" style="18" customWidth="1"/>
    <col min="4248" max="4248" width="8" style="18" customWidth="1"/>
    <col min="4249" max="4263" width="7" style="18" customWidth="1"/>
    <col min="4264" max="4264" width="10" style="18" customWidth="1"/>
    <col min="4265" max="4266" width="7" style="18" customWidth="1"/>
    <col min="4267" max="4268" width="9" style="18" customWidth="1"/>
    <col min="4269" max="4269" width="8" style="18" customWidth="1"/>
    <col min="4270" max="4270" width="9" style="18" customWidth="1"/>
    <col min="4271" max="4273" width="7" style="18" customWidth="1"/>
    <col min="4274" max="4274" width="9" style="18" customWidth="1"/>
    <col min="4275" max="4280" width="7" style="18" customWidth="1"/>
    <col min="4281" max="4281" width="9" style="18" customWidth="1"/>
    <col min="4282" max="4284" width="10" style="18" customWidth="1"/>
    <col min="4285" max="4285" width="11" style="18" customWidth="1"/>
    <col min="4286" max="4286" width="9" style="18" customWidth="1"/>
    <col min="4287" max="4287" width="10" style="18" customWidth="1"/>
    <col min="4288" max="4288" width="7" style="18" customWidth="1"/>
    <col min="4289" max="4289" width="9" style="18" customWidth="1"/>
    <col min="4290" max="4290" width="10" style="18" customWidth="1"/>
    <col min="4291" max="4299" width="7" style="18" customWidth="1"/>
    <col min="4300" max="4300" width="9" style="18" customWidth="1"/>
    <col min="4301" max="4301" width="8" style="18" customWidth="1"/>
    <col min="4302" max="4302" width="7" style="18" customWidth="1"/>
    <col min="4303" max="4304" width="8" style="18" customWidth="1"/>
    <col min="4305" max="4306" width="7" style="18" customWidth="1"/>
    <col min="4307" max="4309" width="9" style="18" customWidth="1"/>
    <col min="4310" max="4310" width="8" style="18" customWidth="1"/>
    <col min="4311" max="4314" width="7" style="18" customWidth="1"/>
    <col min="4315" max="4317" width="8" style="18" customWidth="1"/>
    <col min="4318" max="4318" width="7" style="18" customWidth="1"/>
    <col min="4319" max="4319" width="9" style="18" customWidth="1"/>
    <col min="4320" max="4322" width="7" style="18" customWidth="1"/>
    <col min="4323" max="4323" width="9" style="18" customWidth="1"/>
    <col min="4324" max="4325" width="10" style="18" customWidth="1"/>
    <col min="4326" max="4326" width="9" style="18" customWidth="1"/>
    <col min="4327" max="4327" width="7" style="18" customWidth="1"/>
    <col min="4328" max="4328" width="8" style="18" customWidth="1"/>
    <col min="4329" max="4329" width="9" style="18" customWidth="1"/>
    <col min="4330" max="4330" width="7" style="18" customWidth="1"/>
    <col min="4331" max="4331" width="10" style="18" customWidth="1"/>
    <col min="4332" max="4332" width="7" style="18" customWidth="1"/>
    <col min="4333" max="4333" width="9" style="18" customWidth="1"/>
    <col min="4334" max="4334" width="10" style="18" customWidth="1"/>
    <col min="4335" max="4336" width="7" style="18" customWidth="1"/>
    <col min="4337" max="4339" width="9" style="18" customWidth="1"/>
    <col min="4340" max="4340" width="11" style="18" customWidth="1"/>
    <col min="4341" max="4341" width="7" style="18" customWidth="1"/>
    <col min="4342" max="4342" width="9" style="18" customWidth="1"/>
    <col min="4343" max="4344" width="10" style="18" customWidth="1"/>
    <col min="4345" max="4347" width="7" style="18" customWidth="1"/>
    <col min="4348" max="4348" width="9" style="18" customWidth="1"/>
    <col min="4349" max="4349" width="7" style="18" customWidth="1"/>
    <col min="4350" max="4350" width="8" style="18" customWidth="1"/>
    <col min="4351" max="4351" width="7" style="18" customWidth="1"/>
    <col min="4352" max="4352" width="10" style="18" customWidth="1"/>
    <col min="4353" max="4353" width="7" style="18" customWidth="1"/>
    <col min="4354" max="4354" width="8" style="18" customWidth="1"/>
    <col min="4355" max="4355" width="9" style="18" customWidth="1"/>
    <col min="4356" max="4356" width="10" style="18" customWidth="1"/>
    <col min="4357" max="4358" width="9" style="18" customWidth="1"/>
    <col min="4359" max="4360" width="7" style="18" customWidth="1"/>
    <col min="4361" max="4361" width="8" style="18" customWidth="1"/>
    <col min="4362" max="4363" width="9" style="18" customWidth="1"/>
    <col min="4364" max="4364" width="8" style="18" customWidth="1"/>
    <col min="4365" max="4367" width="7" style="18" customWidth="1"/>
    <col min="4368" max="4368" width="8" style="18" customWidth="1"/>
    <col min="4369" max="4369" width="10" style="18" customWidth="1"/>
    <col min="4370" max="4371" width="7" style="18" customWidth="1"/>
    <col min="4372" max="4382" width="7.28515625" style="18" customWidth="1"/>
    <col min="4383" max="4383" width="9" style="18" customWidth="1"/>
    <col min="4384" max="4386" width="7.28515625" style="18" customWidth="1"/>
    <col min="4387" max="4387" width="8" style="18" customWidth="1"/>
    <col min="4388" max="4388" width="9" style="18" customWidth="1"/>
    <col min="4389" max="4392" width="7.28515625" style="18" customWidth="1"/>
    <col min="4393" max="4394" width="10" style="18" customWidth="1"/>
    <col min="4395" max="4396" width="7.28515625" style="18" customWidth="1"/>
    <col min="4397" max="4397" width="10" style="18" customWidth="1"/>
    <col min="4398" max="4398" width="7.28515625" style="18" customWidth="1"/>
    <col min="4399" max="4399" width="9" style="18" customWidth="1"/>
    <col min="4400" max="4400" width="10" style="18" customWidth="1"/>
    <col min="4401" max="4404" width="7.28515625" style="18" customWidth="1"/>
    <col min="4405" max="4406" width="10" style="18" customWidth="1"/>
    <col min="4407" max="4407" width="7.28515625" style="18" customWidth="1"/>
    <col min="4408" max="4408" width="8" style="18" customWidth="1"/>
    <col min="4409" max="4410" width="10" style="18" customWidth="1"/>
    <col min="4411" max="4422" width="7.28515625" style="18" customWidth="1"/>
    <col min="4423" max="4423" width="9" style="18" customWidth="1"/>
    <col min="4424" max="4425" width="7.28515625" style="18" customWidth="1"/>
    <col min="4426" max="4426" width="8" style="18" customWidth="1"/>
    <col min="4427" max="4429" width="7.28515625" style="18" customWidth="1"/>
    <col min="4430" max="4430" width="8" style="18" customWidth="1"/>
    <col min="4431" max="4431" width="7.28515625" style="18" customWidth="1"/>
    <col min="4432" max="4432" width="10" style="18" customWidth="1"/>
    <col min="4433" max="4433" width="8" style="18" customWidth="1"/>
    <col min="4434" max="4435" width="7.28515625" style="18" customWidth="1"/>
    <col min="4436" max="4436" width="10" style="18" customWidth="1"/>
    <col min="4437" max="4437" width="12" style="18" bestFit="1" customWidth="1"/>
    <col min="4438" max="16384" width="11.42578125" style="18"/>
  </cols>
  <sheetData>
    <row r="1" spans="1:30" customFormat="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</row>
    <row r="2" spans="1:30" customFormat="1">
      <c r="B2" s="127"/>
      <c r="C2" s="127"/>
      <c r="D2" s="127"/>
      <c r="E2" s="127">
        <v>2015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>
        <v>2016</v>
      </c>
      <c r="R2" s="127"/>
      <c r="S2" s="127"/>
      <c r="T2" s="127"/>
      <c r="U2" s="127"/>
      <c r="V2" s="127"/>
      <c r="W2" s="127"/>
      <c r="X2" s="127"/>
      <c r="Y2" s="127"/>
      <c r="Z2" s="127"/>
    </row>
    <row r="3" spans="1:30" customFormat="1">
      <c r="A3" s="23" t="s">
        <v>1351</v>
      </c>
      <c r="B3" s="23" t="s">
        <v>1348</v>
      </c>
      <c r="C3" s="23" t="s">
        <v>1349</v>
      </c>
      <c r="D3" s="23" t="s">
        <v>1350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3">
        <v>6</v>
      </c>
      <c r="K3" s="23">
        <v>7</v>
      </c>
      <c r="L3" s="23">
        <v>8</v>
      </c>
      <c r="M3" s="23">
        <v>9</v>
      </c>
      <c r="N3" s="23">
        <v>10</v>
      </c>
      <c r="O3" s="23">
        <v>11</v>
      </c>
      <c r="P3" s="23">
        <v>12</v>
      </c>
      <c r="Q3" s="23">
        <v>1</v>
      </c>
      <c r="R3" s="23">
        <v>2</v>
      </c>
      <c r="S3" s="23">
        <v>3</v>
      </c>
      <c r="T3" s="23">
        <v>4</v>
      </c>
      <c r="U3" s="23">
        <v>5</v>
      </c>
      <c r="V3" s="23">
        <v>6</v>
      </c>
      <c r="W3" s="23">
        <v>7</v>
      </c>
      <c r="X3" s="23">
        <v>8</v>
      </c>
      <c r="Y3" s="23">
        <v>9</v>
      </c>
      <c r="Z3" s="23">
        <v>10</v>
      </c>
      <c r="AA3" s="23">
        <v>11</v>
      </c>
      <c r="AB3" s="137">
        <v>12</v>
      </c>
      <c r="AC3" s="137">
        <v>1</v>
      </c>
      <c r="AD3" s="137">
        <v>2</v>
      </c>
    </row>
    <row r="4" spans="1:30" customFormat="1">
      <c r="A4" s="124">
        <v>1</v>
      </c>
      <c r="B4" s="124" t="s">
        <v>514</v>
      </c>
      <c r="C4" s="5" t="s">
        <v>514</v>
      </c>
      <c r="D4" s="17" t="s">
        <v>24</v>
      </c>
      <c r="E4" s="125">
        <v>215</v>
      </c>
      <c r="F4" s="125">
        <v>210</v>
      </c>
      <c r="G4" s="125">
        <v>201</v>
      </c>
      <c r="H4" s="125">
        <v>197</v>
      </c>
      <c r="I4" s="125">
        <v>196</v>
      </c>
      <c r="J4" s="125">
        <v>193</v>
      </c>
      <c r="K4" s="125">
        <v>189</v>
      </c>
      <c r="L4" s="125">
        <v>182</v>
      </c>
      <c r="M4" s="125">
        <v>178</v>
      </c>
      <c r="N4" s="125">
        <v>177</v>
      </c>
      <c r="O4" s="125">
        <v>162</v>
      </c>
      <c r="P4" s="125">
        <v>155</v>
      </c>
      <c r="Q4" s="125">
        <v>150</v>
      </c>
      <c r="R4" s="125">
        <v>146</v>
      </c>
      <c r="S4" s="125">
        <v>143</v>
      </c>
      <c r="T4" s="125">
        <v>141</v>
      </c>
      <c r="U4" s="125">
        <v>138</v>
      </c>
      <c r="V4" s="125">
        <v>132</v>
      </c>
      <c r="W4" s="125">
        <v>126</v>
      </c>
      <c r="X4" s="125">
        <v>120</v>
      </c>
      <c r="Y4" s="125">
        <v>114</v>
      </c>
      <c r="Z4" s="125">
        <v>102</v>
      </c>
      <c r="AA4" s="125">
        <v>98</v>
      </c>
      <c r="AB4">
        <v>84</v>
      </c>
      <c r="AC4">
        <v>84</v>
      </c>
      <c r="AD4">
        <v>82</v>
      </c>
    </row>
    <row r="5" spans="1:30" customFormat="1">
      <c r="A5" s="124">
        <v>2</v>
      </c>
      <c r="B5" s="124" t="s">
        <v>134</v>
      </c>
      <c r="C5" s="5" t="s">
        <v>137</v>
      </c>
      <c r="D5" s="17" t="s">
        <v>24</v>
      </c>
      <c r="E5" s="125">
        <v>632</v>
      </c>
      <c r="F5" s="125">
        <v>638</v>
      </c>
      <c r="G5" s="125">
        <v>641</v>
      </c>
      <c r="H5" s="125">
        <v>643</v>
      </c>
      <c r="I5" s="125">
        <v>647</v>
      </c>
      <c r="J5" s="125">
        <v>652</v>
      </c>
      <c r="K5" s="125">
        <v>656</v>
      </c>
      <c r="L5" s="125">
        <v>656</v>
      </c>
      <c r="M5" s="125">
        <v>658</v>
      </c>
      <c r="N5" s="125">
        <v>659</v>
      </c>
      <c r="O5" s="125">
        <v>658</v>
      </c>
      <c r="P5" s="125">
        <v>660</v>
      </c>
      <c r="Q5" s="125">
        <v>665</v>
      </c>
      <c r="R5" s="125">
        <v>669</v>
      </c>
      <c r="S5" s="125">
        <v>671</v>
      </c>
      <c r="T5" s="125">
        <v>669</v>
      </c>
      <c r="U5" s="125">
        <v>670</v>
      </c>
      <c r="V5" s="125">
        <v>677</v>
      </c>
      <c r="W5" s="125">
        <v>680</v>
      </c>
      <c r="X5" s="125">
        <v>681</v>
      </c>
      <c r="Y5" s="125">
        <v>683</v>
      </c>
      <c r="Z5" s="125">
        <v>686</v>
      </c>
      <c r="AA5" s="125">
        <v>691</v>
      </c>
      <c r="AB5">
        <v>693</v>
      </c>
      <c r="AC5">
        <v>691</v>
      </c>
      <c r="AD5">
        <v>693</v>
      </c>
    </row>
    <row r="6" spans="1:30" customFormat="1">
      <c r="A6" s="124">
        <v>3</v>
      </c>
      <c r="B6" s="124" t="s">
        <v>138</v>
      </c>
      <c r="C6" s="5" t="s">
        <v>141</v>
      </c>
      <c r="D6" s="17" t="s">
        <v>24</v>
      </c>
      <c r="E6" s="125">
        <v>1693</v>
      </c>
      <c r="F6" s="125">
        <v>1699</v>
      </c>
      <c r="G6" s="125">
        <v>1697</v>
      </c>
      <c r="H6" s="125">
        <v>1698</v>
      </c>
      <c r="I6" s="125">
        <v>1692</v>
      </c>
      <c r="J6" s="125">
        <v>1696</v>
      </c>
      <c r="K6" s="125">
        <v>1705</v>
      </c>
      <c r="L6" s="125">
        <v>1699</v>
      </c>
      <c r="M6" s="125">
        <v>1709</v>
      </c>
      <c r="N6" s="125">
        <v>1703</v>
      </c>
      <c r="O6" s="125">
        <v>1704</v>
      </c>
      <c r="P6" s="125">
        <v>1707</v>
      </c>
      <c r="Q6" s="125">
        <v>1715</v>
      </c>
      <c r="R6" s="125">
        <v>1724</v>
      </c>
      <c r="S6" s="125">
        <v>1723</v>
      </c>
      <c r="T6" s="125">
        <v>1721</v>
      </c>
      <c r="U6" s="125">
        <v>1721</v>
      </c>
      <c r="V6" s="125">
        <v>1730</v>
      </c>
      <c r="W6" s="125">
        <v>1733</v>
      </c>
      <c r="X6" s="125">
        <v>1730</v>
      </c>
      <c r="Y6" s="125">
        <v>1737</v>
      </c>
      <c r="Z6" s="125">
        <v>1731</v>
      </c>
      <c r="AA6" s="125">
        <v>1734</v>
      </c>
      <c r="AB6">
        <v>1742</v>
      </c>
      <c r="AC6">
        <v>1741</v>
      </c>
      <c r="AD6">
        <v>1746</v>
      </c>
    </row>
    <row r="7" spans="1:30" customFormat="1">
      <c r="A7" s="124">
        <v>4</v>
      </c>
      <c r="B7" s="124" t="s">
        <v>148</v>
      </c>
      <c r="C7" s="5" t="s">
        <v>150</v>
      </c>
      <c r="D7" s="17" t="s">
        <v>24</v>
      </c>
      <c r="E7" s="125">
        <v>27772</v>
      </c>
      <c r="F7" s="125">
        <v>27888</v>
      </c>
      <c r="G7" s="125">
        <v>27978</v>
      </c>
      <c r="H7" s="125">
        <v>28063</v>
      </c>
      <c r="I7" s="125">
        <v>28256</v>
      </c>
      <c r="J7" s="125">
        <v>28391</v>
      </c>
      <c r="K7" s="125">
        <v>28471</v>
      </c>
      <c r="L7" s="125">
        <v>28596</v>
      </c>
      <c r="M7" s="125">
        <v>28761</v>
      </c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</row>
    <row r="8" spans="1:30" customFormat="1">
      <c r="A8" s="124">
        <v>5</v>
      </c>
      <c r="B8" s="124" t="s">
        <v>151</v>
      </c>
      <c r="C8" s="5" t="s">
        <v>154</v>
      </c>
      <c r="D8" s="17" t="s">
        <v>24</v>
      </c>
      <c r="E8" s="125">
        <v>5800</v>
      </c>
      <c r="F8" s="125">
        <v>5801</v>
      </c>
      <c r="G8" s="125">
        <v>5814</v>
      </c>
      <c r="H8" s="125">
        <v>5839</v>
      </c>
      <c r="I8" s="125">
        <v>5854</v>
      </c>
      <c r="J8" s="125">
        <v>5869</v>
      </c>
      <c r="K8" s="125">
        <v>5887</v>
      </c>
      <c r="L8" s="125">
        <v>5896</v>
      </c>
      <c r="M8" s="125">
        <v>5915</v>
      </c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</row>
    <row r="9" spans="1:30" customFormat="1">
      <c r="A9" s="124">
        <v>6</v>
      </c>
      <c r="B9" s="124" t="s">
        <v>157</v>
      </c>
      <c r="C9" s="5" t="s">
        <v>160</v>
      </c>
      <c r="D9" s="17" t="s">
        <v>24</v>
      </c>
      <c r="E9" s="125">
        <v>1111862</v>
      </c>
      <c r="F9" s="125">
        <v>1116940</v>
      </c>
      <c r="G9" s="125">
        <v>1121525</v>
      </c>
      <c r="H9" s="125">
        <v>1125120</v>
      </c>
      <c r="I9" s="125">
        <v>1128653</v>
      </c>
      <c r="J9" s="125">
        <v>1131715</v>
      </c>
      <c r="K9" s="125">
        <v>1134479</v>
      </c>
      <c r="L9" s="125">
        <v>1137811</v>
      </c>
      <c r="M9" s="125">
        <v>1140741</v>
      </c>
      <c r="N9" s="125">
        <v>1144027</v>
      </c>
      <c r="O9" s="125">
        <v>1145887</v>
      </c>
      <c r="P9" s="125">
        <v>1147653</v>
      </c>
      <c r="Q9" s="125">
        <v>1150128</v>
      </c>
      <c r="R9" s="125">
        <v>1151609</v>
      </c>
      <c r="S9" s="125">
        <v>1153535</v>
      </c>
      <c r="T9" s="125">
        <v>1155879</v>
      </c>
      <c r="U9" s="125">
        <v>1158215</v>
      </c>
      <c r="V9" s="125">
        <v>1160503</v>
      </c>
      <c r="W9" s="125">
        <v>1162140</v>
      </c>
      <c r="X9" s="125">
        <v>1165054</v>
      </c>
      <c r="Y9" s="125">
        <v>1167526</v>
      </c>
      <c r="Z9" s="125">
        <v>1170299</v>
      </c>
      <c r="AA9" s="125">
        <v>1172042</v>
      </c>
      <c r="AB9">
        <v>1173709</v>
      </c>
      <c r="AC9">
        <v>1181221</v>
      </c>
      <c r="AD9">
        <v>1182370</v>
      </c>
    </row>
    <row r="10" spans="1:30" customFormat="1">
      <c r="A10" s="124">
        <v>7</v>
      </c>
      <c r="B10" s="124" t="s">
        <v>161</v>
      </c>
      <c r="C10" s="5" t="s">
        <v>163</v>
      </c>
      <c r="D10" s="17" t="s">
        <v>24</v>
      </c>
      <c r="E10" s="125">
        <v>36109</v>
      </c>
      <c r="F10" s="125">
        <v>36235</v>
      </c>
      <c r="G10" s="125">
        <v>36297</v>
      </c>
      <c r="H10" s="125">
        <v>36439</v>
      </c>
      <c r="I10" s="125">
        <v>36505</v>
      </c>
      <c r="J10" s="125">
        <v>36600</v>
      </c>
      <c r="K10" s="125">
        <v>36719</v>
      </c>
      <c r="L10" s="125">
        <v>36796</v>
      </c>
      <c r="M10" s="125">
        <v>36924</v>
      </c>
      <c r="N10" s="125">
        <v>36981</v>
      </c>
      <c r="O10" s="125">
        <v>37017</v>
      </c>
      <c r="P10" s="125">
        <v>37095</v>
      </c>
      <c r="Q10" s="125">
        <v>37169</v>
      </c>
      <c r="R10" s="125">
        <v>37426</v>
      </c>
      <c r="S10" s="125">
        <v>37576</v>
      </c>
      <c r="T10" s="125">
        <v>37725</v>
      </c>
      <c r="U10" s="125">
        <v>37833</v>
      </c>
      <c r="V10" s="125">
        <v>37987</v>
      </c>
      <c r="W10" s="125">
        <v>38131</v>
      </c>
      <c r="X10" s="125">
        <v>38256</v>
      </c>
      <c r="Y10" s="125">
        <v>38445</v>
      </c>
      <c r="Z10" s="125">
        <v>38521</v>
      </c>
      <c r="AA10" s="125">
        <v>38692</v>
      </c>
      <c r="AB10">
        <v>38762</v>
      </c>
      <c r="AC10">
        <v>38940</v>
      </c>
      <c r="AD10">
        <v>39044</v>
      </c>
    </row>
    <row r="11" spans="1:30" customFormat="1">
      <c r="A11" s="124">
        <v>8</v>
      </c>
      <c r="B11" s="124" t="s">
        <v>164</v>
      </c>
      <c r="C11" s="5" t="s">
        <v>166</v>
      </c>
      <c r="D11" s="17" t="s">
        <v>24</v>
      </c>
      <c r="E11" s="125">
        <v>3599</v>
      </c>
      <c r="F11" s="125">
        <v>3603</v>
      </c>
      <c r="G11" s="125">
        <v>3635</v>
      </c>
      <c r="H11" s="125">
        <v>3636</v>
      </c>
      <c r="I11" s="125">
        <v>3641</v>
      </c>
      <c r="J11" s="125">
        <v>3646</v>
      </c>
      <c r="K11" s="125">
        <v>3653</v>
      </c>
      <c r="L11" s="125">
        <v>3656</v>
      </c>
      <c r="M11" s="125">
        <v>3665</v>
      </c>
      <c r="N11" s="125">
        <v>3669</v>
      </c>
      <c r="O11" s="125">
        <v>3675</v>
      </c>
      <c r="P11" s="125">
        <v>3677</v>
      </c>
      <c r="Q11" s="125">
        <v>3680</v>
      </c>
      <c r="R11" s="125">
        <v>3687</v>
      </c>
      <c r="S11" s="125">
        <v>3692</v>
      </c>
      <c r="T11" s="125">
        <v>3696</v>
      </c>
      <c r="U11" s="125">
        <v>3700</v>
      </c>
      <c r="V11" s="125">
        <v>3701</v>
      </c>
      <c r="W11" s="125">
        <v>3706</v>
      </c>
      <c r="X11" s="125">
        <v>3715</v>
      </c>
      <c r="Y11" s="125">
        <v>3720</v>
      </c>
      <c r="Z11" s="125">
        <v>3728</v>
      </c>
      <c r="AA11" s="125">
        <v>3750</v>
      </c>
      <c r="AB11">
        <v>3759</v>
      </c>
      <c r="AC11">
        <v>3781</v>
      </c>
      <c r="AD11">
        <v>3785</v>
      </c>
    </row>
    <row r="12" spans="1:30" customFormat="1">
      <c r="A12" s="124">
        <v>9</v>
      </c>
      <c r="B12" s="124" t="s">
        <v>167</v>
      </c>
      <c r="C12" s="5" t="s">
        <v>168</v>
      </c>
      <c r="D12" s="17" t="s">
        <v>24</v>
      </c>
      <c r="E12" s="125">
        <v>2176</v>
      </c>
      <c r="F12" s="125">
        <v>2178</v>
      </c>
      <c r="G12" s="125">
        <v>2184</v>
      </c>
      <c r="H12" s="125">
        <v>2185</v>
      </c>
      <c r="I12" s="125">
        <v>2185</v>
      </c>
      <c r="J12" s="125">
        <v>2189</v>
      </c>
      <c r="K12" s="125">
        <v>2196</v>
      </c>
      <c r="L12" s="125">
        <v>2207</v>
      </c>
      <c r="M12" s="125">
        <v>2211</v>
      </c>
      <c r="N12" s="125">
        <v>2220</v>
      </c>
      <c r="O12" s="125">
        <v>2224</v>
      </c>
      <c r="P12" s="125">
        <v>2227</v>
      </c>
      <c r="Q12" s="125">
        <v>2233</v>
      </c>
      <c r="R12" s="125">
        <v>2238</v>
      </c>
      <c r="S12" s="125">
        <v>2245</v>
      </c>
      <c r="T12" s="125">
        <v>2252</v>
      </c>
      <c r="U12" s="125">
        <v>2257</v>
      </c>
      <c r="V12" s="125">
        <v>2261</v>
      </c>
      <c r="W12" s="125">
        <v>2264</v>
      </c>
      <c r="X12" s="125">
        <v>2267</v>
      </c>
      <c r="Y12" s="125">
        <v>2277</v>
      </c>
      <c r="Z12" s="125">
        <v>2285</v>
      </c>
      <c r="AA12" s="125">
        <v>2293</v>
      </c>
      <c r="AB12">
        <v>2296</v>
      </c>
      <c r="AC12">
        <v>2299</v>
      </c>
      <c r="AD12">
        <v>2301</v>
      </c>
    </row>
    <row r="13" spans="1:30" customFormat="1">
      <c r="A13" s="124">
        <v>10</v>
      </c>
      <c r="B13" s="124" t="s">
        <v>169</v>
      </c>
      <c r="C13" s="5" t="s">
        <v>171</v>
      </c>
      <c r="D13" s="17" t="s">
        <v>24</v>
      </c>
      <c r="E13" s="125">
        <v>1092</v>
      </c>
      <c r="F13" s="125">
        <v>1094</v>
      </c>
      <c r="G13" s="125">
        <v>1096</v>
      </c>
      <c r="H13" s="125">
        <v>1099</v>
      </c>
      <c r="I13" s="125">
        <v>1100</v>
      </c>
      <c r="J13" s="125">
        <v>1100</v>
      </c>
      <c r="K13" s="125">
        <v>1100</v>
      </c>
      <c r="L13" s="125">
        <v>1103</v>
      </c>
      <c r="M13" s="125">
        <v>1103</v>
      </c>
      <c r="N13" s="125">
        <v>1105</v>
      </c>
      <c r="O13" s="125">
        <v>1104</v>
      </c>
      <c r="P13" s="125">
        <v>1107</v>
      </c>
      <c r="Q13" s="125">
        <v>1109</v>
      </c>
      <c r="R13" s="125">
        <v>1114</v>
      </c>
      <c r="S13" s="125">
        <v>1118</v>
      </c>
      <c r="T13" s="125">
        <v>1120</v>
      </c>
      <c r="U13" s="125">
        <v>1121</v>
      </c>
      <c r="V13" s="125">
        <v>1123</v>
      </c>
      <c r="W13" s="125">
        <v>1127</v>
      </c>
      <c r="X13" s="125">
        <v>1134</v>
      </c>
      <c r="Y13" s="125">
        <v>1135</v>
      </c>
      <c r="Z13" s="125">
        <v>1140</v>
      </c>
      <c r="AA13" s="125">
        <v>1142</v>
      </c>
      <c r="AB13">
        <v>1143</v>
      </c>
      <c r="AC13">
        <v>1145</v>
      </c>
      <c r="AD13">
        <v>1146</v>
      </c>
    </row>
    <row r="14" spans="1:30" customFormat="1">
      <c r="A14" s="124">
        <v>11</v>
      </c>
      <c r="B14" s="124" t="s">
        <v>172</v>
      </c>
      <c r="C14" s="5" t="s">
        <v>174</v>
      </c>
      <c r="D14" s="17" t="s">
        <v>24</v>
      </c>
      <c r="E14" s="125">
        <v>686</v>
      </c>
      <c r="F14" s="125">
        <v>686</v>
      </c>
      <c r="G14" s="125">
        <v>686</v>
      </c>
      <c r="H14" s="125">
        <v>690</v>
      </c>
      <c r="I14" s="125">
        <v>690</v>
      </c>
      <c r="J14" s="125">
        <v>690</v>
      </c>
      <c r="K14" s="125">
        <v>690</v>
      </c>
      <c r="L14" s="125">
        <v>690</v>
      </c>
      <c r="M14" s="125">
        <v>689</v>
      </c>
      <c r="N14" s="125">
        <v>689</v>
      </c>
      <c r="O14" s="125">
        <v>690</v>
      </c>
      <c r="P14" s="125">
        <v>690</v>
      </c>
      <c r="Q14" s="125">
        <v>690</v>
      </c>
      <c r="R14" s="125">
        <v>691</v>
      </c>
      <c r="S14" s="125">
        <v>691</v>
      </c>
      <c r="T14" s="125">
        <v>691</v>
      </c>
      <c r="U14" s="125">
        <v>691</v>
      </c>
      <c r="V14" s="125">
        <v>691</v>
      </c>
      <c r="W14" s="125">
        <v>691</v>
      </c>
      <c r="X14" s="125">
        <v>691</v>
      </c>
      <c r="Y14" s="125">
        <v>691</v>
      </c>
      <c r="Z14" s="125">
        <v>691</v>
      </c>
      <c r="AA14" s="125">
        <v>692</v>
      </c>
      <c r="AB14">
        <v>692</v>
      </c>
      <c r="AC14">
        <v>692</v>
      </c>
      <c r="AD14">
        <v>692</v>
      </c>
    </row>
    <row r="15" spans="1:30" customFormat="1">
      <c r="A15" s="124">
        <v>12</v>
      </c>
      <c r="B15" s="124" t="s">
        <v>175</v>
      </c>
      <c r="C15" s="5" t="s">
        <v>177</v>
      </c>
      <c r="D15" s="17" t="s">
        <v>24</v>
      </c>
      <c r="E15" s="125">
        <v>1123</v>
      </c>
      <c r="F15" s="125">
        <v>1124</v>
      </c>
      <c r="G15" s="125">
        <v>1124</v>
      </c>
      <c r="H15" s="125">
        <v>1127</v>
      </c>
      <c r="I15" s="125">
        <v>1129</v>
      </c>
      <c r="J15" s="125">
        <v>1129</v>
      </c>
      <c r="K15" s="125">
        <v>1133</v>
      </c>
      <c r="L15" s="125">
        <v>1135</v>
      </c>
      <c r="M15" s="125">
        <v>1138</v>
      </c>
      <c r="N15" s="125">
        <v>1140</v>
      </c>
      <c r="O15" s="125">
        <v>1140</v>
      </c>
      <c r="P15" s="125">
        <v>1140</v>
      </c>
      <c r="Q15" s="125">
        <v>1140</v>
      </c>
      <c r="R15" s="125">
        <v>1141</v>
      </c>
      <c r="S15" s="125">
        <v>1142</v>
      </c>
      <c r="T15" s="125">
        <v>1143</v>
      </c>
      <c r="U15" s="125">
        <v>1143</v>
      </c>
      <c r="V15" s="125">
        <v>1145</v>
      </c>
      <c r="W15" s="125">
        <v>1145</v>
      </c>
      <c r="X15" s="125">
        <v>1146</v>
      </c>
      <c r="Y15" s="125">
        <v>1148</v>
      </c>
      <c r="Z15" s="125">
        <v>1148</v>
      </c>
      <c r="AA15" s="125">
        <v>1152</v>
      </c>
      <c r="AB15">
        <v>1152</v>
      </c>
      <c r="AC15">
        <v>1153</v>
      </c>
      <c r="AD15">
        <v>1156</v>
      </c>
    </row>
    <row r="16" spans="1:30" customFormat="1">
      <c r="A16" s="124">
        <v>13</v>
      </c>
      <c r="B16" s="124" t="s">
        <v>178</v>
      </c>
      <c r="C16" s="5" t="s">
        <v>180</v>
      </c>
      <c r="D16" s="17" t="s">
        <v>24</v>
      </c>
      <c r="E16" s="125">
        <v>234</v>
      </c>
      <c r="F16" s="125">
        <v>234</v>
      </c>
      <c r="G16" s="125">
        <v>234</v>
      </c>
      <c r="H16" s="125">
        <v>234</v>
      </c>
      <c r="I16" s="125">
        <v>235</v>
      </c>
      <c r="J16" s="125">
        <v>235</v>
      </c>
      <c r="K16" s="125">
        <v>234</v>
      </c>
      <c r="L16" s="125">
        <v>234</v>
      </c>
      <c r="M16" s="125">
        <v>234</v>
      </c>
      <c r="N16" s="125">
        <v>234</v>
      </c>
      <c r="O16" s="125">
        <v>233</v>
      </c>
      <c r="P16" s="125">
        <v>232</v>
      </c>
      <c r="Q16" s="125">
        <v>232</v>
      </c>
      <c r="R16" s="125">
        <v>232</v>
      </c>
      <c r="S16" s="125">
        <v>230</v>
      </c>
      <c r="T16" s="125">
        <v>229</v>
      </c>
      <c r="U16" s="125">
        <v>229</v>
      </c>
      <c r="V16" s="125">
        <v>229</v>
      </c>
      <c r="W16" s="125">
        <v>225</v>
      </c>
      <c r="X16" s="125">
        <v>225</v>
      </c>
      <c r="Y16" s="125">
        <v>225</v>
      </c>
      <c r="Z16" s="125">
        <v>225</v>
      </c>
      <c r="AA16" s="125">
        <v>225</v>
      </c>
      <c r="AB16">
        <v>225</v>
      </c>
      <c r="AC16">
        <v>225</v>
      </c>
      <c r="AD16">
        <v>225</v>
      </c>
    </row>
    <row r="17" spans="1:30" customFormat="1">
      <c r="A17" s="124">
        <v>14</v>
      </c>
      <c r="B17" s="124" t="s">
        <v>575</v>
      </c>
      <c r="C17" s="5" t="s">
        <v>577</v>
      </c>
      <c r="D17" s="17" t="s">
        <v>24</v>
      </c>
      <c r="E17" s="125">
        <v>1795</v>
      </c>
      <c r="F17" s="125">
        <v>1795</v>
      </c>
      <c r="G17" s="125">
        <v>1798</v>
      </c>
      <c r="H17" s="125">
        <v>1805</v>
      </c>
      <c r="I17" s="125">
        <v>1807</v>
      </c>
      <c r="J17" s="125">
        <v>1815</v>
      </c>
      <c r="K17" s="125">
        <v>1854</v>
      </c>
      <c r="L17" s="125">
        <v>1859</v>
      </c>
      <c r="M17" s="125">
        <v>1872</v>
      </c>
      <c r="N17" s="125">
        <v>1890</v>
      </c>
      <c r="O17" s="125">
        <v>1886</v>
      </c>
      <c r="P17" s="125">
        <v>1886</v>
      </c>
      <c r="Q17" s="125">
        <v>1888</v>
      </c>
      <c r="R17" s="125">
        <v>1897</v>
      </c>
      <c r="S17" s="125">
        <v>1957</v>
      </c>
      <c r="T17" s="125">
        <v>1960</v>
      </c>
      <c r="U17" s="125">
        <v>1963</v>
      </c>
      <c r="V17" s="125">
        <v>1969</v>
      </c>
      <c r="W17" s="125">
        <v>1971</v>
      </c>
      <c r="X17" s="125">
        <v>1984</v>
      </c>
      <c r="Y17" s="125">
        <v>1987</v>
      </c>
      <c r="Z17" s="125">
        <v>1988</v>
      </c>
      <c r="AA17" s="125">
        <v>1992</v>
      </c>
      <c r="AB17">
        <v>2000</v>
      </c>
      <c r="AC17">
        <v>2000</v>
      </c>
      <c r="AD17">
        <v>1999</v>
      </c>
    </row>
    <row r="18" spans="1:30" customFormat="1">
      <c r="A18" s="124">
        <v>15</v>
      </c>
      <c r="B18" s="124" t="s">
        <v>578</v>
      </c>
      <c r="C18" s="5" t="s">
        <v>580</v>
      </c>
      <c r="D18" s="17" t="s">
        <v>24</v>
      </c>
      <c r="E18" s="125">
        <v>2948</v>
      </c>
      <c r="F18" s="125">
        <v>2955</v>
      </c>
      <c r="G18" s="125">
        <v>2978</v>
      </c>
      <c r="H18" s="125">
        <v>2986</v>
      </c>
      <c r="I18" s="125">
        <v>2998</v>
      </c>
      <c r="J18" s="125">
        <v>3006</v>
      </c>
      <c r="K18" s="125">
        <v>3007</v>
      </c>
      <c r="L18" s="125">
        <v>3019</v>
      </c>
      <c r="M18" s="125">
        <v>3028</v>
      </c>
      <c r="N18" s="125">
        <v>3039</v>
      </c>
      <c r="O18" s="125">
        <v>3051</v>
      </c>
      <c r="P18" s="125">
        <v>3053</v>
      </c>
      <c r="Q18" s="125">
        <v>3080</v>
      </c>
      <c r="R18" s="125">
        <v>3085</v>
      </c>
      <c r="S18" s="125">
        <v>3158</v>
      </c>
      <c r="T18" s="125">
        <v>3196</v>
      </c>
      <c r="U18" s="125">
        <v>3232</v>
      </c>
      <c r="V18" s="125">
        <v>3244</v>
      </c>
      <c r="W18" s="125">
        <v>3247</v>
      </c>
      <c r="X18" s="125">
        <v>3268</v>
      </c>
      <c r="Y18" s="125">
        <v>3269</v>
      </c>
      <c r="Z18" s="125">
        <v>3270</v>
      </c>
      <c r="AA18" s="125">
        <v>3281</v>
      </c>
      <c r="AB18">
        <v>3294</v>
      </c>
      <c r="AC18">
        <v>3328</v>
      </c>
      <c r="AD18">
        <v>3350</v>
      </c>
    </row>
    <row r="19" spans="1:30" customFormat="1">
      <c r="A19" s="124">
        <v>16</v>
      </c>
      <c r="B19" s="124" t="s">
        <v>581</v>
      </c>
      <c r="C19" s="5" t="s">
        <v>583</v>
      </c>
      <c r="D19" s="17" t="s">
        <v>24</v>
      </c>
      <c r="E19" s="125">
        <v>68753</v>
      </c>
      <c r="F19" s="125">
        <v>68786</v>
      </c>
      <c r="G19" s="125">
        <v>68798</v>
      </c>
      <c r="H19" s="125">
        <v>68824</v>
      </c>
      <c r="I19" s="125">
        <v>68823</v>
      </c>
      <c r="J19" s="125">
        <v>68840</v>
      </c>
      <c r="K19" s="125">
        <v>68809</v>
      </c>
      <c r="L19" s="125">
        <v>68916</v>
      </c>
      <c r="M19" s="125">
        <v>68977</v>
      </c>
      <c r="N19" s="125">
        <v>68969</v>
      </c>
      <c r="O19" s="125">
        <v>69051</v>
      </c>
      <c r="P19" s="125">
        <v>69135</v>
      </c>
      <c r="Q19" s="125">
        <v>69201</v>
      </c>
      <c r="R19" s="125">
        <v>69269</v>
      </c>
      <c r="S19" s="125">
        <v>69338</v>
      </c>
      <c r="T19" s="125">
        <v>69372</v>
      </c>
      <c r="U19" s="125">
        <v>69417</v>
      </c>
      <c r="V19" s="125">
        <v>69442</v>
      </c>
      <c r="W19" s="125">
        <v>69495</v>
      </c>
      <c r="X19" s="125">
        <v>69571</v>
      </c>
      <c r="Y19" s="125">
        <v>69638</v>
      </c>
      <c r="Z19" s="125">
        <v>69706</v>
      </c>
      <c r="AA19" s="125">
        <v>69778</v>
      </c>
      <c r="AB19">
        <v>69811</v>
      </c>
      <c r="AC19">
        <v>69895</v>
      </c>
      <c r="AD19">
        <v>69940</v>
      </c>
    </row>
    <row r="20" spans="1:30" customFormat="1">
      <c r="A20" s="124">
        <v>17</v>
      </c>
      <c r="B20" s="124" t="s">
        <v>584</v>
      </c>
      <c r="C20" s="5" t="s">
        <v>586</v>
      </c>
      <c r="D20" s="17" t="s">
        <v>24</v>
      </c>
      <c r="E20" s="125">
        <v>3004</v>
      </c>
      <c r="F20" s="125">
        <v>3008</v>
      </c>
      <c r="G20" s="125">
        <v>3019</v>
      </c>
      <c r="H20" s="125">
        <v>3025</v>
      </c>
      <c r="I20" s="125">
        <v>3044</v>
      </c>
      <c r="J20" s="125">
        <v>3058</v>
      </c>
      <c r="K20" s="125">
        <v>3066</v>
      </c>
      <c r="L20" s="125">
        <v>3079</v>
      </c>
      <c r="M20" s="125">
        <v>3093</v>
      </c>
      <c r="N20" s="125">
        <v>3105</v>
      </c>
      <c r="O20" s="125">
        <v>3115</v>
      </c>
      <c r="P20" s="125">
        <v>3130</v>
      </c>
      <c r="Q20" s="125">
        <v>3136</v>
      </c>
      <c r="R20" s="125">
        <v>3127</v>
      </c>
      <c r="S20" s="125">
        <v>3136</v>
      </c>
      <c r="T20" s="125">
        <v>3141</v>
      </c>
      <c r="U20" s="125">
        <v>3144</v>
      </c>
      <c r="V20" s="125">
        <v>3143</v>
      </c>
      <c r="W20" s="125">
        <v>3159</v>
      </c>
      <c r="X20" s="125">
        <v>3171</v>
      </c>
      <c r="Y20" s="125">
        <v>3181</v>
      </c>
      <c r="Z20" s="125">
        <v>3184</v>
      </c>
      <c r="AA20" s="125">
        <v>3195</v>
      </c>
      <c r="AB20">
        <v>3213</v>
      </c>
      <c r="AC20">
        <v>3220</v>
      </c>
      <c r="AD20">
        <v>3232</v>
      </c>
    </row>
    <row r="21" spans="1:30" customFormat="1">
      <c r="A21" s="124">
        <v>18</v>
      </c>
      <c r="B21" s="124" t="s">
        <v>587</v>
      </c>
      <c r="C21" s="5" t="s">
        <v>589</v>
      </c>
      <c r="D21" s="17" t="s">
        <v>24</v>
      </c>
      <c r="E21" s="125">
        <v>3919</v>
      </c>
      <c r="F21" s="125">
        <v>3967</v>
      </c>
      <c r="G21" s="125">
        <v>4023</v>
      </c>
      <c r="H21" s="125">
        <v>4055</v>
      </c>
      <c r="I21" s="125">
        <v>4085</v>
      </c>
      <c r="J21" s="125">
        <v>4108</v>
      </c>
      <c r="K21" s="125">
        <v>4113</v>
      </c>
      <c r="L21" s="125">
        <v>4156</v>
      </c>
      <c r="M21" s="125">
        <v>4169</v>
      </c>
      <c r="N21" s="125">
        <v>4180</v>
      </c>
      <c r="O21" s="125">
        <v>4198</v>
      </c>
      <c r="P21" s="125">
        <v>4199</v>
      </c>
      <c r="Q21" s="125">
        <v>4214</v>
      </c>
      <c r="R21" s="125">
        <v>4227</v>
      </c>
      <c r="S21" s="125">
        <v>4236</v>
      </c>
      <c r="T21" s="125">
        <v>4245</v>
      </c>
      <c r="U21" s="125">
        <v>4246</v>
      </c>
      <c r="V21" s="125">
        <v>4250</v>
      </c>
      <c r="W21" s="125">
        <v>4186</v>
      </c>
      <c r="X21" s="125">
        <v>4171</v>
      </c>
      <c r="Y21" s="125">
        <v>4155</v>
      </c>
      <c r="Z21" s="125">
        <v>4137</v>
      </c>
      <c r="AA21" s="125">
        <v>4153</v>
      </c>
      <c r="AB21">
        <v>4158</v>
      </c>
      <c r="AC21">
        <v>4152</v>
      </c>
      <c r="AD21">
        <v>4146</v>
      </c>
    </row>
    <row r="22" spans="1:30" customFormat="1">
      <c r="A22" s="124">
        <v>19</v>
      </c>
      <c r="B22" s="124" t="s">
        <v>590</v>
      </c>
      <c r="C22" s="5" t="s">
        <v>592</v>
      </c>
      <c r="D22" s="17" t="s">
        <v>24</v>
      </c>
      <c r="E22" s="125">
        <v>13014</v>
      </c>
      <c r="F22" s="125">
        <v>13026</v>
      </c>
      <c r="G22" s="125">
        <v>12055</v>
      </c>
      <c r="H22" s="125">
        <v>12515</v>
      </c>
      <c r="I22" s="125">
        <v>12534</v>
      </c>
      <c r="J22" s="125">
        <v>13880</v>
      </c>
      <c r="K22" s="125">
        <v>13914</v>
      </c>
      <c r="L22" s="125">
        <v>13906</v>
      </c>
      <c r="M22" s="125">
        <v>13904</v>
      </c>
      <c r="N22" s="125">
        <v>13915</v>
      </c>
      <c r="O22" s="125">
        <v>13923</v>
      </c>
      <c r="P22" s="125">
        <v>13947</v>
      </c>
      <c r="Q22" s="125">
        <v>13970</v>
      </c>
      <c r="R22" s="125">
        <v>13980</v>
      </c>
      <c r="S22" s="125">
        <v>14005</v>
      </c>
      <c r="T22" s="125">
        <v>14014</v>
      </c>
      <c r="U22" s="125">
        <v>14028</v>
      </c>
      <c r="V22" s="125">
        <v>14062</v>
      </c>
      <c r="W22" s="125">
        <v>14075</v>
      </c>
      <c r="X22" s="125">
        <v>14058</v>
      </c>
      <c r="Y22" s="125">
        <v>14067</v>
      </c>
      <c r="Z22" s="125">
        <v>14057</v>
      </c>
      <c r="AA22" s="125">
        <v>14072</v>
      </c>
      <c r="AB22">
        <v>14103</v>
      </c>
      <c r="AC22">
        <v>14138</v>
      </c>
      <c r="AD22">
        <v>14171</v>
      </c>
    </row>
    <row r="23" spans="1:30" customFormat="1">
      <c r="A23" s="124">
        <v>20</v>
      </c>
      <c r="B23" s="124" t="s">
        <v>703</v>
      </c>
      <c r="C23" s="5" t="s">
        <v>705</v>
      </c>
      <c r="D23" s="17" t="s">
        <v>24</v>
      </c>
      <c r="E23" s="125">
        <v>70622</v>
      </c>
      <c r="F23" s="125">
        <v>71141</v>
      </c>
      <c r="G23" s="125">
        <v>71420</v>
      </c>
      <c r="H23" s="125">
        <v>71879</v>
      </c>
      <c r="I23" s="125">
        <v>72283</v>
      </c>
      <c r="J23" s="125">
        <v>72650</v>
      </c>
      <c r="K23" s="125">
        <v>72942</v>
      </c>
      <c r="L23" s="125">
        <v>73190</v>
      </c>
      <c r="M23" s="125">
        <v>73590</v>
      </c>
      <c r="N23" s="125">
        <v>73842</v>
      </c>
      <c r="O23" s="125">
        <v>74103</v>
      </c>
      <c r="P23" s="125">
        <v>74443</v>
      </c>
      <c r="Q23" s="125">
        <v>74766</v>
      </c>
      <c r="R23" s="125">
        <v>75143</v>
      </c>
      <c r="S23" s="125">
        <v>75191</v>
      </c>
      <c r="T23" s="125">
        <v>75452</v>
      </c>
      <c r="U23" s="125">
        <v>75642</v>
      </c>
      <c r="V23" s="125">
        <v>75940</v>
      </c>
      <c r="W23" s="125">
        <v>76360</v>
      </c>
      <c r="X23" s="125">
        <v>76727</v>
      </c>
      <c r="Y23" s="125">
        <v>77092</v>
      </c>
      <c r="Z23" s="125">
        <v>77384</v>
      </c>
      <c r="AA23" s="125">
        <v>77482</v>
      </c>
      <c r="AB23">
        <v>77650</v>
      </c>
      <c r="AC23">
        <v>77923</v>
      </c>
      <c r="AD23">
        <v>78077</v>
      </c>
    </row>
    <row r="24" spans="1:30" customFormat="1">
      <c r="A24" s="124">
        <v>21</v>
      </c>
      <c r="B24" s="124" t="s">
        <v>706</v>
      </c>
      <c r="C24" s="5" t="s">
        <v>708</v>
      </c>
      <c r="D24" s="17" t="s">
        <v>24</v>
      </c>
      <c r="E24" s="125">
        <v>32805</v>
      </c>
      <c r="F24" s="125">
        <v>32969</v>
      </c>
      <c r="G24" s="125">
        <v>33121</v>
      </c>
      <c r="H24" s="125">
        <v>33273</v>
      </c>
      <c r="I24" s="125">
        <v>33420</v>
      </c>
      <c r="J24" s="125">
        <v>33571</v>
      </c>
      <c r="K24" s="125">
        <v>33663</v>
      </c>
      <c r="L24" s="125">
        <v>33763</v>
      </c>
      <c r="M24" s="125">
        <v>33885</v>
      </c>
      <c r="N24" s="125">
        <v>33983</v>
      </c>
      <c r="O24" s="125">
        <v>34070</v>
      </c>
      <c r="P24" s="125">
        <v>34164</v>
      </c>
      <c r="Q24" s="125">
        <v>34270</v>
      </c>
      <c r="R24" s="125">
        <v>34394</v>
      </c>
      <c r="S24" s="125">
        <v>34508</v>
      </c>
      <c r="T24" s="125">
        <v>34589</v>
      </c>
      <c r="U24" s="125">
        <v>34683</v>
      </c>
      <c r="V24" s="125">
        <v>34797</v>
      </c>
      <c r="W24" s="125">
        <v>34892</v>
      </c>
      <c r="X24" s="125">
        <v>34965</v>
      </c>
      <c r="Y24" s="125">
        <v>35163</v>
      </c>
      <c r="Z24" s="125">
        <v>35310</v>
      </c>
      <c r="AA24" s="125">
        <v>35358</v>
      </c>
      <c r="AB24">
        <v>35407</v>
      </c>
      <c r="AC24">
        <v>35500</v>
      </c>
      <c r="AD24">
        <v>35612</v>
      </c>
    </row>
    <row r="25" spans="1:30" customFormat="1">
      <c r="A25" s="124">
        <v>22</v>
      </c>
      <c r="B25" s="124" t="s">
        <v>709</v>
      </c>
      <c r="C25" s="5" t="s">
        <v>711</v>
      </c>
      <c r="D25" s="17" t="s">
        <v>24</v>
      </c>
      <c r="E25" s="125">
        <v>11895</v>
      </c>
      <c r="F25" s="125">
        <v>11941</v>
      </c>
      <c r="G25" s="125">
        <v>12007</v>
      </c>
      <c r="H25" s="125">
        <v>12035</v>
      </c>
      <c r="I25" s="125">
        <v>12080</v>
      </c>
      <c r="J25" s="125">
        <v>12108</v>
      </c>
      <c r="K25" s="125">
        <v>12172</v>
      </c>
      <c r="L25" s="125">
        <v>12231</v>
      </c>
      <c r="M25" s="125">
        <v>12269</v>
      </c>
      <c r="N25" s="125">
        <v>12293</v>
      </c>
      <c r="O25" s="125">
        <v>12320</v>
      </c>
      <c r="P25" s="125">
        <v>12338</v>
      </c>
      <c r="Q25" s="125">
        <v>12385</v>
      </c>
      <c r="R25" s="125">
        <v>12408</v>
      </c>
      <c r="S25" s="125">
        <v>12419</v>
      </c>
      <c r="T25" s="125">
        <v>12543</v>
      </c>
      <c r="U25" s="125">
        <v>12548</v>
      </c>
      <c r="V25" s="125">
        <v>12592</v>
      </c>
      <c r="W25" s="125">
        <v>12630</v>
      </c>
      <c r="X25" s="125">
        <v>12619</v>
      </c>
      <c r="Y25" s="125">
        <v>12772</v>
      </c>
      <c r="Z25" s="125">
        <v>13137</v>
      </c>
      <c r="AA25" s="125">
        <v>13214</v>
      </c>
      <c r="AB25">
        <v>13227</v>
      </c>
      <c r="AC25">
        <v>13269</v>
      </c>
      <c r="AD25">
        <v>13313</v>
      </c>
    </row>
    <row r="26" spans="1:30" customFormat="1">
      <c r="A26" s="124">
        <v>23</v>
      </c>
      <c r="B26" s="124" t="s">
        <v>712</v>
      </c>
      <c r="C26" s="5" t="s">
        <v>714</v>
      </c>
      <c r="D26" s="17" t="s">
        <v>24</v>
      </c>
      <c r="E26" s="125">
        <v>2922</v>
      </c>
      <c r="F26" s="125">
        <v>2931</v>
      </c>
      <c r="G26" s="125">
        <v>2972</v>
      </c>
      <c r="H26" s="125">
        <v>2976</v>
      </c>
      <c r="I26" s="125">
        <v>3011</v>
      </c>
      <c r="J26" s="125">
        <v>3025</v>
      </c>
      <c r="K26" s="125">
        <v>3056</v>
      </c>
      <c r="L26" s="125">
        <v>3131</v>
      </c>
      <c r="M26" s="125">
        <v>3132</v>
      </c>
      <c r="N26" s="125">
        <v>3140</v>
      </c>
      <c r="O26" s="125">
        <v>3160</v>
      </c>
      <c r="P26" s="125">
        <v>3167</v>
      </c>
      <c r="Q26" s="125">
        <v>3177</v>
      </c>
      <c r="R26" s="125">
        <v>3184</v>
      </c>
      <c r="S26" s="125">
        <v>3190</v>
      </c>
      <c r="T26" s="125">
        <v>3192</v>
      </c>
      <c r="U26" s="125">
        <v>3176</v>
      </c>
      <c r="V26" s="125">
        <v>3180</v>
      </c>
      <c r="W26" s="125">
        <v>3184</v>
      </c>
      <c r="X26" s="125">
        <v>3185</v>
      </c>
      <c r="Y26" s="125">
        <v>3200</v>
      </c>
      <c r="Z26" s="125">
        <v>3203</v>
      </c>
      <c r="AA26" s="125">
        <v>3212</v>
      </c>
      <c r="AB26">
        <v>3213</v>
      </c>
      <c r="AC26">
        <v>3221</v>
      </c>
      <c r="AD26">
        <v>3231</v>
      </c>
    </row>
    <row r="27" spans="1:30" customFormat="1">
      <c r="A27" s="124">
        <v>24</v>
      </c>
      <c r="B27" s="124" t="s">
        <v>715</v>
      </c>
      <c r="C27" s="5" t="s">
        <v>717</v>
      </c>
      <c r="D27" s="17" t="s">
        <v>24</v>
      </c>
      <c r="E27" s="125">
        <v>10667</v>
      </c>
      <c r="F27" s="125">
        <v>10780</v>
      </c>
      <c r="G27" s="125">
        <v>10822</v>
      </c>
      <c r="H27" s="125">
        <v>11030</v>
      </c>
      <c r="I27" s="125">
        <v>10987</v>
      </c>
      <c r="J27" s="125">
        <v>11094</v>
      </c>
      <c r="K27" s="125">
        <v>11528</v>
      </c>
      <c r="L27" s="125">
        <v>12150</v>
      </c>
      <c r="M27" s="125">
        <v>12195</v>
      </c>
      <c r="N27" s="125">
        <v>12255</v>
      </c>
      <c r="O27" s="125">
        <v>12338</v>
      </c>
      <c r="P27" s="125">
        <v>12353</v>
      </c>
      <c r="Q27" s="125">
        <v>12363</v>
      </c>
      <c r="R27" s="125">
        <v>12395</v>
      </c>
      <c r="S27" s="125">
        <v>12466</v>
      </c>
      <c r="T27" s="125">
        <v>12345</v>
      </c>
      <c r="U27" s="125">
        <v>12369</v>
      </c>
      <c r="V27" s="125">
        <v>12472</v>
      </c>
      <c r="W27" s="125">
        <v>11902</v>
      </c>
      <c r="X27" s="125">
        <v>11923</v>
      </c>
      <c r="Y27" s="125">
        <v>11727</v>
      </c>
      <c r="Z27" s="125">
        <v>11734</v>
      </c>
      <c r="AA27" s="125">
        <v>11705</v>
      </c>
      <c r="AB27">
        <v>11739</v>
      </c>
      <c r="AC27">
        <v>11761</v>
      </c>
      <c r="AD27">
        <v>11788</v>
      </c>
    </row>
    <row r="28" spans="1:30" customFormat="1">
      <c r="A28" s="124">
        <v>25</v>
      </c>
      <c r="B28" s="124" t="s">
        <v>718</v>
      </c>
      <c r="C28" s="5" t="s">
        <v>720</v>
      </c>
      <c r="D28" s="17" t="s">
        <v>24</v>
      </c>
      <c r="E28" s="125">
        <v>37412</v>
      </c>
      <c r="F28" s="125">
        <v>37586</v>
      </c>
      <c r="G28" s="125">
        <v>37695</v>
      </c>
      <c r="H28" s="125">
        <v>37841</v>
      </c>
      <c r="I28" s="125">
        <v>37094</v>
      </c>
      <c r="J28" s="125">
        <v>37176</v>
      </c>
      <c r="K28" s="125">
        <v>37261</v>
      </c>
      <c r="L28" s="125">
        <v>37336</v>
      </c>
      <c r="M28" s="125">
        <v>37398</v>
      </c>
      <c r="N28" s="125">
        <v>37499</v>
      </c>
      <c r="O28" s="125">
        <v>37568</v>
      </c>
      <c r="P28" s="125">
        <v>37677</v>
      </c>
      <c r="Q28" s="125">
        <v>37750</v>
      </c>
      <c r="R28" s="125">
        <v>37834</v>
      </c>
      <c r="S28" s="125">
        <v>37955</v>
      </c>
      <c r="T28" s="125">
        <v>37355</v>
      </c>
      <c r="U28" s="125">
        <v>37444</v>
      </c>
      <c r="V28" s="125">
        <v>37473</v>
      </c>
      <c r="W28" s="125">
        <v>37531</v>
      </c>
      <c r="X28" s="125">
        <v>37928</v>
      </c>
      <c r="Y28" s="125">
        <v>38074</v>
      </c>
      <c r="Z28" s="125">
        <v>38269</v>
      </c>
      <c r="AA28" s="125">
        <v>38354</v>
      </c>
      <c r="AB28">
        <v>38372</v>
      </c>
      <c r="AC28">
        <v>38489</v>
      </c>
      <c r="AD28">
        <v>38639</v>
      </c>
    </row>
    <row r="29" spans="1:30" customFormat="1">
      <c r="A29" s="124">
        <v>26</v>
      </c>
      <c r="B29" s="124" t="s">
        <v>778</v>
      </c>
      <c r="C29" s="5" t="s">
        <v>780</v>
      </c>
      <c r="D29" s="17" t="s">
        <v>24</v>
      </c>
      <c r="E29" s="125">
        <v>98858</v>
      </c>
      <c r="F29" s="125">
        <v>99474</v>
      </c>
      <c r="G29" s="125">
        <v>100085</v>
      </c>
      <c r="H29" s="125">
        <v>100046</v>
      </c>
      <c r="I29" s="125">
        <v>100253</v>
      </c>
      <c r="J29" s="125">
        <v>100717</v>
      </c>
      <c r="K29" s="125">
        <v>101154</v>
      </c>
      <c r="L29" s="125">
        <v>101635</v>
      </c>
      <c r="M29" s="125">
        <v>102512</v>
      </c>
      <c r="N29" s="125">
        <v>103164</v>
      </c>
      <c r="O29" s="125">
        <v>103802</v>
      </c>
      <c r="P29" s="125">
        <v>104549</v>
      </c>
      <c r="Q29" s="125">
        <v>105230</v>
      </c>
      <c r="R29" s="125">
        <v>105570</v>
      </c>
      <c r="S29" s="125">
        <v>106128</v>
      </c>
      <c r="T29" s="125">
        <v>106763</v>
      </c>
      <c r="U29" s="125">
        <v>107981</v>
      </c>
      <c r="V29" s="125">
        <v>108584</v>
      </c>
      <c r="W29" s="125">
        <v>109155</v>
      </c>
      <c r="X29" s="125">
        <v>108321</v>
      </c>
      <c r="Y29" s="125">
        <v>108884</v>
      </c>
      <c r="Z29" s="125">
        <v>109007</v>
      </c>
      <c r="AA29" s="125">
        <v>109181</v>
      </c>
      <c r="AB29">
        <v>109682</v>
      </c>
      <c r="AC29">
        <v>110204</v>
      </c>
      <c r="AD29">
        <v>110686</v>
      </c>
    </row>
    <row r="30" spans="1:30" customFormat="1">
      <c r="A30" s="124">
        <v>27</v>
      </c>
      <c r="B30" s="124" t="s">
        <v>781</v>
      </c>
      <c r="C30" s="5" t="s">
        <v>783</v>
      </c>
      <c r="D30" s="17" t="s">
        <v>24</v>
      </c>
      <c r="E30" s="125">
        <v>1099</v>
      </c>
      <c r="F30" s="125">
        <v>1099</v>
      </c>
      <c r="G30" s="125">
        <v>1101</v>
      </c>
      <c r="H30" s="125">
        <v>1109</v>
      </c>
      <c r="I30" s="125">
        <v>1117</v>
      </c>
      <c r="J30" s="125">
        <v>1119</v>
      </c>
      <c r="K30" s="125">
        <v>1120</v>
      </c>
      <c r="L30" s="125">
        <v>1124</v>
      </c>
      <c r="M30" s="125">
        <v>1123</v>
      </c>
      <c r="N30" s="125">
        <v>1127</v>
      </c>
      <c r="O30" s="125">
        <v>1139</v>
      </c>
      <c r="P30" s="125">
        <v>1143</v>
      </c>
      <c r="Q30" s="125">
        <v>1148</v>
      </c>
      <c r="R30" s="125">
        <v>1149</v>
      </c>
      <c r="S30" s="125">
        <v>1158</v>
      </c>
      <c r="T30" s="125">
        <v>1163</v>
      </c>
      <c r="U30" s="125">
        <v>1162</v>
      </c>
      <c r="V30" s="125">
        <v>1166</v>
      </c>
      <c r="W30" s="125">
        <v>1173</v>
      </c>
      <c r="X30" s="125">
        <v>1160</v>
      </c>
      <c r="Y30" s="125">
        <v>1160</v>
      </c>
      <c r="Z30" s="125">
        <v>1160</v>
      </c>
      <c r="AA30" s="125">
        <v>1163</v>
      </c>
      <c r="AB30">
        <v>1182</v>
      </c>
      <c r="AC30">
        <v>1187</v>
      </c>
      <c r="AD30">
        <v>1193</v>
      </c>
    </row>
    <row r="31" spans="1:30" customFormat="1">
      <c r="A31" s="124">
        <v>28</v>
      </c>
      <c r="B31" s="124" t="s">
        <v>784</v>
      </c>
      <c r="C31" s="5" t="s">
        <v>786</v>
      </c>
      <c r="D31" s="17" t="s">
        <v>24</v>
      </c>
      <c r="E31" s="125">
        <v>15981</v>
      </c>
      <c r="F31" s="125">
        <v>16040</v>
      </c>
      <c r="G31" s="125">
        <v>16160</v>
      </c>
      <c r="H31" s="125">
        <v>16245</v>
      </c>
      <c r="I31" s="125">
        <v>16302</v>
      </c>
      <c r="J31" s="125">
        <v>16356</v>
      </c>
      <c r="K31" s="125">
        <v>16407</v>
      </c>
      <c r="L31" s="125">
        <v>16479</v>
      </c>
      <c r="M31" s="125">
        <v>16594</v>
      </c>
      <c r="N31" s="125">
        <v>16690</v>
      </c>
      <c r="O31" s="125">
        <v>16771</v>
      </c>
      <c r="P31" s="125">
        <v>16814</v>
      </c>
      <c r="Q31" s="125">
        <v>16913</v>
      </c>
      <c r="R31" s="125">
        <v>17031</v>
      </c>
      <c r="S31" s="125">
        <v>17114</v>
      </c>
      <c r="T31" s="125">
        <v>17194</v>
      </c>
      <c r="U31" s="125">
        <v>17284</v>
      </c>
      <c r="V31" s="125">
        <v>16961</v>
      </c>
      <c r="W31" s="125">
        <v>16338</v>
      </c>
      <c r="X31" s="125">
        <v>16045</v>
      </c>
      <c r="Y31" s="125">
        <v>16128</v>
      </c>
      <c r="Z31" s="125">
        <v>16204</v>
      </c>
      <c r="AA31" s="125">
        <v>16238</v>
      </c>
      <c r="AB31">
        <v>16317</v>
      </c>
      <c r="AC31">
        <v>16394</v>
      </c>
      <c r="AD31">
        <v>16474</v>
      </c>
    </row>
    <row r="32" spans="1:30" customFormat="1">
      <c r="A32" s="124">
        <v>29</v>
      </c>
      <c r="B32" s="124" t="s">
        <v>787</v>
      </c>
      <c r="C32" s="5" t="s">
        <v>789</v>
      </c>
      <c r="D32" s="17" t="s">
        <v>24</v>
      </c>
      <c r="E32" s="125">
        <v>14463</v>
      </c>
      <c r="F32" s="125">
        <v>14697</v>
      </c>
      <c r="G32" s="125">
        <v>14885</v>
      </c>
      <c r="H32" s="125">
        <v>14971</v>
      </c>
      <c r="I32" s="125">
        <v>15095</v>
      </c>
      <c r="J32" s="125">
        <v>15177</v>
      </c>
      <c r="K32" s="125">
        <v>15271</v>
      </c>
      <c r="L32" s="125">
        <v>15338</v>
      </c>
      <c r="M32" s="125">
        <v>15427</v>
      </c>
      <c r="N32" s="125">
        <v>15479</v>
      </c>
      <c r="O32" s="125">
        <v>15573</v>
      </c>
      <c r="P32" s="125">
        <v>15674</v>
      </c>
      <c r="Q32" s="125">
        <v>15754</v>
      </c>
      <c r="R32" s="125">
        <v>15859</v>
      </c>
      <c r="S32" s="125">
        <v>16008</v>
      </c>
      <c r="T32" s="125">
        <v>16116</v>
      </c>
      <c r="U32" s="125">
        <v>16205</v>
      </c>
      <c r="V32" s="125">
        <v>16307</v>
      </c>
      <c r="W32" s="125">
        <v>16416</v>
      </c>
      <c r="X32" s="125">
        <v>16156</v>
      </c>
      <c r="Y32" s="125">
        <v>16263</v>
      </c>
      <c r="Z32" s="125">
        <v>16344</v>
      </c>
      <c r="AA32" s="125">
        <v>16440</v>
      </c>
      <c r="AB32">
        <v>16507</v>
      </c>
      <c r="AC32">
        <v>16596</v>
      </c>
      <c r="AD32">
        <v>16739</v>
      </c>
    </row>
    <row r="33" spans="1:30" customFormat="1">
      <c r="A33" s="124">
        <v>30</v>
      </c>
      <c r="B33" s="124" t="s">
        <v>790</v>
      </c>
      <c r="C33" s="5" t="s">
        <v>792</v>
      </c>
      <c r="D33" s="17" t="s">
        <v>24</v>
      </c>
      <c r="E33" s="125">
        <v>8729</v>
      </c>
      <c r="F33" s="125">
        <v>8811</v>
      </c>
      <c r="G33" s="125">
        <v>8909</v>
      </c>
      <c r="H33" s="125">
        <v>8928</v>
      </c>
      <c r="I33" s="125">
        <v>8993</v>
      </c>
      <c r="J33" s="125">
        <v>9047</v>
      </c>
      <c r="K33" s="125">
        <v>9099</v>
      </c>
      <c r="L33" s="125">
        <v>9152</v>
      </c>
      <c r="M33" s="125">
        <v>9230</v>
      </c>
      <c r="N33" s="125">
        <v>9299</v>
      </c>
      <c r="O33" s="125">
        <v>9349</v>
      </c>
      <c r="P33" s="125">
        <v>9393</v>
      </c>
      <c r="Q33" s="125">
        <v>9443</v>
      </c>
      <c r="R33" s="125">
        <v>9494</v>
      </c>
      <c r="S33" s="125">
        <v>9530</v>
      </c>
      <c r="T33" s="125">
        <v>9568</v>
      </c>
      <c r="U33" s="125">
        <v>9617</v>
      </c>
      <c r="V33" s="125">
        <v>9680</v>
      </c>
      <c r="W33" s="125">
        <v>9761</v>
      </c>
      <c r="X33" s="125">
        <v>9750</v>
      </c>
      <c r="Y33" s="125">
        <v>9788</v>
      </c>
      <c r="Z33" s="125">
        <v>9823</v>
      </c>
      <c r="AA33" s="125">
        <v>9854</v>
      </c>
      <c r="AB33">
        <v>9887</v>
      </c>
      <c r="AC33">
        <v>9925</v>
      </c>
      <c r="AD33">
        <v>9965</v>
      </c>
    </row>
    <row r="34" spans="1:30" customFormat="1">
      <c r="A34" s="124">
        <v>31</v>
      </c>
      <c r="B34" s="124" t="s">
        <v>793</v>
      </c>
      <c r="C34" s="5" t="s">
        <v>795</v>
      </c>
      <c r="D34" s="17" t="s">
        <v>24</v>
      </c>
      <c r="E34" s="125">
        <v>11990</v>
      </c>
      <c r="F34" s="125">
        <v>12040</v>
      </c>
      <c r="G34" s="125">
        <v>12107</v>
      </c>
      <c r="H34" s="125">
        <v>12072</v>
      </c>
      <c r="I34" s="125">
        <v>12115</v>
      </c>
      <c r="J34" s="125">
        <v>12163</v>
      </c>
      <c r="K34" s="125">
        <v>12199</v>
      </c>
      <c r="L34" s="125">
        <v>12278</v>
      </c>
      <c r="M34" s="125">
        <v>12309</v>
      </c>
      <c r="N34" s="125">
        <v>12338</v>
      </c>
      <c r="O34" s="125">
        <v>12379</v>
      </c>
      <c r="P34" s="125">
        <v>12396</v>
      </c>
      <c r="Q34" s="125">
        <v>12455</v>
      </c>
      <c r="R34" s="125">
        <v>12607</v>
      </c>
      <c r="S34" s="125">
        <v>12699</v>
      </c>
      <c r="T34" s="125">
        <v>12789</v>
      </c>
      <c r="U34" s="125">
        <v>12826</v>
      </c>
      <c r="V34" s="125">
        <v>12858</v>
      </c>
      <c r="W34" s="125">
        <v>12879</v>
      </c>
      <c r="X34" s="125">
        <v>12868</v>
      </c>
      <c r="Y34" s="125">
        <v>12901</v>
      </c>
      <c r="Z34" s="125">
        <v>12931</v>
      </c>
      <c r="AA34" s="125">
        <v>12959</v>
      </c>
      <c r="AB34">
        <v>12980</v>
      </c>
      <c r="AC34">
        <v>12751</v>
      </c>
      <c r="AD34">
        <v>12418</v>
      </c>
    </row>
    <row r="35" spans="1:30" customFormat="1">
      <c r="A35" s="124">
        <v>32</v>
      </c>
      <c r="B35" s="124" t="s">
        <v>796</v>
      </c>
      <c r="C35" s="5" t="s">
        <v>798</v>
      </c>
      <c r="D35" s="17" t="s">
        <v>24</v>
      </c>
      <c r="E35" s="125">
        <v>297</v>
      </c>
      <c r="F35" s="125">
        <v>297</v>
      </c>
      <c r="G35" s="125">
        <v>299</v>
      </c>
      <c r="H35" s="125">
        <v>302</v>
      </c>
      <c r="I35" s="125">
        <v>302</v>
      </c>
      <c r="J35" s="125">
        <v>305</v>
      </c>
      <c r="K35" s="125">
        <v>303</v>
      </c>
      <c r="L35" s="125">
        <v>308</v>
      </c>
      <c r="M35" s="125">
        <v>309</v>
      </c>
      <c r="N35" s="125">
        <v>314</v>
      </c>
      <c r="O35" s="125">
        <v>317</v>
      </c>
      <c r="P35" s="125">
        <v>319</v>
      </c>
      <c r="Q35" s="125">
        <v>325</v>
      </c>
      <c r="R35" s="125">
        <v>329</v>
      </c>
      <c r="S35" s="125">
        <v>329</v>
      </c>
      <c r="T35" s="125">
        <v>330</v>
      </c>
      <c r="U35" s="125">
        <v>330</v>
      </c>
      <c r="V35" s="125">
        <v>332</v>
      </c>
      <c r="W35" s="125">
        <v>334</v>
      </c>
      <c r="X35" s="125">
        <v>317</v>
      </c>
      <c r="Y35" s="125">
        <v>318</v>
      </c>
      <c r="Z35" s="125">
        <v>318</v>
      </c>
      <c r="AA35" s="125">
        <v>320</v>
      </c>
      <c r="AB35">
        <v>320</v>
      </c>
      <c r="AC35">
        <v>322</v>
      </c>
      <c r="AD35">
        <v>321</v>
      </c>
    </row>
    <row r="36" spans="1:30" customFormat="1">
      <c r="A36" s="124">
        <v>33</v>
      </c>
      <c r="B36" s="124" t="s">
        <v>799</v>
      </c>
      <c r="C36" s="5" t="s">
        <v>801</v>
      </c>
      <c r="D36" s="17" t="s">
        <v>24</v>
      </c>
      <c r="E36" s="125">
        <v>27227</v>
      </c>
      <c r="F36" s="125">
        <v>27342</v>
      </c>
      <c r="G36" s="125">
        <v>27426</v>
      </c>
      <c r="H36" s="125">
        <v>27424</v>
      </c>
      <c r="I36" s="125">
        <v>27515</v>
      </c>
      <c r="J36" s="125">
        <v>27617</v>
      </c>
      <c r="K36" s="125">
        <v>27701</v>
      </c>
      <c r="L36" s="125">
        <v>27818</v>
      </c>
      <c r="M36" s="125">
        <v>27912</v>
      </c>
      <c r="N36" s="125">
        <v>27988</v>
      </c>
      <c r="O36" s="125">
        <v>28052</v>
      </c>
      <c r="P36" s="125">
        <v>28130</v>
      </c>
      <c r="Q36" s="125">
        <v>28203</v>
      </c>
      <c r="R36" s="125">
        <v>28304</v>
      </c>
      <c r="S36" s="125">
        <v>28371</v>
      </c>
      <c r="T36" s="125">
        <v>28430</v>
      </c>
      <c r="U36" s="125">
        <v>28510</v>
      </c>
      <c r="V36" s="125">
        <v>28567</v>
      </c>
      <c r="W36" s="125">
        <v>28628</v>
      </c>
      <c r="X36" s="125">
        <v>28384</v>
      </c>
      <c r="Y36" s="125">
        <v>28444</v>
      </c>
      <c r="Z36" s="125">
        <v>28523</v>
      </c>
      <c r="AA36" s="125">
        <v>28587</v>
      </c>
      <c r="AB36">
        <v>28663</v>
      </c>
      <c r="AC36">
        <v>28732</v>
      </c>
      <c r="AD36">
        <v>28822</v>
      </c>
    </row>
    <row r="37" spans="1:30" customFormat="1">
      <c r="A37" s="124">
        <v>34</v>
      </c>
      <c r="B37" s="124" t="s">
        <v>802</v>
      </c>
      <c r="C37" s="5" t="s">
        <v>804</v>
      </c>
      <c r="D37" s="17" t="s">
        <v>24</v>
      </c>
      <c r="E37" s="125">
        <v>21390</v>
      </c>
      <c r="F37" s="125">
        <v>21525</v>
      </c>
      <c r="G37" s="125">
        <v>21628</v>
      </c>
      <c r="H37" s="125">
        <v>21553</v>
      </c>
      <c r="I37" s="125">
        <v>21625</v>
      </c>
      <c r="J37" s="125">
        <v>21764</v>
      </c>
      <c r="K37" s="125">
        <v>21856</v>
      </c>
      <c r="L37" s="125">
        <v>21970</v>
      </c>
      <c r="M37" s="125">
        <v>22090</v>
      </c>
      <c r="N37" s="125">
        <v>22152</v>
      </c>
      <c r="O37" s="125">
        <v>22221</v>
      </c>
      <c r="P37" s="125">
        <v>22313</v>
      </c>
      <c r="Q37" s="125">
        <v>22454</v>
      </c>
      <c r="R37" s="125">
        <v>22726</v>
      </c>
      <c r="S37" s="125">
        <v>22840</v>
      </c>
      <c r="T37" s="125">
        <v>22976</v>
      </c>
      <c r="U37" s="125">
        <v>23075</v>
      </c>
      <c r="V37" s="125">
        <v>23155</v>
      </c>
      <c r="W37" s="125">
        <v>23247</v>
      </c>
      <c r="X37" s="125">
        <v>22932</v>
      </c>
      <c r="Y37" s="125">
        <v>23006</v>
      </c>
      <c r="Z37" s="125">
        <v>23548</v>
      </c>
      <c r="AA37" s="125">
        <v>23610</v>
      </c>
      <c r="AB37">
        <v>23666</v>
      </c>
      <c r="AC37">
        <v>23781</v>
      </c>
      <c r="AD37">
        <v>23876</v>
      </c>
    </row>
    <row r="38" spans="1:30" customFormat="1">
      <c r="A38" s="124">
        <v>35</v>
      </c>
      <c r="B38" s="124" t="s">
        <v>805</v>
      </c>
      <c r="C38" s="5" t="s">
        <v>807</v>
      </c>
      <c r="D38" s="17" t="s">
        <v>24</v>
      </c>
      <c r="E38" s="125">
        <v>39250</v>
      </c>
      <c r="F38" s="125">
        <v>39429</v>
      </c>
      <c r="G38" s="125">
        <v>39541</v>
      </c>
      <c r="H38" s="125">
        <v>39565</v>
      </c>
      <c r="I38" s="125">
        <v>39698</v>
      </c>
      <c r="J38" s="125">
        <v>39789</v>
      </c>
      <c r="K38" s="125">
        <v>39974</v>
      </c>
      <c r="L38" s="125">
        <v>40236</v>
      </c>
      <c r="M38" s="125">
        <v>40423</v>
      </c>
      <c r="N38" s="125">
        <v>40591</v>
      </c>
      <c r="O38" s="125">
        <v>40773</v>
      </c>
      <c r="P38" s="125">
        <v>40894</v>
      </c>
      <c r="Q38" s="125">
        <v>41049</v>
      </c>
      <c r="R38" s="125">
        <v>41166</v>
      </c>
      <c r="S38" s="125">
        <v>41274</v>
      </c>
      <c r="T38" s="125">
        <v>41414</v>
      </c>
      <c r="U38" s="125">
        <v>41527</v>
      </c>
      <c r="V38" s="125">
        <v>41610</v>
      </c>
      <c r="W38" s="125">
        <v>41721</v>
      </c>
      <c r="X38" s="125">
        <v>41397</v>
      </c>
      <c r="Y38" s="125">
        <v>41424</v>
      </c>
      <c r="Z38" s="125">
        <v>41512</v>
      </c>
      <c r="AA38" s="125">
        <v>41647</v>
      </c>
      <c r="AB38">
        <v>41739</v>
      </c>
      <c r="AC38">
        <v>42173</v>
      </c>
      <c r="AD38">
        <v>42271</v>
      </c>
    </row>
    <row r="39" spans="1:30" customFormat="1">
      <c r="A39" s="124">
        <v>36</v>
      </c>
      <c r="B39" s="124" t="s">
        <v>869</v>
      </c>
      <c r="C39" s="5" t="s">
        <v>871</v>
      </c>
      <c r="D39" s="17" t="s">
        <v>24</v>
      </c>
      <c r="E39" s="125">
        <v>35229</v>
      </c>
      <c r="F39" s="125">
        <v>35469</v>
      </c>
      <c r="G39" s="125">
        <v>35540</v>
      </c>
      <c r="H39" s="125">
        <v>35651</v>
      </c>
      <c r="I39" s="125">
        <v>35790</v>
      </c>
      <c r="J39" s="125">
        <v>35898</v>
      </c>
      <c r="K39" s="125">
        <v>35969</v>
      </c>
      <c r="L39" s="125">
        <v>36129</v>
      </c>
      <c r="M39" s="125">
        <v>36259</v>
      </c>
      <c r="N39" s="125">
        <v>36410</v>
      </c>
      <c r="O39" s="125">
        <v>36537</v>
      </c>
      <c r="P39" s="125">
        <v>36582</v>
      </c>
      <c r="Q39" s="125">
        <v>36706</v>
      </c>
      <c r="R39" s="125">
        <v>36802</v>
      </c>
      <c r="S39" s="125">
        <v>36730</v>
      </c>
      <c r="T39" s="125">
        <v>36571</v>
      </c>
      <c r="U39" s="125">
        <v>36518</v>
      </c>
      <c r="V39" s="125">
        <v>36572</v>
      </c>
      <c r="W39" s="125">
        <v>36612</v>
      </c>
      <c r="X39" s="125">
        <v>36678</v>
      </c>
      <c r="Y39" s="125">
        <v>36732</v>
      </c>
      <c r="Z39" s="125">
        <v>36779</v>
      </c>
      <c r="AA39" s="125">
        <v>36784</v>
      </c>
      <c r="AB39">
        <v>36854</v>
      </c>
      <c r="AC39">
        <v>36905</v>
      </c>
      <c r="AD39">
        <v>36973</v>
      </c>
    </row>
    <row r="40" spans="1:30" customFormat="1">
      <c r="A40" s="124">
        <v>37</v>
      </c>
      <c r="B40" s="124" t="s">
        <v>872</v>
      </c>
      <c r="C40" s="5" t="s">
        <v>874</v>
      </c>
      <c r="D40" s="17" t="s">
        <v>24</v>
      </c>
      <c r="E40" s="125">
        <v>65527</v>
      </c>
      <c r="F40" s="125">
        <v>65699</v>
      </c>
      <c r="G40" s="125">
        <v>65965</v>
      </c>
      <c r="H40" s="125">
        <v>66067</v>
      </c>
      <c r="I40" s="125">
        <v>66211</v>
      </c>
      <c r="J40" s="125">
        <v>66421</v>
      </c>
      <c r="K40" s="125">
        <v>66620</v>
      </c>
      <c r="L40" s="125">
        <v>66600</v>
      </c>
      <c r="M40" s="125">
        <v>66590</v>
      </c>
      <c r="N40" s="125">
        <v>66567</v>
      </c>
      <c r="O40" s="125">
        <v>66705</v>
      </c>
      <c r="P40" s="125">
        <v>66875</v>
      </c>
      <c r="Q40" s="125">
        <v>67147</v>
      </c>
      <c r="R40" s="125">
        <v>67158</v>
      </c>
      <c r="S40" s="125">
        <v>67169</v>
      </c>
      <c r="T40" s="125">
        <v>67319</v>
      </c>
      <c r="U40" s="125">
        <v>67231</v>
      </c>
      <c r="V40" s="125">
        <v>67259</v>
      </c>
      <c r="W40" s="125">
        <v>67356</v>
      </c>
      <c r="X40" s="125">
        <v>67499</v>
      </c>
      <c r="Y40" s="125">
        <v>67704</v>
      </c>
      <c r="Z40" s="125">
        <v>67904</v>
      </c>
      <c r="AA40" s="125">
        <v>67945</v>
      </c>
      <c r="AB40">
        <v>68029</v>
      </c>
      <c r="AC40">
        <v>68289</v>
      </c>
      <c r="AD40">
        <v>68412</v>
      </c>
    </row>
    <row r="41" spans="1:30" customFormat="1">
      <c r="A41" s="124">
        <v>38</v>
      </c>
      <c r="B41" s="124" t="s">
        <v>875</v>
      </c>
      <c r="C41" s="5" t="s">
        <v>877</v>
      </c>
      <c r="D41" s="17" t="s">
        <v>24</v>
      </c>
      <c r="E41" s="125">
        <v>26379</v>
      </c>
      <c r="F41" s="125">
        <v>26451</v>
      </c>
      <c r="G41" s="125">
        <v>26479</v>
      </c>
      <c r="H41" s="125">
        <v>26521</v>
      </c>
      <c r="I41" s="125">
        <v>26592</v>
      </c>
      <c r="J41" s="125">
        <v>26713</v>
      </c>
      <c r="K41" s="125">
        <v>26792</v>
      </c>
      <c r="L41" s="125">
        <v>26884</v>
      </c>
      <c r="M41" s="125">
        <v>26934</v>
      </c>
      <c r="N41" s="125">
        <v>27029</v>
      </c>
      <c r="O41" s="125">
        <v>27082</v>
      </c>
      <c r="P41" s="125">
        <v>27172</v>
      </c>
      <c r="Q41" s="125">
        <v>27252</v>
      </c>
      <c r="R41" s="125">
        <v>27313</v>
      </c>
      <c r="S41" s="125">
        <v>27270</v>
      </c>
      <c r="T41" s="125">
        <v>27252</v>
      </c>
      <c r="U41" s="125">
        <v>27600</v>
      </c>
      <c r="V41" s="125">
        <v>27502</v>
      </c>
      <c r="W41" s="125">
        <v>27044</v>
      </c>
      <c r="X41" s="125">
        <v>27321</v>
      </c>
      <c r="Y41" s="125">
        <v>27421</v>
      </c>
      <c r="Z41" s="125">
        <v>27367</v>
      </c>
      <c r="AA41" s="125">
        <v>27412</v>
      </c>
      <c r="AB41">
        <v>27511</v>
      </c>
      <c r="AC41">
        <v>27493</v>
      </c>
      <c r="AD41">
        <v>27577</v>
      </c>
    </row>
    <row r="42" spans="1:30" customFormat="1">
      <c r="A42" s="124">
        <v>39</v>
      </c>
      <c r="B42" s="124" t="s">
        <v>878</v>
      </c>
      <c r="C42" s="5" t="s">
        <v>879</v>
      </c>
      <c r="D42" s="17" t="s">
        <v>24</v>
      </c>
      <c r="E42" s="125">
        <v>2381</v>
      </c>
      <c r="F42" s="125">
        <v>2380</v>
      </c>
      <c r="G42" s="125">
        <v>2386</v>
      </c>
      <c r="H42" s="125">
        <v>2388</v>
      </c>
      <c r="I42" s="125">
        <v>2392</v>
      </c>
      <c r="J42" s="125">
        <v>2395</v>
      </c>
      <c r="K42" s="125">
        <v>2402</v>
      </c>
      <c r="L42" s="125">
        <v>2403</v>
      </c>
      <c r="M42" s="125">
        <v>2407</v>
      </c>
      <c r="N42" s="125">
        <v>2414</v>
      </c>
      <c r="O42" s="125">
        <v>2426</v>
      </c>
      <c r="P42" s="125">
        <v>2432</v>
      </c>
      <c r="Q42" s="125">
        <v>2433</v>
      </c>
      <c r="R42" s="125">
        <v>2445</v>
      </c>
      <c r="S42" s="125">
        <v>2445</v>
      </c>
      <c r="T42" s="125">
        <v>2447</v>
      </c>
      <c r="U42" s="125">
        <v>2448</v>
      </c>
      <c r="V42" s="125">
        <v>2460</v>
      </c>
      <c r="W42" s="125">
        <v>2466</v>
      </c>
      <c r="X42" s="125">
        <v>2473</v>
      </c>
      <c r="Y42" s="125">
        <v>2474</v>
      </c>
      <c r="Z42" s="125">
        <v>2489</v>
      </c>
      <c r="AA42" s="125">
        <v>2501</v>
      </c>
      <c r="AB42">
        <v>2511</v>
      </c>
      <c r="AC42">
        <v>2517</v>
      </c>
      <c r="AD42">
        <v>2527</v>
      </c>
    </row>
    <row r="43" spans="1:30" customFormat="1">
      <c r="A43" s="124">
        <v>40</v>
      </c>
      <c r="B43" s="124" t="s">
        <v>880</v>
      </c>
      <c r="C43" s="5" t="s">
        <v>882</v>
      </c>
      <c r="D43" s="17" t="s">
        <v>24</v>
      </c>
      <c r="E43" s="125">
        <v>712</v>
      </c>
      <c r="F43" s="125">
        <v>712</v>
      </c>
      <c r="G43" s="125">
        <v>713</v>
      </c>
      <c r="H43" s="125">
        <v>715</v>
      </c>
      <c r="I43" s="125">
        <v>716</v>
      </c>
      <c r="J43" s="125">
        <v>716</v>
      </c>
      <c r="K43" s="125">
        <v>716</v>
      </c>
      <c r="L43" s="125">
        <v>716</v>
      </c>
      <c r="M43" s="125">
        <v>716</v>
      </c>
      <c r="N43" s="125">
        <v>717</v>
      </c>
      <c r="O43" s="125">
        <v>718</v>
      </c>
      <c r="P43" s="125">
        <v>721</v>
      </c>
      <c r="Q43" s="125">
        <v>722</v>
      </c>
      <c r="R43" s="125">
        <v>723</v>
      </c>
      <c r="S43" s="125">
        <v>725</v>
      </c>
      <c r="T43" s="125">
        <v>727</v>
      </c>
      <c r="U43" s="125">
        <v>741</v>
      </c>
      <c r="V43" s="125">
        <v>736</v>
      </c>
      <c r="W43" s="125">
        <v>743</v>
      </c>
      <c r="X43" s="125">
        <v>743</v>
      </c>
      <c r="Y43" s="125">
        <v>744</v>
      </c>
      <c r="Z43" s="125">
        <v>750</v>
      </c>
      <c r="AA43" s="125">
        <v>748</v>
      </c>
      <c r="AB43">
        <v>751</v>
      </c>
      <c r="AC43">
        <v>750</v>
      </c>
      <c r="AD43">
        <v>752</v>
      </c>
    </row>
    <row r="44" spans="1:30" customFormat="1">
      <c r="A44" s="124">
        <v>41</v>
      </c>
      <c r="B44" s="124" t="s">
        <v>883</v>
      </c>
      <c r="C44" s="5" t="s">
        <v>885</v>
      </c>
      <c r="D44" s="17" t="s">
        <v>24</v>
      </c>
      <c r="E44" s="125">
        <v>4780</v>
      </c>
      <c r="F44" s="125">
        <v>4794</v>
      </c>
      <c r="G44" s="125">
        <v>4800</v>
      </c>
      <c r="H44" s="125">
        <v>4811</v>
      </c>
      <c r="I44" s="125">
        <v>4820</v>
      </c>
      <c r="J44" s="125">
        <v>4836</v>
      </c>
      <c r="K44" s="125">
        <v>4844</v>
      </c>
      <c r="L44" s="125">
        <v>4854</v>
      </c>
      <c r="M44" s="125">
        <v>4800</v>
      </c>
      <c r="N44" s="125">
        <v>4813</v>
      </c>
      <c r="O44" s="125">
        <v>4822</v>
      </c>
      <c r="P44" s="125">
        <v>4843</v>
      </c>
      <c r="Q44" s="125">
        <v>4847</v>
      </c>
      <c r="R44" s="125">
        <v>4854</v>
      </c>
      <c r="S44" s="125">
        <v>4864</v>
      </c>
      <c r="T44" s="125">
        <v>4873</v>
      </c>
      <c r="U44" s="125">
        <v>4876</v>
      </c>
      <c r="V44" s="125">
        <v>4881</v>
      </c>
      <c r="W44" s="125">
        <v>4884</v>
      </c>
      <c r="X44" s="125">
        <v>4893</v>
      </c>
      <c r="Y44" s="125">
        <v>4908</v>
      </c>
      <c r="Z44" s="125">
        <v>4917</v>
      </c>
      <c r="AA44" s="125">
        <v>4926</v>
      </c>
      <c r="AB44">
        <v>4932</v>
      </c>
      <c r="AC44">
        <v>4937</v>
      </c>
      <c r="AD44">
        <v>4944</v>
      </c>
    </row>
    <row r="45" spans="1:30" customFormat="1">
      <c r="A45" s="124">
        <v>42</v>
      </c>
      <c r="B45" s="124" t="s">
        <v>886</v>
      </c>
      <c r="C45" s="5" t="s">
        <v>888</v>
      </c>
      <c r="D45" s="17" t="s">
        <v>24</v>
      </c>
      <c r="E45" s="125">
        <v>479</v>
      </c>
      <c r="F45" s="125">
        <v>479</v>
      </c>
      <c r="G45" s="125">
        <v>481</v>
      </c>
      <c r="H45" s="125">
        <v>482</v>
      </c>
      <c r="I45" s="125">
        <v>482</v>
      </c>
      <c r="J45" s="125">
        <v>482</v>
      </c>
      <c r="K45" s="125">
        <v>483</v>
      </c>
      <c r="L45" s="125">
        <v>483</v>
      </c>
      <c r="M45" s="125">
        <v>483</v>
      </c>
      <c r="N45" s="125">
        <v>483</v>
      </c>
      <c r="O45" s="125">
        <v>483</v>
      </c>
      <c r="P45" s="125">
        <v>483</v>
      </c>
      <c r="Q45" s="125">
        <v>483</v>
      </c>
      <c r="R45" s="125">
        <v>485</v>
      </c>
      <c r="S45" s="125">
        <v>484</v>
      </c>
      <c r="T45" s="125">
        <v>486</v>
      </c>
      <c r="U45" s="125">
        <v>487</v>
      </c>
      <c r="V45" s="125">
        <v>488</v>
      </c>
      <c r="W45" s="125">
        <v>489</v>
      </c>
      <c r="X45" s="125">
        <v>489</v>
      </c>
      <c r="Y45" s="125">
        <v>489</v>
      </c>
      <c r="Z45" s="125">
        <v>489</v>
      </c>
      <c r="AA45" s="125">
        <v>489</v>
      </c>
      <c r="AB45">
        <v>491</v>
      </c>
      <c r="AC45">
        <v>492</v>
      </c>
      <c r="AD45">
        <v>492</v>
      </c>
    </row>
    <row r="46" spans="1:30" customFormat="1">
      <c r="A46" s="124">
        <v>43</v>
      </c>
      <c r="B46" s="124" t="s">
        <v>889</v>
      </c>
      <c r="C46" s="5" t="s">
        <v>891</v>
      </c>
      <c r="D46" s="17" t="s">
        <v>24</v>
      </c>
      <c r="E46" s="125">
        <v>296</v>
      </c>
      <c r="F46" s="125">
        <v>296</v>
      </c>
      <c r="G46" s="125">
        <v>298</v>
      </c>
      <c r="H46" s="125">
        <v>299</v>
      </c>
      <c r="I46" s="125">
        <v>299</v>
      </c>
      <c r="J46" s="125">
        <v>299</v>
      </c>
      <c r="K46" s="125">
        <v>299</v>
      </c>
      <c r="L46" s="125">
        <v>299</v>
      </c>
      <c r="M46" s="125">
        <v>299</v>
      </c>
      <c r="N46" s="125">
        <v>300</v>
      </c>
      <c r="O46" s="125">
        <v>300</v>
      </c>
      <c r="P46" s="125">
        <v>300</v>
      </c>
      <c r="Q46" s="125">
        <v>301</v>
      </c>
      <c r="R46" s="125">
        <v>302</v>
      </c>
      <c r="S46" s="125">
        <v>302</v>
      </c>
      <c r="T46" s="125">
        <v>304</v>
      </c>
      <c r="U46" s="125">
        <v>303</v>
      </c>
      <c r="V46" s="125">
        <v>304</v>
      </c>
      <c r="W46" s="125">
        <v>304</v>
      </c>
      <c r="X46" s="125">
        <v>304</v>
      </c>
      <c r="Y46" s="125">
        <v>305</v>
      </c>
      <c r="Z46" s="125">
        <v>306</v>
      </c>
      <c r="AA46" s="125">
        <v>306</v>
      </c>
      <c r="AB46">
        <v>308</v>
      </c>
      <c r="AC46">
        <v>308</v>
      </c>
      <c r="AD46">
        <v>308</v>
      </c>
    </row>
    <row r="47" spans="1:30" customFormat="1">
      <c r="A47" s="124">
        <v>44</v>
      </c>
      <c r="B47" s="124" t="s">
        <v>892</v>
      </c>
      <c r="C47" s="5" t="s">
        <v>893</v>
      </c>
      <c r="D47" s="17" t="s">
        <v>24</v>
      </c>
      <c r="E47" s="125">
        <v>100</v>
      </c>
      <c r="F47" s="125">
        <v>100</v>
      </c>
      <c r="G47" s="125">
        <v>100</v>
      </c>
      <c r="H47" s="125">
        <v>103</v>
      </c>
      <c r="I47" s="125">
        <v>102</v>
      </c>
      <c r="J47" s="125">
        <v>102</v>
      </c>
      <c r="K47" s="125">
        <v>102</v>
      </c>
      <c r="L47" s="125">
        <v>102</v>
      </c>
      <c r="M47" s="125">
        <v>102</v>
      </c>
      <c r="N47" s="125">
        <v>102</v>
      </c>
      <c r="O47" s="125">
        <v>102</v>
      </c>
      <c r="P47" s="125">
        <v>102</v>
      </c>
      <c r="Q47" s="125">
        <v>102</v>
      </c>
      <c r="R47" s="125">
        <v>102</v>
      </c>
      <c r="S47" s="125">
        <v>102</v>
      </c>
      <c r="T47" s="125">
        <v>102</v>
      </c>
      <c r="U47" s="125">
        <v>102</v>
      </c>
      <c r="V47" s="125">
        <v>102</v>
      </c>
      <c r="W47" s="125">
        <v>103</v>
      </c>
      <c r="X47" s="125">
        <v>103</v>
      </c>
      <c r="Y47" s="125">
        <v>103</v>
      </c>
      <c r="Z47" s="125">
        <v>103</v>
      </c>
      <c r="AA47" s="125">
        <v>103</v>
      </c>
      <c r="AB47">
        <v>103</v>
      </c>
      <c r="AC47">
        <v>103</v>
      </c>
      <c r="AD47">
        <v>103</v>
      </c>
    </row>
    <row r="48" spans="1:30" customFormat="1">
      <c r="A48" s="124">
        <v>45</v>
      </c>
      <c r="B48" s="124" t="s">
        <v>942</v>
      </c>
      <c r="C48" s="5" t="s">
        <v>944</v>
      </c>
      <c r="D48" s="17" t="s">
        <v>24</v>
      </c>
      <c r="E48" s="125">
        <v>55365</v>
      </c>
      <c r="F48" s="125">
        <v>59240</v>
      </c>
      <c r="G48" s="125">
        <v>59318</v>
      </c>
      <c r="H48" s="125">
        <v>55365</v>
      </c>
      <c r="I48" s="125">
        <v>59770</v>
      </c>
      <c r="J48" s="125">
        <v>59844</v>
      </c>
      <c r="K48" s="125">
        <v>59955</v>
      </c>
      <c r="L48" s="125">
        <v>60066</v>
      </c>
      <c r="M48" s="125">
        <v>60244</v>
      </c>
      <c r="N48" s="125">
        <v>60380</v>
      </c>
      <c r="O48" s="125">
        <v>60546</v>
      </c>
      <c r="P48" s="125">
        <v>60508</v>
      </c>
      <c r="Q48" s="125">
        <v>60502</v>
      </c>
      <c r="R48" s="125">
        <v>60461</v>
      </c>
      <c r="S48" s="125">
        <v>60596</v>
      </c>
      <c r="T48" s="125">
        <v>60494</v>
      </c>
      <c r="U48" s="125">
        <v>60541</v>
      </c>
      <c r="V48" s="125">
        <v>60558</v>
      </c>
      <c r="W48" s="125">
        <v>60570</v>
      </c>
      <c r="X48" s="125">
        <v>60664</v>
      </c>
      <c r="Y48" s="125">
        <v>60711</v>
      </c>
      <c r="Z48" s="125">
        <v>60775</v>
      </c>
      <c r="AA48" s="125">
        <v>60952</v>
      </c>
      <c r="AB48">
        <v>60759</v>
      </c>
      <c r="AC48">
        <v>60856</v>
      </c>
      <c r="AD48">
        <v>60946</v>
      </c>
    </row>
    <row r="49" spans="1:30" customFormat="1">
      <c r="A49" s="124">
        <v>46</v>
      </c>
      <c r="B49" s="124" t="s">
        <v>945</v>
      </c>
      <c r="C49" s="5" t="s">
        <v>947</v>
      </c>
      <c r="D49" s="17" t="s">
        <v>24</v>
      </c>
      <c r="E49" s="125">
        <v>1676</v>
      </c>
      <c r="F49" s="125">
        <v>1694</v>
      </c>
      <c r="G49" s="125">
        <v>1708</v>
      </c>
      <c r="H49" s="125">
        <v>1676</v>
      </c>
      <c r="I49" s="125">
        <v>1719</v>
      </c>
      <c r="J49" s="125">
        <v>1720</v>
      </c>
      <c r="K49" s="125">
        <v>1720</v>
      </c>
      <c r="L49" s="125">
        <v>1725</v>
      </c>
      <c r="M49" s="125">
        <v>1734</v>
      </c>
      <c r="N49" s="125">
        <v>1744</v>
      </c>
      <c r="O49" s="125">
        <v>1746</v>
      </c>
      <c r="P49" s="125">
        <v>1759</v>
      </c>
      <c r="Q49" s="125">
        <v>1761</v>
      </c>
      <c r="R49" s="125">
        <v>1753</v>
      </c>
      <c r="S49" s="125">
        <v>1762</v>
      </c>
      <c r="T49" s="125">
        <v>1761</v>
      </c>
      <c r="U49" s="125">
        <v>1765</v>
      </c>
      <c r="V49" s="125">
        <v>1768</v>
      </c>
      <c r="W49" s="125">
        <v>1767</v>
      </c>
      <c r="X49" s="125">
        <v>1770</v>
      </c>
      <c r="Y49" s="125">
        <v>1784</v>
      </c>
      <c r="Z49" s="125">
        <v>1790</v>
      </c>
      <c r="AA49" s="125">
        <v>1800</v>
      </c>
      <c r="AB49">
        <v>1794</v>
      </c>
      <c r="AC49">
        <v>1791</v>
      </c>
      <c r="AD49">
        <v>1790</v>
      </c>
    </row>
    <row r="50" spans="1:30" customFormat="1">
      <c r="A50" s="124">
        <v>47</v>
      </c>
      <c r="B50" s="124" t="s">
        <v>948</v>
      </c>
      <c r="C50" s="5" t="s">
        <v>950</v>
      </c>
      <c r="D50" s="17" t="s">
        <v>24</v>
      </c>
      <c r="E50" s="125">
        <v>1333</v>
      </c>
      <c r="F50" s="125">
        <v>1356</v>
      </c>
      <c r="G50" s="125">
        <v>1356</v>
      </c>
      <c r="H50" s="125">
        <v>1333</v>
      </c>
      <c r="I50" s="125">
        <v>1292</v>
      </c>
      <c r="J50" s="125">
        <v>1292</v>
      </c>
      <c r="K50" s="125">
        <v>1296</v>
      </c>
      <c r="L50" s="125">
        <v>1303</v>
      </c>
      <c r="M50" s="125">
        <v>1314</v>
      </c>
      <c r="N50" s="125">
        <v>1320</v>
      </c>
      <c r="O50" s="125">
        <v>1320</v>
      </c>
      <c r="P50" s="125">
        <v>1327</v>
      </c>
      <c r="Q50" s="125">
        <v>1331</v>
      </c>
      <c r="R50" s="125">
        <v>1333</v>
      </c>
      <c r="S50" s="125">
        <v>1338</v>
      </c>
      <c r="T50" s="125">
        <v>1342</v>
      </c>
      <c r="U50" s="125">
        <v>1344</v>
      </c>
      <c r="V50" s="125">
        <v>1347</v>
      </c>
      <c r="W50" s="125">
        <v>1341</v>
      </c>
      <c r="X50" s="125">
        <v>1340</v>
      </c>
      <c r="Y50" s="125">
        <v>1348</v>
      </c>
      <c r="Z50" s="125">
        <v>1349</v>
      </c>
      <c r="AA50" s="125">
        <v>1359</v>
      </c>
      <c r="AB50">
        <v>1355</v>
      </c>
      <c r="AC50">
        <v>1353</v>
      </c>
      <c r="AD50">
        <v>1355</v>
      </c>
    </row>
    <row r="51" spans="1:30" customFormat="1">
      <c r="A51" s="124">
        <v>48</v>
      </c>
      <c r="B51" s="124" t="s">
        <v>208</v>
      </c>
      <c r="C51" s="5" t="s">
        <v>210</v>
      </c>
      <c r="D51" s="17" t="s">
        <v>24</v>
      </c>
      <c r="E51" s="125">
        <v>39861</v>
      </c>
      <c r="F51" s="125">
        <v>39985</v>
      </c>
      <c r="G51" s="125">
        <v>39899</v>
      </c>
      <c r="H51" s="125">
        <v>40060</v>
      </c>
      <c r="I51" s="125">
        <v>40513</v>
      </c>
      <c r="J51" s="125">
        <v>40520</v>
      </c>
      <c r="K51" s="125">
        <v>40722</v>
      </c>
      <c r="L51" s="125">
        <v>40788</v>
      </c>
      <c r="M51" s="125">
        <v>40833</v>
      </c>
      <c r="N51" s="125">
        <v>39282</v>
      </c>
      <c r="O51" s="125">
        <v>41260</v>
      </c>
      <c r="P51" s="125">
        <v>41518</v>
      </c>
      <c r="Q51" s="125">
        <v>41637</v>
      </c>
      <c r="R51" s="125">
        <v>41852</v>
      </c>
      <c r="S51" s="125">
        <v>42038</v>
      </c>
      <c r="T51" s="125">
        <v>42094</v>
      </c>
      <c r="U51" s="125">
        <v>42315</v>
      </c>
      <c r="V51" s="125">
        <v>42294</v>
      </c>
      <c r="W51" s="125">
        <v>42327</v>
      </c>
      <c r="X51" s="125">
        <v>42673</v>
      </c>
      <c r="Y51" s="125">
        <v>42861</v>
      </c>
      <c r="Z51" s="125">
        <v>43051</v>
      </c>
      <c r="AA51" s="125">
        <v>43093</v>
      </c>
      <c r="AB51">
        <v>43587</v>
      </c>
      <c r="AC51">
        <v>43622</v>
      </c>
      <c r="AD51">
        <v>43668</v>
      </c>
    </row>
    <row r="52" spans="1:30" customFormat="1">
      <c r="A52" s="124">
        <v>49</v>
      </c>
      <c r="B52" s="124" t="s">
        <v>211</v>
      </c>
      <c r="C52" s="5" t="s">
        <v>213</v>
      </c>
      <c r="D52" s="17" t="s">
        <v>24</v>
      </c>
      <c r="E52" s="125">
        <v>8772</v>
      </c>
      <c r="F52" s="125">
        <v>8816</v>
      </c>
      <c r="G52" s="125">
        <v>8855</v>
      </c>
      <c r="H52" s="125">
        <v>8889</v>
      </c>
      <c r="I52" s="125">
        <v>8925</v>
      </c>
      <c r="J52" s="125">
        <v>8951</v>
      </c>
      <c r="K52" s="125">
        <v>8987</v>
      </c>
      <c r="L52" s="125">
        <v>9018</v>
      </c>
      <c r="M52" s="125">
        <v>9058</v>
      </c>
      <c r="N52" s="125">
        <v>9095</v>
      </c>
      <c r="O52" s="125">
        <v>9133</v>
      </c>
      <c r="P52" s="125">
        <v>9151</v>
      </c>
      <c r="Q52" s="125">
        <v>9170</v>
      </c>
      <c r="R52" s="125">
        <v>9207</v>
      </c>
      <c r="S52" s="125">
        <v>9243</v>
      </c>
      <c r="T52" s="125">
        <v>9266</v>
      </c>
      <c r="U52" s="125">
        <v>9325</v>
      </c>
      <c r="V52" s="125">
        <v>9371</v>
      </c>
      <c r="W52" s="125">
        <v>9411</v>
      </c>
      <c r="X52" s="125">
        <v>9433</v>
      </c>
      <c r="Y52" s="125">
        <v>9471</v>
      </c>
      <c r="Z52" s="125">
        <v>9503</v>
      </c>
      <c r="AA52" s="125">
        <v>9535</v>
      </c>
      <c r="AB52">
        <v>9559</v>
      </c>
      <c r="AC52">
        <v>9588</v>
      </c>
      <c r="AD52">
        <v>9640</v>
      </c>
    </row>
    <row r="53" spans="1:30" customFormat="1">
      <c r="A53" s="124">
        <v>50</v>
      </c>
      <c r="B53" s="124" t="s">
        <v>214</v>
      </c>
      <c r="C53" s="5" t="s">
        <v>216</v>
      </c>
      <c r="D53" s="17" t="s">
        <v>24</v>
      </c>
      <c r="E53" s="125">
        <v>81557</v>
      </c>
      <c r="F53" s="125">
        <v>81833</v>
      </c>
      <c r="G53" s="125">
        <v>82202</v>
      </c>
      <c r="H53" s="125">
        <v>82470</v>
      </c>
      <c r="I53" s="125">
        <v>82717</v>
      </c>
      <c r="J53" s="125">
        <v>82977</v>
      </c>
      <c r="K53" s="125">
        <v>83232</v>
      </c>
      <c r="L53" s="125">
        <v>83590</v>
      </c>
      <c r="M53" s="125">
        <v>83838</v>
      </c>
      <c r="N53" s="125">
        <v>84120</v>
      </c>
      <c r="O53" s="125">
        <v>84345</v>
      </c>
      <c r="P53" s="125">
        <v>84606</v>
      </c>
      <c r="Q53" s="125">
        <v>84924</v>
      </c>
      <c r="R53" s="125">
        <v>85164</v>
      </c>
      <c r="S53" s="125">
        <v>85484</v>
      </c>
      <c r="T53" s="125">
        <v>85818</v>
      </c>
      <c r="U53" s="125">
        <v>85954</v>
      </c>
      <c r="V53" s="125">
        <v>85805</v>
      </c>
      <c r="W53" s="125">
        <v>86058</v>
      </c>
      <c r="X53" s="125">
        <v>86360</v>
      </c>
      <c r="Y53" s="125">
        <v>86541</v>
      </c>
      <c r="Z53" s="125">
        <v>87038</v>
      </c>
      <c r="AA53" s="125">
        <v>87408</v>
      </c>
      <c r="AB53">
        <v>87750</v>
      </c>
      <c r="AC53">
        <v>88009</v>
      </c>
      <c r="AD53">
        <v>88144</v>
      </c>
    </row>
    <row r="54" spans="1:30" customFormat="1">
      <c r="A54" s="124">
        <v>51</v>
      </c>
      <c r="B54" s="124" t="s">
        <v>217</v>
      </c>
      <c r="C54" s="5" t="s">
        <v>219</v>
      </c>
      <c r="D54" s="17" t="s">
        <v>24</v>
      </c>
      <c r="E54" s="125">
        <v>15077</v>
      </c>
      <c r="F54" s="125">
        <v>15095</v>
      </c>
      <c r="G54" s="125">
        <v>15132</v>
      </c>
      <c r="H54" s="125">
        <v>15157</v>
      </c>
      <c r="I54" s="125">
        <v>15173</v>
      </c>
      <c r="J54" s="125">
        <v>15216</v>
      </c>
      <c r="K54" s="125">
        <v>15217</v>
      </c>
      <c r="L54" s="125">
        <v>15254</v>
      </c>
      <c r="M54" s="125">
        <v>15252</v>
      </c>
      <c r="N54" s="125">
        <v>15287</v>
      </c>
      <c r="O54" s="125">
        <v>15300</v>
      </c>
      <c r="P54" s="125">
        <v>15321</v>
      </c>
      <c r="Q54" s="125">
        <v>15337</v>
      </c>
      <c r="R54" s="125">
        <v>15369</v>
      </c>
      <c r="S54" s="125">
        <v>15415</v>
      </c>
      <c r="T54" s="125">
        <v>15441</v>
      </c>
      <c r="U54" s="125">
        <v>15447</v>
      </c>
      <c r="V54" s="125">
        <v>15479</v>
      </c>
      <c r="W54" s="125">
        <v>15489</v>
      </c>
      <c r="X54" s="125">
        <v>15477</v>
      </c>
      <c r="Y54" s="125">
        <v>15529</v>
      </c>
      <c r="Z54" s="125">
        <v>15554</v>
      </c>
      <c r="AA54" s="125">
        <v>15568</v>
      </c>
      <c r="AB54">
        <v>15575</v>
      </c>
      <c r="AC54">
        <v>15574</v>
      </c>
      <c r="AD54">
        <v>15613</v>
      </c>
    </row>
    <row r="55" spans="1:30" customFormat="1">
      <c r="A55" s="124">
        <v>52</v>
      </c>
      <c r="B55" s="124" t="s">
        <v>220</v>
      </c>
      <c r="C55" s="5" t="s">
        <v>222</v>
      </c>
      <c r="D55" s="17" t="s">
        <v>24</v>
      </c>
      <c r="E55" s="125">
        <v>13755</v>
      </c>
      <c r="F55" s="125">
        <v>13797</v>
      </c>
      <c r="G55" s="125">
        <v>13880</v>
      </c>
      <c r="H55" s="125">
        <v>13950</v>
      </c>
      <c r="I55" s="125">
        <v>13967</v>
      </c>
      <c r="J55" s="125">
        <v>14032</v>
      </c>
      <c r="K55" s="125">
        <v>14091</v>
      </c>
      <c r="L55" s="125">
        <v>14158</v>
      </c>
      <c r="M55" s="125">
        <v>14197</v>
      </c>
      <c r="N55" s="125">
        <v>14240</v>
      </c>
      <c r="O55" s="125">
        <v>14313</v>
      </c>
      <c r="P55" s="125">
        <v>14340</v>
      </c>
      <c r="Q55" s="125">
        <v>14409</v>
      </c>
      <c r="R55" s="125">
        <v>14474</v>
      </c>
      <c r="S55" s="125">
        <v>14537</v>
      </c>
      <c r="T55" s="125">
        <v>14606</v>
      </c>
      <c r="U55" s="125">
        <v>14627</v>
      </c>
      <c r="V55" s="125">
        <v>14700</v>
      </c>
      <c r="W55" s="125">
        <v>14757</v>
      </c>
      <c r="X55" s="125">
        <v>14778</v>
      </c>
      <c r="Y55" s="125">
        <v>14816</v>
      </c>
      <c r="Z55" s="125">
        <v>14845</v>
      </c>
      <c r="AA55" s="125">
        <v>14874</v>
      </c>
      <c r="AB55">
        <v>14874</v>
      </c>
      <c r="AC55">
        <v>14964</v>
      </c>
      <c r="AD55">
        <v>14984</v>
      </c>
    </row>
    <row r="56" spans="1:30" customFormat="1">
      <c r="A56" s="124">
        <v>53</v>
      </c>
      <c r="B56" s="124" t="s">
        <v>223</v>
      </c>
      <c r="C56" s="5" t="s">
        <v>225</v>
      </c>
      <c r="D56" s="17" t="s">
        <v>24</v>
      </c>
      <c r="E56" s="125">
        <v>37862</v>
      </c>
      <c r="F56" s="125">
        <v>38041</v>
      </c>
      <c r="G56" s="125">
        <v>38269</v>
      </c>
      <c r="H56" s="125">
        <v>38386</v>
      </c>
      <c r="I56" s="125">
        <v>38518</v>
      </c>
      <c r="J56" s="125">
        <v>38617</v>
      </c>
      <c r="K56" s="125">
        <v>38767</v>
      </c>
      <c r="L56" s="125">
        <v>38898</v>
      </c>
      <c r="M56" s="125">
        <v>39001</v>
      </c>
      <c r="N56" s="125">
        <v>39115</v>
      </c>
      <c r="O56" s="125">
        <v>39242</v>
      </c>
      <c r="P56" s="125">
        <v>39366</v>
      </c>
      <c r="Q56" s="125">
        <v>39452</v>
      </c>
      <c r="R56" s="125">
        <v>39654</v>
      </c>
      <c r="S56" s="125">
        <v>39809</v>
      </c>
      <c r="T56" s="125">
        <v>39940</v>
      </c>
      <c r="U56" s="125">
        <v>40028</v>
      </c>
      <c r="V56" s="125">
        <v>40197</v>
      </c>
      <c r="W56" s="125">
        <v>40319</v>
      </c>
      <c r="X56" s="125">
        <v>40427</v>
      </c>
      <c r="Y56" s="125">
        <v>40531</v>
      </c>
      <c r="Z56" s="125">
        <v>40676</v>
      </c>
      <c r="AA56" s="125">
        <v>40861</v>
      </c>
      <c r="AB56">
        <v>40957</v>
      </c>
      <c r="AC56">
        <v>41080</v>
      </c>
      <c r="AD56">
        <v>41169</v>
      </c>
    </row>
    <row r="57" spans="1:30" customFormat="1">
      <c r="A57" s="124">
        <v>54</v>
      </c>
      <c r="B57" s="124" t="s">
        <v>226</v>
      </c>
      <c r="C57" s="5" t="s">
        <v>228</v>
      </c>
      <c r="D57" s="17" t="s">
        <v>24</v>
      </c>
      <c r="E57" s="125">
        <v>9419</v>
      </c>
      <c r="F57" s="125">
        <v>9424</v>
      </c>
      <c r="G57" s="125">
        <v>9443</v>
      </c>
      <c r="H57" s="125">
        <v>9460</v>
      </c>
      <c r="I57" s="125">
        <v>9490</v>
      </c>
      <c r="J57" s="125">
        <v>9498</v>
      </c>
      <c r="K57" s="125">
        <v>9540</v>
      </c>
      <c r="L57" s="125">
        <v>9563</v>
      </c>
      <c r="M57" s="125">
        <v>9599</v>
      </c>
      <c r="N57" s="125">
        <v>9628</v>
      </c>
      <c r="O57" s="125">
        <v>9639</v>
      </c>
      <c r="P57" s="125">
        <v>9657</v>
      </c>
      <c r="Q57" s="125">
        <v>9668</v>
      </c>
      <c r="R57" s="125">
        <v>9672</v>
      </c>
      <c r="S57" s="125">
        <v>9692</v>
      </c>
      <c r="T57" s="125">
        <v>9711</v>
      </c>
      <c r="U57" s="125">
        <v>9704</v>
      </c>
      <c r="V57" s="125">
        <v>9704</v>
      </c>
      <c r="W57" s="125">
        <v>9753</v>
      </c>
      <c r="X57" s="125">
        <v>9771</v>
      </c>
      <c r="Y57" s="125">
        <v>9789</v>
      </c>
      <c r="Z57" s="125">
        <v>9814</v>
      </c>
      <c r="AA57" s="125">
        <v>9268</v>
      </c>
      <c r="AB57">
        <v>9293</v>
      </c>
      <c r="AC57">
        <v>9312</v>
      </c>
      <c r="AD57">
        <v>9344</v>
      </c>
    </row>
    <row r="58" spans="1:30" customFormat="1">
      <c r="A58" s="124">
        <v>55</v>
      </c>
      <c r="B58" s="124" t="s">
        <v>229</v>
      </c>
      <c r="C58" s="5" t="s">
        <v>231</v>
      </c>
      <c r="D58" s="17" t="s">
        <v>24</v>
      </c>
      <c r="E58" s="125">
        <v>13149</v>
      </c>
      <c r="F58" s="125">
        <v>13187</v>
      </c>
      <c r="G58" s="125">
        <v>13200</v>
      </c>
      <c r="H58" s="125">
        <v>13276</v>
      </c>
      <c r="I58" s="125">
        <v>13377</v>
      </c>
      <c r="J58" s="125">
        <v>13432</v>
      </c>
      <c r="K58" s="125">
        <v>13472</v>
      </c>
      <c r="L58" s="125">
        <v>13511</v>
      </c>
      <c r="M58" s="125">
        <v>13574</v>
      </c>
      <c r="N58" s="125">
        <v>13608</v>
      </c>
      <c r="O58" s="125">
        <v>13643</v>
      </c>
      <c r="P58" s="125">
        <v>13680</v>
      </c>
      <c r="Q58" s="125">
        <v>13712</v>
      </c>
      <c r="R58" s="125">
        <v>13737</v>
      </c>
      <c r="S58" s="125">
        <v>13750</v>
      </c>
      <c r="T58" s="125">
        <v>13767</v>
      </c>
      <c r="U58" s="125">
        <v>13782</v>
      </c>
      <c r="V58" s="125">
        <v>13804</v>
      </c>
      <c r="W58" s="125">
        <v>13759</v>
      </c>
      <c r="X58" s="125">
        <v>13786</v>
      </c>
      <c r="Y58" s="125">
        <v>13815</v>
      </c>
      <c r="Z58" s="125">
        <v>13828</v>
      </c>
      <c r="AA58" s="125">
        <v>13839</v>
      </c>
      <c r="AB58">
        <v>13886</v>
      </c>
      <c r="AC58">
        <v>13953</v>
      </c>
      <c r="AD58">
        <v>13958</v>
      </c>
    </row>
    <row r="59" spans="1:30" customFormat="1">
      <c r="A59" s="124">
        <v>56</v>
      </c>
      <c r="B59" s="124" t="s">
        <v>232</v>
      </c>
      <c r="C59" s="5" t="s">
        <v>234</v>
      </c>
      <c r="D59" s="17" t="s">
        <v>24</v>
      </c>
      <c r="E59" s="125">
        <v>11499</v>
      </c>
      <c r="F59" s="125">
        <v>11508</v>
      </c>
      <c r="G59" s="125">
        <v>11529</v>
      </c>
      <c r="H59" s="125">
        <v>11550</v>
      </c>
      <c r="I59" s="125">
        <v>11600</v>
      </c>
      <c r="J59" s="125">
        <v>11627</v>
      </c>
      <c r="K59" s="125">
        <v>11660</v>
      </c>
      <c r="L59" s="125">
        <v>11681</v>
      </c>
      <c r="M59" s="125">
        <v>11590</v>
      </c>
      <c r="N59" s="125">
        <v>11601</v>
      </c>
      <c r="O59" s="125">
        <v>11624</v>
      </c>
      <c r="P59" s="125">
        <v>11643</v>
      </c>
      <c r="Q59" s="125">
        <v>11653</v>
      </c>
      <c r="R59" s="125">
        <v>11665</v>
      </c>
      <c r="S59" s="125">
        <v>11682</v>
      </c>
      <c r="T59" s="125">
        <v>11705</v>
      </c>
      <c r="U59" s="125">
        <v>11707</v>
      </c>
      <c r="V59" s="125">
        <v>11720</v>
      </c>
      <c r="W59" s="125">
        <v>11730</v>
      </c>
      <c r="X59" s="125">
        <v>11745</v>
      </c>
      <c r="Y59" s="125">
        <v>11649</v>
      </c>
      <c r="Z59" s="125">
        <v>11664</v>
      </c>
      <c r="AA59" s="125">
        <v>11667</v>
      </c>
      <c r="AB59">
        <v>11688</v>
      </c>
      <c r="AC59">
        <v>11705</v>
      </c>
      <c r="AD59">
        <v>11714</v>
      </c>
    </row>
    <row r="60" spans="1:30" customFormat="1">
      <c r="A60" s="124">
        <v>57</v>
      </c>
      <c r="B60" s="124" t="s">
        <v>235</v>
      </c>
      <c r="C60" s="5" t="s">
        <v>237</v>
      </c>
      <c r="D60" s="17" t="s">
        <v>24</v>
      </c>
      <c r="E60" s="125">
        <v>24760</v>
      </c>
      <c r="F60" s="125">
        <v>24794</v>
      </c>
      <c r="G60" s="125">
        <v>24906</v>
      </c>
      <c r="H60" s="125">
        <v>24970</v>
      </c>
      <c r="I60" s="125">
        <v>25027</v>
      </c>
      <c r="J60" s="125">
        <v>25078</v>
      </c>
      <c r="K60" s="125">
        <v>25161</v>
      </c>
      <c r="L60" s="125">
        <v>25250</v>
      </c>
      <c r="M60" s="125">
        <v>25309</v>
      </c>
      <c r="N60" s="125">
        <v>25373</v>
      </c>
      <c r="O60" s="125">
        <v>25458</v>
      </c>
      <c r="P60" s="125">
        <v>25514</v>
      </c>
      <c r="Q60" s="125">
        <v>25547</v>
      </c>
      <c r="R60" s="125">
        <v>25631</v>
      </c>
      <c r="S60" s="125">
        <v>25715</v>
      </c>
      <c r="T60" s="125">
        <v>25795</v>
      </c>
      <c r="U60" s="125">
        <v>25855</v>
      </c>
      <c r="V60" s="125">
        <v>25892</v>
      </c>
      <c r="W60" s="125">
        <v>26007</v>
      </c>
      <c r="X60" s="125">
        <v>26058</v>
      </c>
      <c r="Y60" s="125">
        <v>25975</v>
      </c>
      <c r="Z60" s="125">
        <v>26054</v>
      </c>
      <c r="AA60" s="125">
        <v>26152</v>
      </c>
      <c r="AB60">
        <v>26197</v>
      </c>
      <c r="AC60">
        <v>26260</v>
      </c>
      <c r="AD60">
        <v>26325</v>
      </c>
    </row>
    <row r="61" spans="1:30" customFormat="1">
      <c r="A61" s="124">
        <v>58</v>
      </c>
      <c r="B61" s="124" t="s">
        <v>238</v>
      </c>
      <c r="C61" s="5" t="s">
        <v>240</v>
      </c>
      <c r="D61" s="17" t="s">
        <v>24</v>
      </c>
      <c r="E61" s="125">
        <v>15775</v>
      </c>
      <c r="F61" s="125">
        <v>15856</v>
      </c>
      <c r="G61" s="125">
        <v>15950</v>
      </c>
      <c r="H61" s="125">
        <v>16021</v>
      </c>
      <c r="I61" s="125">
        <v>16068</v>
      </c>
      <c r="J61" s="125">
        <v>16181</v>
      </c>
      <c r="K61" s="125">
        <v>16261</v>
      </c>
      <c r="L61" s="125">
        <v>16412</v>
      </c>
      <c r="M61" s="125">
        <v>16582</v>
      </c>
      <c r="N61" s="125">
        <v>16709</v>
      </c>
      <c r="O61" s="125">
        <v>16827</v>
      </c>
      <c r="P61" s="125">
        <v>16889</v>
      </c>
      <c r="Q61" s="125">
        <v>16961</v>
      </c>
      <c r="R61" s="125">
        <v>17062</v>
      </c>
      <c r="S61" s="125">
        <v>17169</v>
      </c>
      <c r="T61" s="125">
        <v>17238</v>
      </c>
      <c r="U61" s="125">
        <v>17274</v>
      </c>
      <c r="V61" s="125">
        <v>17269</v>
      </c>
      <c r="W61" s="125">
        <v>17268</v>
      </c>
      <c r="X61" s="125">
        <v>17337</v>
      </c>
      <c r="Y61" s="125">
        <v>17418</v>
      </c>
      <c r="Z61" s="125">
        <v>17461</v>
      </c>
      <c r="AA61" s="125">
        <v>17630</v>
      </c>
      <c r="AB61">
        <v>17716</v>
      </c>
      <c r="AC61">
        <v>17750</v>
      </c>
      <c r="AD61">
        <v>17895</v>
      </c>
    </row>
    <row r="62" spans="1:30" customFormat="1">
      <c r="A62" s="124">
        <v>59</v>
      </c>
      <c r="B62" s="124" t="s">
        <v>241</v>
      </c>
      <c r="C62" s="5" t="s">
        <v>243</v>
      </c>
      <c r="D62" s="17" t="s">
        <v>24</v>
      </c>
      <c r="E62" s="125">
        <v>10568</v>
      </c>
      <c r="F62" s="125">
        <v>10602</v>
      </c>
      <c r="G62" s="125">
        <v>10734</v>
      </c>
      <c r="H62" s="125">
        <v>10774</v>
      </c>
      <c r="I62" s="125">
        <v>10793</v>
      </c>
      <c r="J62" s="125">
        <v>10885</v>
      </c>
      <c r="K62" s="125">
        <v>10932</v>
      </c>
      <c r="L62" s="125">
        <v>10961</v>
      </c>
      <c r="M62" s="125">
        <v>11122</v>
      </c>
      <c r="N62" s="125">
        <v>11289</v>
      </c>
      <c r="O62" s="125">
        <v>11442</v>
      </c>
      <c r="P62" s="125">
        <v>11504</v>
      </c>
      <c r="Q62" s="125">
        <v>11554</v>
      </c>
      <c r="R62" s="125">
        <v>11719</v>
      </c>
      <c r="S62" s="125">
        <v>11859</v>
      </c>
      <c r="T62" s="125">
        <v>11894</v>
      </c>
      <c r="U62" s="125">
        <v>11924</v>
      </c>
      <c r="V62" s="125">
        <v>11946</v>
      </c>
      <c r="W62" s="125">
        <v>11967</v>
      </c>
      <c r="X62" s="125">
        <v>11999</v>
      </c>
      <c r="Y62" s="125">
        <v>12048</v>
      </c>
      <c r="Z62" s="125">
        <v>12112</v>
      </c>
      <c r="AA62" s="125">
        <v>11941</v>
      </c>
      <c r="AB62">
        <v>12563</v>
      </c>
      <c r="AC62">
        <v>12619</v>
      </c>
      <c r="AD62">
        <v>12657</v>
      </c>
    </row>
    <row r="63" spans="1:30" customFormat="1">
      <c r="A63" s="124">
        <v>60</v>
      </c>
      <c r="B63" s="124" t="s">
        <v>244</v>
      </c>
      <c r="C63" s="5" t="s">
        <v>246</v>
      </c>
      <c r="D63" s="17" t="s">
        <v>24</v>
      </c>
      <c r="E63" s="125">
        <v>5509</v>
      </c>
      <c r="F63" s="125">
        <v>5523</v>
      </c>
      <c r="G63" s="125">
        <v>5519</v>
      </c>
      <c r="H63" s="125">
        <v>5516</v>
      </c>
      <c r="I63" s="125">
        <v>5529</v>
      </c>
      <c r="J63" s="125">
        <v>5661</v>
      </c>
      <c r="K63" s="125">
        <v>5740</v>
      </c>
      <c r="L63" s="125">
        <v>5766</v>
      </c>
      <c r="M63" s="125">
        <v>5790</v>
      </c>
      <c r="N63" s="125">
        <v>5894</v>
      </c>
      <c r="O63" s="125">
        <v>5908</v>
      </c>
      <c r="P63" s="125">
        <v>5985</v>
      </c>
      <c r="Q63" s="125">
        <v>5976</v>
      </c>
      <c r="R63" s="125">
        <v>5989</v>
      </c>
      <c r="S63" s="125">
        <v>6005</v>
      </c>
      <c r="T63" s="125">
        <v>6051</v>
      </c>
      <c r="U63" s="125">
        <v>6073</v>
      </c>
      <c r="V63" s="125">
        <v>6071</v>
      </c>
      <c r="W63" s="125">
        <v>6067</v>
      </c>
      <c r="X63" s="125">
        <v>6092</v>
      </c>
      <c r="Y63" s="125">
        <v>6100</v>
      </c>
      <c r="Z63" s="125">
        <v>6133</v>
      </c>
      <c r="AA63" s="125">
        <v>6146</v>
      </c>
      <c r="AB63">
        <v>6188</v>
      </c>
      <c r="AC63">
        <v>6208</v>
      </c>
      <c r="AD63">
        <v>6202</v>
      </c>
    </row>
    <row r="64" spans="1:30" customFormat="1">
      <c r="A64" s="124">
        <v>61</v>
      </c>
      <c r="B64" s="124" t="s">
        <v>247</v>
      </c>
      <c r="C64" s="5" t="s">
        <v>249</v>
      </c>
      <c r="D64" s="17" t="s">
        <v>24</v>
      </c>
      <c r="E64" s="125">
        <v>22970</v>
      </c>
      <c r="F64" s="125">
        <v>23065</v>
      </c>
      <c r="G64" s="125">
        <v>23083</v>
      </c>
      <c r="H64" s="125">
        <v>23120</v>
      </c>
      <c r="I64" s="125">
        <v>23156</v>
      </c>
      <c r="J64" s="125">
        <v>23191</v>
      </c>
      <c r="K64" s="125">
        <v>23223</v>
      </c>
      <c r="L64" s="125">
        <v>23285</v>
      </c>
      <c r="M64" s="125">
        <v>23302</v>
      </c>
      <c r="N64" s="125">
        <v>23343</v>
      </c>
      <c r="O64" s="125">
        <v>23384</v>
      </c>
      <c r="P64" s="125">
        <v>23412</v>
      </c>
      <c r="Q64" s="125">
        <v>23445</v>
      </c>
      <c r="R64" s="125">
        <v>23467</v>
      </c>
      <c r="S64" s="125">
        <v>23486</v>
      </c>
      <c r="T64" s="125">
        <v>23505</v>
      </c>
      <c r="U64" s="125">
        <v>23539</v>
      </c>
      <c r="V64" s="125">
        <v>23578</v>
      </c>
      <c r="W64" s="125">
        <v>23609</v>
      </c>
      <c r="X64" s="125">
        <v>23644</v>
      </c>
      <c r="Y64" s="125">
        <v>23559</v>
      </c>
      <c r="Z64" s="125">
        <v>23639</v>
      </c>
      <c r="AA64" s="125">
        <v>23655</v>
      </c>
      <c r="AB64">
        <v>23673</v>
      </c>
      <c r="AC64">
        <v>23690</v>
      </c>
      <c r="AD64">
        <v>23700</v>
      </c>
    </row>
    <row r="65" spans="1:30" customFormat="1">
      <c r="A65" s="124">
        <v>62</v>
      </c>
      <c r="B65" s="124" t="s">
        <v>250</v>
      </c>
      <c r="C65" s="5" t="s">
        <v>252</v>
      </c>
      <c r="D65" s="17" t="s">
        <v>24</v>
      </c>
      <c r="E65" s="125">
        <v>18246</v>
      </c>
      <c r="F65" s="125">
        <v>18311</v>
      </c>
      <c r="G65" s="125">
        <v>18396</v>
      </c>
      <c r="H65" s="125">
        <v>18457</v>
      </c>
      <c r="I65" s="125">
        <v>18517</v>
      </c>
      <c r="J65" s="125">
        <v>18615</v>
      </c>
      <c r="K65" s="125">
        <v>18701</v>
      </c>
      <c r="L65" s="125">
        <v>18624</v>
      </c>
      <c r="M65" s="125">
        <v>18733</v>
      </c>
      <c r="N65" s="125">
        <v>18793</v>
      </c>
      <c r="O65" s="125">
        <v>18902</v>
      </c>
      <c r="P65" s="125">
        <v>18957</v>
      </c>
      <c r="Q65" s="125">
        <v>19020</v>
      </c>
      <c r="R65" s="125">
        <v>19058</v>
      </c>
      <c r="S65" s="125">
        <v>19136</v>
      </c>
      <c r="T65" s="125">
        <v>19112</v>
      </c>
      <c r="U65" s="125">
        <v>19146</v>
      </c>
      <c r="V65" s="125">
        <v>19213</v>
      </c>
      <c r="W65" s="125">
        <v>19139</v>
      </c>
      <c r="X65" s="125">
        <v>19252</v>
      </c>
      <c r="Y65" s="125">
        <v>19320</v>
      </c>
      <c r="Z65" s="125">
        <v>19423</v>
      </c>
      <c r="AA65" s="125">
        <v>19476</v>
      </c>
      <c r="AB65">
        <v>19544</v>
      </c>
      <c r="AC65">
        <v>19623</v>
      </c>
      <c r="AD65">
        <v>19625</v>
      </c>
    </row>
    <row r="66" spans="1:30" customFormat="1">
      <c r="A66" s="124">
        <v>63</v>
      </c>
      <c r="B66" s="124" t="s">
        <v>253</v>
      </c>
      <c r="C66" s="5" t="s">
        <v>255</v>
      </c>
      <c r="D66" s="17" t="s">
        <v>24</v>
      </c>
      <c r="E66" s="125">
        <v>31383</v>
      </c>
      <c r="F66" s="125">
        <v>31414</v>
      </c>
      <c r="G66" s="125">
        <v>31542</v>
      </c>
      <c r="H66" s="125">
        <v>31565</v>
      </c>
      <c r="I66" s="125">
        <v>31622</v>
      </c>
      <c r="J66" s="125">
        <v>31656</v>
      </c>
      <c r="K66" s="125">
        <v>31699</v>
      </c>
      <c r="L66" s="125">
        <v>31781</v>
      </c>
      <c r="M66" s="125">
        <v>31762</v>
      </c>
      <c r="N66" s="125">
        <v>31824</v>
      </c>
      <c r="O66" s="125">
        <v>31879</v>
      </c>
      <c r="P66" s="125">
        <v>31903</v>
      </c>
      <c r="Q66" s="125">
        <v>31940</v>
      </c>
      <c r="R66" s="125">
        <v>31993</v>
      </c>
      <c r="S66" s="125">
        <v>32034</v>
      </c>
      <c r="T66" s="125">
        <v>32073</v>
      </c>
      <c r="U66" s="125">
        <v>32115</v>
      </c>
      <c r="V66" s="125">
        <v>32128</v>
      </c>
      <c r="W66" s="125">
        <v>32172</v>
      </c>
      <c r="X66" s="125">
        <v>32195</v>
      </c>
      <c r="Y66" s="125">
        <v>32463</v>
      </c>
      <c r="Z66" s="125">
        <v>32540</v>
      </c>
      <c r="AA66" s="125">
        <v>32578</v>
      </c>
      <c r="AB66">
        <v>32626</v>
      </c>
      <c r="AC66">
        <v>32684</v>
      </c>
      <c r="AD66">
        <v>32747</v>
      </c>
    </row>
    <row r="67" spans="1:30" customFormat="1">
      <c r="A67" s="124">
        <v>64</v>
      </c>
      <c r="B67" s="124" t="s">
        <v>256</v>
      </c>
      <c r="C67" s="5" t="s">
        <v>258</v>
      </c>
      <c r="D67" s="17" t="s">
        <v>24</v>
      </c>
      <c r="E67" s="125">
        <v>6609</v>
      </c>
      <c r="F67" s="125">
        <v>6672</v>
      </c>
      <c r="G67" s="125">
        <v>6683</v>
      </c>
      <c r="H67" s="125">
        <v>6685</v>
      </c>
      <c r="I67" s="125">
        <v>6694</v>
      </c>
      <c r="J67" s="125">
        <v>6702</v>
      </c>
      <c r="K67" s="125">
        <v>6708</v>
      </c>
      <c r="L67" s="125">
        <v>6694</v>
      </c>
      <c r="M67" s="125">
        <v>6730</v>
      </c>
      <c r="N67" s="125">
        <v>6741</v>
      </c>
      <c r="O67" s="125">
        <v>6748</v>
      </c>
      <c r="P67" s="125">
        <v>6750</v>
      </c>
      <c r="Q67" s="125">
        <v>6751</v>
      </c>
      <c r="R67" s="125">
        <v>6770</v>
      </c>
      <c r="S67" s="125">
        <v>6780</v>
      </c>
      <c r="T67" s="125">
        <v>6776</v>
      </c>
      <c r="U67" s="125">
        <v>6797</v>
      </c>
      <c r="V67" s="125">
        <v>6805</v>
      </c>
      <c r="W67" s="125">
        <v>6796</v>
      </c>
      <c r="X67" s="125">
        <v>6807</v>
      </c>
      <c r="Y67" s="125">
        <v>6750</v>
      </c>
      <c r="Z67" s="125">
        <v>6775</v>
      </c>
      <c r="AA67" s="125">
        <v>6745</v>
      </c>
      <c r="AB67">
        <v>6749</v>
      </c>
      <c r="AC67">
        <v>6750</v>
      </c>
      <c r="AD67">
        <v>6691</v>
      </c>
    </row>
    <row r="68" spans="1:30" customFormat="1">
      <c r="A68" s="124">
        <v>65</v>
      </c>
      <c r="B68" s="124" t="s">
        <v>259</v>
      </c>
      <c r="C68" s="5" t="s">
        <v>261</v>
      </c>
      <c r="D68" s="17" t="s">
        <v>24</v>
      </c>
      <c r="E68" s="125">
        <v>3309</v>
      </c>
      <c r="F68" s="125">
        <v>3311</v>
      </c>
      <c r="G68" s="125">
        <v>3323</v>
      </c>
      <c r="H68" s="125">
        <v>3337</v>
      </c>
      <c r="I68" s="125">
        <v>3368</v>
      </c>
      <c r="J68" s="125">
        <v>3366</v>
      </c>
      <c r="K68" s="125">
        <v>3401</v>
      </c>
      <c r="L68" s="125">
        <v>3405</v>
      </c>
      <c r="M68" s="125">
        <v>3402</v>
      </c>
      <c r="N68" s="125">
        <v>3427</v>
      </c>
      <c r="O68" s="125">
        <v>3478</v>
      </c>
      <c r="P68" s="125">
        <v>3488</v>
      </c>
      <c r="Q68" s="125">
        <v>3524</v>
      </c>
      <c r="R68" s="125">
        <v>3558</v>
      </c>
      <c r="S68" s="125">
        <v>3566</v>
      </c>
      <c r="T68" s="125">
        <v>3588</v>
      </c>
      <c r="U68" s="125">
        <v>3618</v>
      </c>
      <c r="V68" s="125">
        <v>3616</v>
      </c>
      <c r="W68" s="125">
        <v>3630</v>
      </c>
      <c r="X68" s="125">
        <v>3634</v>
      </c>
      <c r="Y68" s="125">
        <v>3629</v>
      </c>
      <c r="Z68" s="125">
        <v>3705</v>
      </c>
      <c r="AA68" s="125">
        <v>3748</v>
      </c>
      <c r="AB68">
        <v>3782</v>
      </c>
      <c r="AC68">
        <v>3818</v>
      </c>
      <c r="AD68">
        <v>3876</v>
      </c>
    </row>
    <row r="69" spans="1:30" customFormat="1">
      <c r="A69" s="124">
        <v>66</v>
      </c>
      <c r="B69" s="124" t="s">
        <v>516</v>
      </c>
      <c r="C69" s="5" t="s">
        <v>518</v>
      </c>
      <c r="D69" s="17" t="s">
        <v>24</v>
      </c>
      <c r="E69" s="125">
        <v>89611</v>
      </c>
      <c r="F69" s="125">
        <v>89875</v>
      </c>
      <c r="G69" s="125">
        <v>90233</v>
      </c>
      <c r="H69" s="125">
        <v>90416</v>
      </c>
      <c r="I69" s="125">
        <v>90603</v>
      </c>
      <c r="J69" s="125">
        <v>90807</v>
      </c>
      <c r="K69" s="125">
        <v>90993</v>
      </c>
      <c r="L69" s="125">
        <v>91114</v>
      </c>
      <c r="M69" s="125">
        <v>91298</v>
      </c>
      <c r="N69" s="125">
        <v>91422</v>
      </c>
      <c r="O69" s="125">
        <v>91546</v>
      </c>
      <c r="P69" s="125">
        <v>91734</v>
      </c>
      <c r="Q69" s="125">
        <v>91993</v>
      </c>
      <c r="R69" s="125">
        <v>92394</v>
      </c>
      <c r="S69" s="125">
        <v>92655</v>
      </c>
      <c r="T69" s="125">
        <v>94906</v>
      </c>
      <c r="U69" s="125">
        <v>94961</v>
      </c>
      <c r="V69" s="125">
        <v>95087</v>
      </c>
      <c r="W69" s="125">
        <v>95165</v>
      </c>
      <c r="X69" s="125">
        <v>95223</v>
      </c>
      <c r="Y69" s="125">
        <v>95249</v>
      </c>
      <c r="Z69" s="125">
        <v>95269</v>
      </c>
      <c r="AA69" s="125">
        <v>95335</v>
      </c>
      <c r="AB69">
        <v>95448</v>
      </c>
      <c r="AC69">
        <v>95409</v>
      </c>
      <c r="AD69">
        <v>95726</v>
      </c>
    </row>
    <row r="70" spans="1:30" customFormat="1">
      <c r="A70" s="124">
        <v>67</v>
      </c>
      <c r="B70" s="124" t="s">
        <v>519</v>
      </c>
      <c r="C70" s="5" t="s">
        <v>521</v>
      </c>
      <c r="D70" s="17" t="s">
        <v>24</v>
      </c>
      <c r="E70" s="125">
        <v>23429</v>
      </c>
      <c r="F70" s="125">
        <v>23538</v>
      </c>
      <c r="G70" s="125">
        <v>23583</v>
      </c>
      <c r="H70" s="125">
        <v>23686</v>
      </c>
      <c r="I70" s="125">
        <v>23744</v>
      </c>
      <c r="J70" s="125">
        <v>23873</v>
      </c>
      <c r="K70" s="125">
        <v>23958</v>
      </c>
      <c r="L70" s="125">
        <v>24059</v>
      </c>
      <c r="M70" s="125">
        <v>24122</v>
      </c>
      <c r="N70" s="125">
        <v>24135</v>
      </c>
      <c r="O70" s="125">
        <v>24193</v>
      </c>
      <c r="P70" s="125">
        <v>24244</v>
      </c>
      <c r="Q70" s="125">
        <v>24343</v>
      </c>
      <c r="R70" s="125">
        <v>24406</v>
      </c>
      <c r="S70" s="125">
        <v>24448</v>
      </c>
      <c r="T70" s="125">
        <v>24534</v>
      </c>
      <c r="U70" s="125">
        <v>24593</v>
      </c>
      <c r="V70" s="125">
        <v>24633</v>
      </c>
      <c r="W70" s="125">
        <v>24683</v>
      </c>
      <c r="X70" s="125">
        <v>24735</v>
      </c>
      <c r="Y70" s="125">
        <v>24797</v>
      </c>
      <c r="Z70" s="125">
        <v>24777</v>
      </c>
      <c r="AA70" s="125">
        <v>24843</v>
      </c>
      <c r="AB70">
        <v>24874</v>
      </c>
      <c r="AC70">
        <v>25012</v>
      </c>
      <c r="AD70">
        <v>25024</v>
      </c>
    </row>
    <row r="71" spans="1:30" customFormat="1">
      <c r="A71" s="124">
        <v>68</v>
      </c>
      <c r="B71" s="124" t="s">
        <v>522</v>
      </c>
      <c r="C71" s="5" t="s">
        <v>524</v>
      </c>
      <c r="D71" s="17" t="s">
        <v>24</v>
      </c>
      <c r="E71" s="125">
        <v>18780</v>
      </c>
      <c r="F71" s="125">
        <v>18814</v>
      </c>
      <c r="G71" s="125">
        <v>18849</v>
      </c>
      <c r="H71" s="125">
        <v>18837</v>
      </c>
      <c r="I71" s="125">
        <v>18852</v>
      </c>
      <c r="J71" s="125">
        <v>18869</v>
      </c>
      <c r="K71" s="125">
        <v>18871</v>
      </c>
      <c r="L71" s="125">
        <v>18867</v>
      </c>
      <c r="M71" s="125">
        <v>18869</v>
      </c>
      <c r="N71" s="125">
        <v>18849</v>
      </c>
      <c r="O71" s="125">
        <v>18841</v>
      </c>
      <c r="P71" s="125">
        <v>18833</v>
      </c>
      <c r="Q71" s="125">
        <v>18852</v>
      </c>
      <c r="R71" s="125">
        <v>18854</v>
      </c>
      <c r="S71" s="125">
        <v>18870</v>
      </c>
      <c r="T71" s="125">
        <v>18874</v>
      </c>
      <c r="U71" s="125">
        <v>18828</v>
      </c>
      <c r="V71" s="125">
        <v>18810</v>
      </c>
      <c r="W71" s="125">
        <v>18803</v>
      </c>
      <c r="X71" s="125">
        <v>18819</v>
      </c>
      <c r="Y71" s="125">
        <v>18768</v>
      </c>
      <c r="Z71" s="125">
        <v>18744</v>
      </c>
      <c r="AA71" s="125">
        <v>18757</v>
      </c>
      <c r="AB71">
        <v>18805</v>
      </c>
      <c r="AC71">
        <v>18883</v>
      </c>
      <c r="AD71">
        <v>18961</v>
      </c>
    </row>
    <row r="72" spans="1:30" customFormat="1">
      <c r="A72" s="124">
        <v>69</v>
      </c>
      <c r="B72" s="124" t="s">
        <v>525</v>
      </c>
      <c r="C72" s="5" t="s">
        <v>527</v>
      </c>
      <c r="D72" s="17" t="s">
        <v>24</v>
      </c>
      <c r="E72" s="125">
        <v>22940</v>
      </c>
      <c r="F72" s="125">
        <v>23000</v>
      </c>
      <c r="G72" s="125">
        <v>23050</v>
      </c>
      <c r="H72" s="125">
        <v>22913</v>
      </c>
      <c r="I72" s="125">
        <v>22840</v>
      </c>
      <c r="J72" s="125">
        <v>22907</v>
      </c>
      <c r="K72" s="125">
        <v>22945</v>
      </c>
      <c r="L72" s="125">
        <v>23262</v>
      </c>
      <c r="M72" s="125">
        <v>23215</v>
      </c>
      <c r="N72" s="125">
        <v>23166</v>
      </c>
      <c r="O72" s="125">
        <v>23142</v>
      </c>
      <c r="P72" s="125">
        <v>23171</v>
      </c>
      <c r="Q72" s="125">
        <v>23255</v>
      </c>
      <c r="R72" s="125">
        <v>23306</v>
      </c>
      <c r="S72" s="125">
        <v>23367</v>
      </c>
      <c r="T72" s="125">
        <v>23391</v>
      </c>
      <c r="U72" s="125">
        <v>23370</v>
      </c>
      <c r="V72" s="125">
        <v>23305</v>
      </c>
      <c r="W72" s="125">
        <v>23354</v>
      </c>
      <c r="X72" s="125">
        <v>23370</v>
      </c>
      <c r="Y72" s="125">
        <v>23430</v>
      </c>
      <c r="Z72" s="125">
        <v>23435</v>
      </c>
      <c r="AA72" s="125">
        <v>23528</v>
      </c>
      <c r="AB72">
        <v>23531</v>
      </c>
      <c r="AC72">
        <v>23607</v>
      </c>
      <c r="AD72">
        <v>23719</v>
      </c>
    </row>
    <row r="73" spans="1:30" customFormat="1">
      <c r="A73" s="124">
        <v>70</v>
      </c>
      <c r="B73" s="124" t="s">
        <v>528</v>
      </c>
      <c r="C73" s="5" t="s">
        <v>530</v>
      </c>
      <c r="D73" s="17" t="s">
        <v>24</v>
      </c>
      <c r="E73" s="125">
        <v>34575</v>
      </c>
      <c r="F73" s="125">
        <v>34737</v>
      </c>
      <c r="G73" s="125">
        <v>34828</v>
      </c>
      <c r="H73" s="125">
        <v>34929</v>
      </c>
      <c r="I73" s="125">
        <v>34975</v>
      </c>
      <c r="J73" s="125">
        <v>35066</v>
      </c>
      <c r="K73" s="125">
        <v>35151</v>
      </c>
      <c r="L73" s="125">
        <v>35211</v>
      </c>
      <c r="M73" s="125">
        <v>35276</v>
      </c>
      <c r="N73" s="125">
        <v>35385</v>
      </c>
      <c r="O73" s="125">
        <v>35505</v>
      </c>
      <c r="P73" s="125">
        <v>35670</v>
      </c>
      <c r="Q73" s="125">
        <v>35801</v>
      </c>
      <c r="R73" s="125">
        <v>35896</v>
      </c>
      <c r="S73" s="125">
        <v>36000</v>
      </c>
      <c r="T73" s="125">
        <v>36109</v>
      </c>
      <c r="U73" s="125">
        <v>36212</v>
      </c>
      <c r="V73" s="125">
        <v>36335</v>
      </c>
      <c r="W73" s="125">
        <v>36371</v>
      </c>
      <c r="X73" s="125">
        <v>36140</v>
      </c>
      <c r="Y73" s="125">
        <v>35670</v>
      </c>
      <c r="Z73" s="125">
        <v>35563</v>
      </c>
      <c r="AA73" s="125">
        <v>35645</v>
      </c>
      <c r="AB73">
        <v>35814</v>
      </c>
      <c r="AC73">
        <v>35896</v>
      </c>
      <c r="AD73">
        <v>35973</v>
      </c>
    </row>
    <row r="74" spans="1:30" customFormat="1">
      <c r="A74" s="124">
        <v>71</v>
      </c>
      <c r="B74" s="124" t="s">
        <v>340</v>
      </c>
      <c r="C74" s="5" t="s">
        <v>342</v>
      </c>
      <c r="D74" s="17" t="s">
        <v>24</v>
      </c>
      <c r="E74" s="125">
        <v>150932</v>
      </c>
      <c r="F74" s="125">
        <v>151274</v>
      </c>
      <c r="G74" s="125">
        <v>151706</v>
      </c>
      <c r="H74" s="125">
        <v>152042</v>
      </c>
      <c r="I74" s="125">
        <v>152538</v>
      </c>
      <c r="J74" s="125">
        <v>152917</v>
      </c>
      <c r="K74" s="125">
        <v>153222</v>
      </c>
      <c r="L74" s="125">
        <v>153650</v>
      </c>
      <c r="M74" s="125">
        <v>153989</v>
      </c>
      <c r="N74" s="125">
        <v>154295</v>
      </c>
      <c r="O74" s="125">
        <v>154534</v>
      </c>
      <c r="P74" s="125">
        <v>155082</v>
      </c>
      <c r="Q74" s="125">
        <v>155424</v>
      </c>
      <c r="R74" s="125">
        <v>155807</v>
      </c>
      <c r="S74" s="125">
        <v>156266</v>
      </c>
      <c r="T74" s="125">
        <v>156678</v>
      </c>
      <c r="U74" s="125">
        <v>156940</v>
      </c>
      <c r="V74" s="125">
        <v>157317</v>
      </c>
      <c r="W74" s="125">
        <v>157479</v>
      </c>
      <c r="X74" s="125">
        <v>157889</v>
      </c>
      <c r="Y74" s="125">
        <v>158158</v>
      </c>
      <c r="Z74" s="125">
        <v>158372</v>
      </c>
      <c r="AA74" s="125">
        <v>158711</v>
      </c>
      <c r="AB74">
        <v>158711</v>
      </c>
      <c r="AC74">
        <v>160109</v>
      </c>
      <c r="AD74">
        <v>160317</v>
      </c>
    </row>
    <row r="75" spans="1:30" customFormat="1">
      <c r="A75" s="124">
        <v>72</v>
      </c>
      <c r="B75" s="124" t="s">
        <v>343</v>
      </c>
      <c r="C75" s="5" t="s">
        <v>345</v>
      </c>
      <c r="D75" s="17" t="s">
        <v>24</v>
      </c>
      <c r="E75" s="125">
        <v>8093</v>
      </c>
      <c r="F75" s="125">
        <v>8094</v>
      </c>
      <c r="G75" s="125">
        <v>8119</v>
      </c>
      <c r="H75" s="125">
        <v>8121</v>
      </c>
      <c r="I75" s="125">
        <v>8127</v>
      </c>
      <c r="J75" s="125">
        <v>8136</v>
      </c>
      <c r="K75" s="125">
        <v>8150</v>
      </c>
      <c r="L75" s="125">
        <v>8154</v>
      </c>
      <c r="M75" s="125">
        <v>8180</v>
      </c>
      <c r="N75" s="125">
        <v>8191</v>
      </c>
      <c r="O75" s="125">
        <v>8199</v>
      </c>
      <c r="P75" s="125">
        <v>8212</v>
      </c>
      <c r="Q75" s="125">
        <v>8226</v>
      </c>
      <c r="R75" s="125">
        <v>8230</v>
      </c>
      <c r="S75" s="125">
        <v>8253</v>
      </c>
      <c r="T75" s="125">
        <v>8261</v>
      </c>
      <c r="U75" s="125">
        <v>8262</v>
      </c>
      <c r="V75" s="125">
        <v>8271</v>
      </c>
      <c r="W75" s="125">
        <v>8265</v>
      </c>
      <c r="X75" s="125">
        <v>8272</v>
      </c>
      <c r="Y75" s="125">
        <v>8284</v>
      </c>
      <c r="Z75" s="125">
        <v>8296</v>
      </c>
      <c r="AA75" s="125">
        <v>8301</v>
      </c>
      <c r="AB75">
        <v>8301</v>
      </c>
      <c r="AC75">
        <v>8321</v>
      </c>
      <c r="AD75">
        <v>8337</v>
      </c>
    </row>
    <row r="76" spans="1:30" customFormat="1">
      <c r="A76" s="124">
        <v>73</v>
      </c>
      <c r="B76" s="124" t="s">
        <v>346</v>
      </c>
      <c r="C76" s="5" t="s">
        <v>348</v>
      </c>
      <c r="D76" s="17" t="s">
        <v>24</v>
      </c>
      <c r="E76" s="125">
        <v>5402</v>
      </c>
      <c r="F76" s="125">
        <v>5432</v>
      </c>
      <c r="G76" s="125">
        <v>5441</v>
      </c>
      <c r="H76" s="125">
        <v>5437</v>
      </c>
      <c r="I76" s="125">
        <v>5445</v>
      </c>
      <c r="J76" s="125">
        <v>5465</v>
      </c>
      <c r="K76" s="125">
        <v>5494</v>
      </c>
      <c r="L76" s="125">
        <v>5524</v>
      </c>
      <c r="M76" s="125">
        <v>5542</v>
      </c>
      <c r="N76" s="125">
        <v>5565</v>
      </c>
      <c r="O76" s="125">
        <v>5584</v>
      </c>
      <c r="P76" s="125">
        <v>5602</v>
      </c>
      <c r="Q76" s="125">
        <v>5620</v>
      </c>
      <c r="R76" s="125">
        <v>5663</v>
      </c>
      <c r="S76" s="125">
        <v>5690</v>
      </c>
      <c r="T76" s="125">
        <v>5692</v>
      </c>
      <c r="U76" s="125">
        <v>5728</v>
      </c>
      <c r="V76" s="125">
        <v>5746</v>
      </c>
      <c r="W76" s="125">
        <v>5758</v>
      </c>
      <c r="X76" s="125">
        <v>5766</v>
      </c>
      <c r="Y76" s="125">
        <v>5795</v>
      </c>
      <c r="Z76" s="125">
        <v>5827</v>
      </c>
      <c r="AA76" s="125">
        <v>5842</v>
      </c>
      <c r="AB76">
        <v>5842</v>
      </c>
      <c r="AC76">
        <v>5884</v>
      </c>
      <c r="AD76">
        <v>5912</v>
      </c>
    </row>
    <row r="77" spans="1:30" customFormat="1">
      <c r="A77" s="124">
        <v>74</v>
      </c>
      <c r="B77" s="124" t="s">
        <v>349</v>
      </c>
      <c r="C77" s="5" t="s">
        <v>351</v>
      </c>
      <c r="D77" s="17" t="s">
        <v>24</v>
      </c>
      <c r="E77" s="125">
        <v>6693</v>
      </c>
      <c r="F77" s="125">
        <v>6687</v>
      </c>
      <c r="G77" s="125">
        <v>6700</v>
      </c>
      <c r="H77" s="125">
        <v>6721</v>
      </c>
      <c r="I77" s="125">
        <v>6747</v>
      </c>
      <c r="J77" s="125">
        <v>6729</v>
      </c>
      <c r="K77" s="125">
        <v>6737</v>
      </c>
      <c r="L77" s="125">
        <v>6735</v>
      </c>
      <c r="M77" s="125">
        <v>6761</v>
      </c>
      <c r="N77" s="125">
        <v>6778</v>
      </c>
      <c r="O77" s="125">
        <v>6843</v>
      </c>
      <c r="P77" s="125">
        <v>6862</v>
      </c>
      <c r="Q77" s="125">
        <v>6884</v>
      </c>
      <c r="R77" s="125">
        <v>6903</v>
      </c>
      <c r="S77" s="125">
        <v>6917</v>
      </c>
      <c r="T77" s="125">
        <v>6914</v>
      </c>
      <c r="U77" s="125">
        <v>6949</v>
      </c>
      <c r="V77" s="125">
        <v>7008</v>
      </c>
      <c r="W77" s="125">
        <v>7042</v>
      </c>
      <c r="X77" s="125">
        <v>7114</v>
      </c>
      <c r="Y77" s="125">
        <v>7115</v>
      </c>
      <c r="Z77" s="125">
        <v>7127</v>
      </c>
      <c r="AA77" s="125">
        <v>7125</v>
      </c>
      <c r="AB77">
        <v>7125</v>
      </c>
      <c r="AC77">
        <v>7184</v>
      </c>
      <c r="AD77">
        <v>7213</v>
      </c>
    </row>
    <row r="78" spans="1:30" customFormat="1">
      <c r="A78" s="124">
        <v>75</v>
      </c>
      <c r="B78" s="124" t="s">
        <v>352</v>
      </c>
      <c r="C78" s="5" t="s">
        <v>354</v>
      </c>
      <c r="D78" s="17" t="s">
        <v>24</v>
      </c>
      <c r="E78" s="125">
        <v>322</v>
      </c>
      <c r="F78" s="125">
        <v>322</v>
      </c>
      <c r="G78" s="125">
        <v>320</v>
      </c>
      <c r="H78" s="125">
        <v>318</v>
      </c>
      <c r="I78" s="125">
        <v>320</v>
      </c>
      <c r="J78" s="125">
        <v>339</v>
      </c>
      <c r="K78" s="125">
        <v>343</v>
      </c>
      <c r="L78" s="125">
        <v>337</v>
      </c>
      <c r="M78" s="125">
        <v>340</v>
      </c>
      <c r="N78" s="125">
        <v>339</v>
      </c>
      <c r="O78" s="125">
        <v>341</v>
      </c>
      <c r="P78" s="125">
        <v>340</v>
      </c>
      <c r="Q78" s="125">
        <v>337</v>
      </c>
      <c r="R78" s="125">
        <v>336</v>
      </c>
      <c r="S78" s="125">
        <v>334</v>
      </c>
      <c r="T78" s="125">
        <v>333</v>
      </c>
      <c r="U78" s="125">
        <v>333</v>
      </c>
      <c r="V78" s="125">
        <v>334</v>
      </c>
      <c r="W78" s="125">
        <v>331</v>
      </c>
      <c r="X78" s="125">
        <v>331</v>
      </c>
      <c r="Y78" s="125">
        <v>324</v>
      </c>
      <c r="Z78" s="125">
        <v>322</v>
      </c>
      <c r="AA78" s="125">
        <v>317</v>
      </c>
      <c r="AB78">
        <v>317</v>
      </c>
      <c r="AC78">
        <v>310</v>
      </c>
      <c r="AD78">
        <v>309</v>
      </c>
    </row>
    <row r="79" spans="1:30" customFormat="1">
      <c r="A79" s="124">
        <v>76</v>
      </c>
      <c r="B79" s="124" t="s">
        <v>355</v>
      </c>
      <c r="C79" s="5" t="s">
        <v>357</v>
      </c>
      <c r="D79" s="17" t="s">
        <v>24</v>
      </c>
      <c r="E79" s="125">
        <v>4141</v>
      </c>
      <c r="F79" s="125">
        <v>4137</v>
      </c>
      <c r="G79" s="125">
        <v>4133</v>
      </c>
      <c r="H79" s="125">
        <v>4145</v>
      </c>
      <c r="I79" s="125">
        <v>4165</v>
      </c>
      <c r="J79" s="125">
        <v>4178</v>
      </c>
      <c r="K79" s="125">
        <v>4187</v>
      </c>
      <c r="L79" s="125">
        <v>4193</v>
      </c>
      <c r="M79" s="125">
        <v>4204</v>
      </c>
      <c r="N79" s="125">
        <v>4207</v>
      </c>
      <c r="O79" s="125">
        <v>4362</v>
      </c>
      <c r="P79" s="125">
        <v>4368</v>
      </c>
      <c r="Q79" s="125">
        <v>4370</v>
      </c>
      <c r="R79" s="125">
        <v>4374</v>
      </c>
      <c r="S79" s="125">
        <v>4377</v>
      </c>
      <c r="T79" s="125">
        <v>4379</v>
      </c>
      <c r="U79" s="125">
        <v>4396</v>
      </c>
      <c r="V79" s="125">
        <v>4404</v>
      </c>
      <c r="W79" s="125">
        <v>4408</v>
      </c>
      <c r="X79" s="125">
        <v>4405</v>
      </c>
      <c r="Y79" s="125">
        <v>4410</v>
      </c>
      <c r="Z79" s="125">
        <v>4405</v>
      </c>
      <c r="AA79" s="125">
        <v>4415</v>
      </c>
      <c r="AB79">
        <v>4415</v>
      </c>
      <c r="AC79">
        <v>4429</v>
      </c>
      <c r="AD79">
        <v>4436</v>
      </c>
    </row>
    <row r="80" spans="1:30" customFormat="1">
      <c r="A80" s="124">
        <v>77</v>
      </c>
      <c r="B80" s="124" t="s">
        <v>749</v>
      </c>
      <c r="C80" s="5" t="s">
        <v>751</v>
      </c>
      <c r="D80" s="17" t="s">
        <v>24</v>
      </c>
      <c r="E80" s="125">
        <v>22061</v>
      </c>
      <c r="F80" s="125">
        <v>22068</v>
      </c>
      <c r="G80" s="125">
        <v>22068</v>
      </c>
      <c r="H80" s="125">
        <v>22068</v>
      </c>
      <c r="I80" s="125">
        <v>22143</v>
      </c>
      <c r="J80" s="125">
        <v>22110</v>
      </c>
      <c r="K80" s="125">
        <v>22147</v>
      </c>
      <c r="L80" s="125">
        <v>22160</v>
      </c>
      <c r="M80" s="125">
        <v>22164</v>
      </c>
      <c r="N80" s="125">
        <v>22145</v>
      </c>
      <c r="O80" s="125">
        <v>22153</v>
      </c>
      <c r="P80" s="125">
        <v>22225</v>
      </c>
      <c r="Q80" s="125">
        <v>22303</v>
      </c>
      <c r="R80" s="125">
        <v>22338</v>
      </c>
      <c r="S80" s="125">
        <v>22379</v>
      </c>
      <c r="T80" s="125">
        <v>22402</v>
      </c>
      <c r="U80" s="125">
        <v>22422</v>
      </c>
      <c r="V80" s="125">
        <v>22467</v>
      </c>
      <c r="W80" s="125">
        <v>22508</v>
      </c>
      <c r="X80" s="125">
        <v>22543</v>
      </c>
      <c r="Y80" s="125">
        <v>22577</v>
      </c>
      <c r="Z80" s="125">
        <v>22558</v>
      </c>
      <c r="AA80" s="125">
        <v>22583</v>
      </c>
      <c r="AB80">
        <v>22591</v>
      </c>
      <c r="AC80">
        <v>22616</v>
      </c>
      <c r="AD80">
        <v>22668</v>
      </c>
    </row>
    <row r="81" spans="1:30" customFormat="1">
      <c r="A81" s="124">
        <v>78</v>
      </c>
      <c r="B81" s="124" t="s">
        <v>752</v>
      </c>
      <c r="C81" s="5" t="s">
        <v>754</v>
      </c>
      <c r="D81" s="17" t="s">
        <v>24</v>
      </c>
      <c r="E81" s="125">
        <v>20550</v>
      </c>
      <c r="F81" s="125">
        <v>20594</v>
      </c>
      <c r="G81" s="125">
        <v>20594</v>
      </c>
      <c r="H81" s="125">
        <v>20594</v>
      </c>
      <c r="I81" s="125">
        <v>20699</v>
      </c>
      <c r="J81" s="125">
        <v>20733</v>
      </c>
      <c r="K81" s="125">
        <v>20745</v>
      </c>
      <c r="L81" s="125">
        <v>20801</v>
      </c>
      <c r="M81" s="125">
        <v>20842</v>
      </c>
      <c r="N81" s="125">
        <v>20842</v>
      </c>
      <c r="O81" s="125">
        <v>20886</v>
      </c>
      <c r="P81" s="125">
        <v>20888</v>
      </c>
      <c r="Q81" s="125">
        <v>20938</v>
      </c>
      <c r="R81" s="125">
        <v>20968</v>
      </c>
      <c r="S81" s="125">
        <v>21012</v>
      </c>
      <c r="T81" s="125">
        <v>21059</v>
      </c>
      <c r="U81" s="125">
        <v>21108</v>
      </c>
      <c r="V81" s="125">
        <v>21198</v>
      </c>
      <c r="W81" s="125">
        <v>21315</v>
      </c>
      <c r="X81" s="125">
        <v>21376</v>
      </c>
      <c r="Y81" s="125">
        <v>21405</v>
      </c>
      <c r="Z81" s="125">
        <v>21468</v>
      </c>
      <c r="AA81" s="125">
        <v>21490</v>
      </c>
      <c r="AB81">
        <v>21513</v>
      </c>
      <c r="AC81">
        <v>21562</v>
      </c>
      <c r="AD81">
        <v>21627</v>
      </c>
    </row>
    <row r="82" spans="1:30" customFormat="1">
      <c r="A82" s="124">
        <v>79</v>
      </c>
      <c r="B82" s="124" t="s">
        <v>755</v>
      </c>
      <c r="C82" s="5" t="s">
        <v>757</v>
      </c>
      <c r="D82" s="17" t="s">
        <v>24</v>
      </c>
      <c r="E82" s="125">
        <v>75645</v>
      </c>
      <c r="F82" s="125">
        <v>75696</v>
      </c>
      <c r="G82" s="125">
        <v>75696</v>
      </c>
      <c r="H82" s="125">
        <v>75696</v>
      </c>
      <c r="I82" s="125">
        <v>76079</v>
      </c>
      <c r="J82" s="125">
        <v>76135</v>
      </c>
      <c r="K82" s="125">
        <v>76343</v>
      </c>
      <c r="L82" s="125">
        <v>76488</v>
      </c>
      <c r="M82" s="125">
        <v>76817</v>
      </c>
      <c r="N82" s="125">
        <v>77009</v>
      </c>
      <c r="O82" s="125">
        <v>77188</v>
      </c>
      <c r="P82" s="125">
        <v>77438</v>
      </c>
      <c r="Q82" s="125">
        <v>77715</v>
      </c>
      <c r="R82" s="125">
        <v>77981</v>
      </c>
      <c r="S82" s="125">
        <v>78119</v>
      </c>
      <c r="T82" s="125">
        <v>78215</v>
      </c>
      <c r="U82" s="125">
        <v>78344</v>
      </c>
      <c r="V82" s="125">
        <v>78526</v>
      </c>
      <c r="W82" s="125">
        <v>78637</v>
      </c>
      <c r="X82" s="125">
        <v>78800</v>
      </c>
      <c r="Y82" s="125">
        <v>78976</v>
      </c>
      <c r="Z82" s="125">
        <v>79192</v>
      </c>
      <c r="AA82" s="125">
        <v>79279</v>
      </c>
      <c r="AB82">
        <v>79572</v>
      </c>
      <c r="AC82">
        <v>79716</v>
      </c>
      <c r="AD82">
        <v>80055</v>
      </c>
    </row>
    <row r="83" spans="1:30" customFormat="1">
      <c r="A83" s="124">
        <v>80</v>
      </c>
      <c r="B83" s="124" t="s">
        <v>758</v>
      </c>
      <c r="C83" s="5" t="s">
        <v>760</v>
      </c>
      <c r="D83" s="17" t="s">
        <v>24</v>
      </c>
      <c r="E83" s="125">
        <v>876</v>
      </c>
      <c r="F83" s="125">
        <v>877</v>
      </c>
      <c r="G83" s="125">
        <v>877</v>
      </c>
      <c r="H83" s="125">
        <v>877</v>
      </c>
      <c r="I83" s="125">
        <v>877</v>
      </c>
      <c r="J83" s="125">
        <v>880</v>
      </c>
      <c r="K83" s="125">
        <v>885</v>
      </c>
      <c r="L83" s="125">
        <v>887</v>
      </c>
      <c r="M83" s="125">
        <v>888</v>
      </c>
      <c r="N83" s="125">
        <v>889</v>
      </c>
      <c r="O83" s="125">
        <v>894</v>
      </c>
      <c r="P83" s="125">
        <v>893</v>
      </c>
      <c r="Q83" s="125">
        <v>898</v>
      </c>
      <c r="R83" s="125">
        <v>898</v>
      </c>
      <c r="S83" s="125">
        <v>900</v>
      </c>
      <c r="T83" s="125">
        <v>894</v>
      </c>
      <c r="U83" s="125">
        <v>894</v>
      </c>
      <c r="V83" s="125">
        <v>899</v>
      </c>
      <c r="W83" s="125">
        <v>912</v>
      </c>
      <c r="X83" s="125">
        <v>914</v>
      </c>
      <c r="Y83" s="125">
        <v>922</v>
      </c>
      <c r="Z83" s="125">
        <v>924</v>
      </c>
      <c r="AA83" s="125">
        <v>925</v>
      </c>
      <c r="AB83">
        <v>923</v>
      </c>
      <c r="AC83">
        <v>926</v>
      </c>
      <c r="AD83">
        <v>928</v>
      </c>
    </row>
    <row r="84" spans="1:30" customFormat="1">
      <c r="A84" s="124">
        <v>81</v>
      </c>
      <c r="B84" s="124" t="s">
        <v>761</v>
      </c>
      <c r="C84" s="5" t="s">
        <v>763</v>
      </c>
      <c r="D84" s="17" t="s">
        <v>24</v>
      </c>
      <c r="E84" s="125">
        <v>3071</v>
      </c>
      <c r="F84" s="125">
        <v>3067</v>
      </c>
      <c r="G84" s="125">
        <v>3067</v>
      </c>
      <c r="H84" s="125">
        <v>3067</v>
      </c>
      <c r="I84" s="125">
        <v>3044</v>
      </c>
      <c r="J84" s="125">
        <v>3050</v>
      </c>
      <c r="K84" s="125">
        <v>3048</v>
      </c>
      <c r="L84" s="125">
        <v>3051</v>
      </c>
      <c r="M84" s="125">
        <v>3057</v>
      </c>
      <c r="N84" s="125">
        <v>3059</v>
      </c>
      <c r="O84" s="125">
        <v>3059</v>
      </c>
      <c r="P84" s="125">
        <v>3066</v>
      </c>
      <c r="Q84" s="125">
        <v>3069</v>
      </c>
      <c r="R84" s="125">
        <v>3070</v>
      </c>
      <c r="S84" s="125">
        <v>3071</v>
      </c>
      <c r="T84" s="125">
        <v>3075</v>
      </c>
      <c r="U84" s="125">
        <v>3075</v>
      </c>
      <c r="V84" s="125">
        <v>3074</v>
      </c>
      <c r="W84" s="125">
        <v>3199</v>
      </c>
      <c r="X84" s="125">
        <v>3208</v>
      </c>
      <c r="Y84" s="125">
        <v>3211</v>
      </c>
      <c r="Z84" s="125">
        <v>3219</v>
      </c>
      <c r="AA84" s="125">
        <v>3218</v>
      </c>
      <c r="AB84">
        <v>3266</v>
      </c>
      <c r="AC84">
        <v>3269</v>
      </c>
      <c r="AD84">
        <v>3276</v>
      </c>
    </row>
    <row r="85" spans="1:30" customFormat="1">
      <c r="A85" s="124">
        <v>82</v>
      </c>
      <c r="B85" s="124" t="s">
        <v>764</v>
      </c>
      <c r="C85" s="5" t="s">
        <v>766</v>
      </c>
      <c r="D85" s="17" t="s">
        <v>24</v>
      </c>
      <c r="E85" s="125">
        <v>5420</v>
      </c>
      <c r="F85" s="125">
        <v>5416</v>
      </c>
      <c r="G85" s="125">
        <v>5416</v>
      </c>
      <c r="H85" s="125">
        <v>5416</v>
      </c>
      <c r="I85" s="125">
        <v>5408</v>
      </c>
      <c r="J85" s="125">
        <v>5388</v>
      </c>
      <c r="K85" s="125">
        <v>5404</v>
      </c>
      <c r="L85" s="125">
        <v>5414</v>
      </c>
      <c r="M85" s="125">
        <v>5422</v>
      </c>
      <c r="N85" s="125">
        <v>5424</v>
      </c>
      <c r="O85" s="125">
        <v>5438</v>
      </c>
      <c r="P85" s="125">
        <v>5451</v>
      </c>
      <c r="Q85" s="125">
        <v>5466</v>
      </c>
      <c r="R85" s="125">
        <v>5464</v>
      </c>
      <c r="S85" s="125">
        <v>5483</v>
      </c>
      <c r="T85" s="125">
        <v>5490</v>
      </c>
      <c r="U85" s="125">
        <v>5493</v>
      </c>
      <c r="V85" s="125">
        <v>5491</v>
      </c>
      <c r="W85" s="125">
        <v>5493</v>
      </c>
      <c r="X85" s="125">
        <v>5502</v>
      </c>
      <c r="Y85" s="125">
        <v>5507</v>
      </c>
      <c r="Z85" s="125">
        <v>5508</v>
      </c>
      <c r="AA85" s="125">
        <v>5517</v>
      </c>
      <c r="AB85">
        <v>5574</v>
      </c>
      <c r="AC85">
        <v>5546</v>
      </c>
      <c r="AD85">
        <v>5549</v>
      </c>
    </row>
    <row r="86" spans="1:30" customFormat="1">
      <c r="A86" s="124">
        <v>83</v>
      </c>
      <c r="B86" s="124" t="s">
        <v>767</v>
      </c>
      <c r="C86" s="5" t="s">
        <v>769</v>
      </c>
      <c r="D86" s="17" t="s">
        <v>24</v>
      </c>
      <c r="E86" s="125">
        <v>3804</v>
      </c>
      <c r="F86" s="125">
        <v>3815</v>
      </c>
      <c r="G86" s="125">
        <v>3815</v>
      </c>
      <c r="H86" s="125">
        <v>3815</v>
      </c>
      <c r="I86" s="125">
        <v>3809</v>
      </c>
      <c r="J86" s="125">
        <v>3785</v>
      </c>
      <c r="K86" s="125">
        <v>3792</v>
      </c>
      <c r="L86" s="125">
        <v>3798</v>
      </c>
      <c r="M86" s="125">
        <v>3804</v>
      </c>
      <c r="N86" s="125">
        <v>3806</v>
      </c>
      <c r="O86" s="125">
        <v>3817</v>
      </c>
      <c r="P86" s="125">
        <v>3818</v>
      </c>
      <c r="Q86" s="125">
        <v>3855</v>
      </c>
      <c r="R86" s="125">
        <v>3880</v>
      </c>
      <c r="S86" s="125">
        <v>3911</v>
      </c>
      <c r="T86" s="125">
        <v>3891</v>
      </c>
      <c r="U86" s="125">
        <v>3889</v>
      </c>
      <c r="V86" s="125">
        <v>3906</v>
      </c>
      <c r="W86" s="125">
        <v>3798</v>
      </c>
      <c r="X86" s="125">
        <v>3778</v>
      </c>
      <c r="Y86" s="125">
        <v>3779</v>
      </c>
      <c r="Z86" s="125">
        <v>3782</v>
      </c>
      <c r="AA86" s="125">
        <v>3804</v>
      </c>
      <c r="AB86">
        <v>3826</v>
      </c>
      <c r="AC86">
        <v>3881</v>
      </c>
      <c r="AD86">
        <v>3898</v>
      </c>
    </row>
    <row r="87" spans="1:30" customFormat="1">
      <c r="A87" s="124">
        <v>84</v>
      </c>
      <c r="B87" s="124" t="s">
        <v>770</v>
      </c>
      <c r="C87" s="5" t="s">
        <v>772</v>
      </c>
      <c r="D87" s="17" t="s">
        <v>24</v>
      </c>
      <c r="E87" s="125">
        <v>360</v>
      </c>
      <c r="F87" s="125">
        <v>360</v>
      </c>
      <c r="G87" s="125">
        <v>360</v>
      </c>
      <c r="H87" s="125">
        <v>360</v>
      </c>
      <c r="I87" s="125">
        <v>361</v>
      </c>
      <c r="J87" s="125">
        <v>361</v>
      </c>
      <c r="K87" s="125">
        <v>366</v>
      </c>
      <c r="L87" s="125">
        <v>366</v>
      </c>
      <c r="M87" s="125">
        <v>367</v>
      </c>
      <c r="N87" s="125">
        <v>368</v>
      </c>
      <c r="O87" s="125">
        <v>368</v>
      </c>
      <c r="P87" s="125">
        <v>370</v>
      </c>
      <c r="Q87" s="125">
        <v>371</v>
      </c>
      <c r="R87" s="125">
        <v>372</v>
      </c>
      <c r="S87" s="125">
        <v>373</v>
      </c>
      <c r="T87" s="125">
        <v>374</v>
      </c>
      <c r="U87" s="125">
        <v>375</v>
      </c>
      <c r="V87" s="125">
        <v>375</v>
      </c>
      <c r="W87" s="125">
        <v>375</v>
      </c>
      <c r="X87" s="125">
        <v>375</v>
      </c>
      <c r="Y87" s="125">
        <v>378</v>
      </c>
      <c r="Z87" s="125">
        <v>379</v>
      </c>
      <c r="AA87" s="125">
        <v>380</v>
      </c>
      <c r="AB87">
        <v>381</v>
      </c>
      <c r="AC87">
        <v>381</v>
      </c>
      <c r="AD87">
        <v>381</v>
      </c>
    </row>
    <row r="88" spans="1:30" customFormat="1">
      <c r="A88" s="124">
        <v>85</v>
      </c>
      <c r="B88" s="124" t="s">
        <v>390</v>
      </c>
      <c r="C88" s="5" t="s">
        <v>392</v>
      </c>
      <c r="D88" s="17" t="s">
        <v>24</v>
      </c>
      <c r="E88" s="125">
        <v>43319</v>
      </c>
      <c r="F88" s="125">
        <v>43411</v>
      </c>
      <c r="G88" s="125">
        <v>43567</v>
      </c>
      <c r="H88" s="125">
        <v>43696</v>
      </c>
      <c r="I88" s="125">
        <v>43795</v>
      </c>
      <c r="J88" s="125">
        <v>43999</v>
      </c>
      <c r="K88" s="125">
        <v>44089</v>
      </c>
      <c r="L88" s="125">
        <v>44143</v>
      </c>
      <c r="M88" s="125">
        <v>44155</v>
      </c>
      <c r="N88" s="125">
        <v>44658</v>
      </c>
      <c r="O88" s="125">
        <v>44786</v>
      </c>
      <c r="P88" s="125">
        <v>44910</v>
      </c>
      <c r="Q88" s="125">
        <v>45154</v>
      </c>
      <c r="R88" s="125">
        <v>45336</v>
      </c>
      <c r="S88" s="125">
        <v>45576</v>
      </c>
      <c r="T88" s="125">
        <v>45724</v>
      </c>
      <c r="U88" s="125">
        <v>45849</v>
      </c>
      <c r="V88" s="125">
        <v>45907</v>
      </c>
      <c r="W88" s="125">
        <v>46111</v>
      </c>
      <c r="X88" s="125">
        <v>46340</v>
      </c>
      <c r="Y88" s="125">
        <v>46543</v>
      </c>
      <c r="Z88" s="125">
        <v>46599</v>
      </c>
      <c r="AA88" s="125">
        <v>46703</v>
      </c>
      <c r="AB88">
        <v>46833</v>
      </c>
      <c r="AC88">
        <v>46981</v>
      </c>
      <c r="AD88">
        <v>47273</v>
      </c>
    </row>
    <row r="89" spans="1:30" customFormat="1">
      <c r="A89" s="124">
        <v>86</v>
      </c>
      <c r="B89" s="124" t="s">
        <v>393</v>
      </c>
      <c r="C89" s="5" t="s">
        <v>395</v>
      </c>
      <c r="D89" s="17" t="s">
        <v>24</v>
      </c>
      <c r="E89" s="125">
        <v>71731</v>
      </c>
      <c r="F89" s="125">
        <v>71848</v>
      </c>
      <c r="G89" s="125">
        <v>71960</v>
      </c>
      <c r="H89" s="125">
        <v>72050</v>
      </c>
      <c r="I89" s="125">
        <v>72173</v>
      </c>
      <c r="J89" s="125">
        <v>72253</v>
      </c>
      <c r="K89" s="125">
        <v>72345</v>
      </c>
      <c r="L89" s="125">
        <v>72434</v>
      </c>
      <c r="M89" s="125">
        <v>72528</v>
      </c>
      <c r="N89" s="125">
        <v>72653</v>
      </c>
      <c r="O89" s="125">
        <v>72746</v>
      </c>
      <c r="P89" s="125">
        <v>72780</v>
      </c>
      <c r="Q89" s="125">
        <v>72870</v>
      </c>
      <c r="R89" s="125">
        <v>72978</v>
      </c>
      <c r="S89" s="125">
        <v>73124</v>
      </c>
      <c r="T89" s="125">
        <v>73202</v>
      </c>
      <c r="U89" s="125">
        <v>73566</v>
      </c>
      <c r="V89" s="125">
        <v>73733</v>
      </c>
      <c r="W89" s="125">
        <v>73874</v>
      </c>
      <c r="X89" s="125">
        <v>73954</v>
      </c>
      <c r="Y89" s="125">
        <v>74040</v>
      </c>
      <c r="Z89" s="125">
        <v>74135</v>
      </c>
      <c r="AA89" s="125">
        <v>74150</v>
      </c>
      <c r="AB89">
        <v>74240</v>
      </c>
      <c r="AC89">
        <v>74311</v>
      </c>
      <c r="AD89">
        <v>74387</v>
      </c>
    </row>
    <row r="90" spans="1:30" customFormat="1">
      <c r="A90" s="124">
        <v>87</v>
      </c>
      <c r="B90" s="124" t="s">
        <v>396</v>
      </c>
      <c r="C90" s="5" t="s">
        <v>398</v>
      </c>
      <c r="D90" s="17" t="s">
        <v>24</v>
      </c>
      <c r="E90" s="125">
        <v>32891</v>
      </c>
      <c r="F90" s="125">
        <v>32975</v>
      </c>
      <c r="G90" s="125">
        <v>33092</v>
      </c>
      <c r="H90" s="125">
        <v>33151</v>
      </c>
      <c r="I90" s="125">
        <v>33205</v>
      </c>
      <c r="J90" s="125">
        <v>33288</v>
      </c>
      <c r="K90" s="125">
        <v>33385</v>
      </c>
      <c r="L90" s="125">
        <v>33465</v>
      </c>
      <c r="M90" s="125">
        <v>33581</v>
      </c>
      <c r="N90" s="125">
        <v>33669</v>
      </c>
      <c r="O90" s="125">
        <v>33767</v>
      </c>
      <c r="P90" s="125">
        <v>33840</v>
      </c>
      <c r="Q90" s="125">
        <v>33921</v>
      </c>
      <c r="R90" s="125">
        <v>34020</v>
      </c>
      <c r="S90" s="125">
        <v>34121</v>
      </c>
      <c r="T90" s="125">
        <v>34201</v>
      </c>
      <c r="U90" s="125">
        <v>34288</v>
      </c>
      <c r="V90" s="125">
        <v>34369</v>
      </c>
      <c r="W90" s="125">
        <v>34439</v>
      </c>
      <c r="X90" s="125">
        <v>34486</v>
      </c>
      <c r="Y90" s="125">
        <v>34516</v>
      </c>
      <c r="Z90" s="125">
        <v>34596</v>
      </c>
      <c r="AA90" s="125">
        <v>34666</v>
      </c>
      <c r="AB90">
        <v>34688</v>
      </c>
      <c r="AC90">
        <v>34754</v>
      </c>
      <c r="AD90">
        <v>34803</v>
      </c>
    </row>
    <row r="91" spans="1:30" customFormat="1">
      <c r="A91" s="124">
        <v>88</v>
      </c>
      <c r="B91" s="124" t="s">
        <v>399</v>
      </c>
      <c r="C91" s="5" t="s">
        <v>401</v>
      </c>
      <c r="D91" s="17" t="s">
        <v>24</v>
      </c>
      <c r="E91" s="125">
        <v>4754</v>
      </c>
      <c r="F91" s="125">
        <v>4763</v>
      </c>
      <c r="G91" s="125">
        <v>4774</v>
      </c>
      <c r="H91" s="125">
        <v>4781</v>
      </c>
      <c r="I91" s="125">
        <v>4794</v>
      </c>
      <c r="J91" s="125">
        <v>4806</v>
      </c>
      <c r="K91" s="125">
        <v>4810</v>
      </c>
      <c r="L91" s="125">
        <v>4820</v>
      </c>
      <c r="M91" s="125">
        <v>4825</v>
      </c>
      <c r="N91" s="125">
        <v>4847</v>
      </c>
      <c r="O91" s="125">
        <v>4853</v>
      </c>
      <c r="P91" s="125">
        <v>4870</v>
      </c>
      <c r="Q91" s="125">
        <v>4880</v>
      </c>
      <c r="R91" s="125">
        <v>4893</v>
      </c>
      <c r="S91" s="125">
        <v>4915</v>
      </c>
      <c r="T91" s="125">
        <v>4923</v>
      </c>
      <c r="U91" s="125">
        <v>4926</v>
      </c>
      <c r="V91" s="125">
        <v>4931</v>
      </c>
      <c r="W91" s="125">
        <v>4953</v>
      </c>
      <c r="X91" s="125">
        <v>4945</v>
      </c>
      <c r="Y91" s="125">
        <v>4956</v>
      </c>
      <c r="Z91" s="125">
        <v>4968</v>
      </c>
      <c r="AA91" s="125">
        <v>4920</v>
      </c>
      <c r="AB91">
        <v>4931</v>
      </c>
      <c r="AC91">
        <v>4940</v>
      </c>
      <c r="AD91">
        <v>4958</v>
      </c>
    </row>
    <row r="92" spans="1:30" customFormat="1">
      <c r="A92" s="124">
        <v>89</v>
      </c>
      <c r="B92" s="124" t="s">
        <v>402</v>
      </c>
      <c r="C92" s="5" t="s">
        <v>404</v>
      </c>
      <c r="D92" s="17" t="s">
        <v>24</v>
      </c>
      <c r="E92" s="125">
        <v>191339</v>
      </c>
      <c r="F92" s="125">
        <v>191842</v>
      </c>
      <c r="G92" s="125">
        <v>192521</v>
      </c>
      <c r="H92" s="125">
        <v>193029</v>
      </c>
      <c r="I92" s="125">
        <v>193421</v>
      </c>
      <c r="J92" s="125">
        <v>193931</v>
      </c>
      <c r="K92" s="125">
        <v>194352</v>
      </c>
      <c r="L92" s="125">
        <v>196039</v>
      </c>
      <c r="M92" s="125">
        <v>196708</v>
      </c>
      <c r="N92" s="125">
        <v>197066</v>
      </c>
      <c r="O92" s="125">
        <v>197493</v>
      </c>
      <c r="P92" s="125">
        <v>197941</v>
      </c>
      <c r="Q92" s="125">
        <v>198329</v>
      </c>
      <c r="R92" s="125">
        <v>198790</v>
      </c>
      <c r="S92" s="125">
        <v>199549</v>
      </c>
      <c r="T92" s="125">
        <v>200207</v>
      </c>
      <c r="U92" s="125">
        <v>200528</v>
      </c>
      <c r="V92" s="125">
        <v>201136</v>
      </c>
      <c r="W92" s="125">
        <v>201632</v>
      </c>
      <c r="X92" s="125">
        <v>202034</v>
      </c>
      <c r="Y92" s="125">
        <v>202296</v>
      </c>
      <c r="Z92" s="125">
        <v>202595</v>
      </c>
      <c r="AA92" s="125">
        <v>203196</v>
      </c>
      <c r="AB92">
        <v>203539</v>
      </c>
      <c r="AC92">
        <v>204591</v>
      </c>
      <c r="AD92">
        <v>206005</v>
      </c>
    </row>
    <row r="93" spans="1:30" customFormat="1">
      <c r="A93" s="124">
        <v>90</v>
      </c>
      <c r="B93" s="124" t="s">
        <v>405</v>
      </c>
      <c r="C93" s="5" t="s">
        <v>407</v>
      </c>
      <c r="D93" s="17" t="s">
        <v>24</v>
      </c>
      <c r="E93" s="125">
        <v>43095</v>
      </c>
      <c r="F93" s="125">
        <v>43230</v>
      </c>
      <c r="G93" s="125">
        <v>43418</v>
      </c>
      <c r="H93" s="125">
        <v>43606</v>
      </c>
      <c r="I93" s="125">
        <v>43803</v>
      </c>
      <c r="J93" s="125">
        <v>43920</v>
      </c>
      <c r="K93" s="125">
        <v>44044</v>
      </c>
      <c r="L93" s="125">
        <v>44164</v>
      </c>
      <c r="M93" s="125">
        <v>44317</v>
      </c>
      <c r="N93" s="125">
        <v>44415</v>
      </c>
      <c r="O93" s="125">
        <v>44519</v>
      </c>
      <c r="P93" s="125">
        <v>44661</v>
      </c>
      <c r="Q93" s="125">
        <v>44768</v>
      </c>
      <c r="R93" s="125">
        <v>44845</v>
      </c>
      <c r="S93" s="125">
        <v>45046</v>
      </c>
      <c r="T93" s="125">
        <v>45241</v>
      </c>
      <c r="U93" s="125">
        <v>45380</v>
      </c>
      <c r="V93" s="125">
        <v>45460</v>
      </c>
      <c r="W93" s="125">
        <v>45567</v>
      </c>
      <c r="X93" s="125">
        <v>45793</v>
      </c>
      <c r="Y93" s="125">
        <v>45926</v>
      </c>
      <c r="Z93" s="125">
        <v>46062</v>
      </c>
      <c r="AA93" s="125">
        <v>46169</v>
      </c>
      <c r="AB93">
        <v>46378</v>
      </c>
      <c r="AC93">
        <v>46488</v>
      </c>
      <c r="AD93">
        <v>46615</v>
      </c>
    </row>
    <row r="94" spans="1:30" customFormat="1">
      <c r="A94" s="124">
        <v>91</v>
      </c>
      <c r="B94" s="124" t="s">
        <v>408</v>
      </c>
      <c r="C94" s="5" t="s">
        <v>410</v>
      </c>
      <c r="D94" s="17" t="s">
        <v>24</v>
      </c>
      <c r="E94" s="125">
        <v>2580</v>
      </c>
      <c r="F94" s="125">
        <v>2578</v>
      </c>
      <c r="G94" s="125">
        <v>2581</v>
      </c>
      <c r="H94" s="125">
        <v>2593</v>
      </c>
      <c r="I94" s="125">
        <v>2598</v>
      </c>
      <c r="J94" s="125">
        <v>2605</v>
      </c>
      <c r="K94" s="125">
        <v>2614</v>
      </c>
      <c r="L94" s="125">
        <v>2614</v>
      </c>
      <c r="M94" s="125">
        <v>2618</v>
      </c>
      <c r="N94" s="125">
        <v>2619</v>
      </c>
      <c r="O94" s="125">
        <v>2622</v>
      </c>
      <c r="P94" s="125">
        <v>2634</v>
      </c>
      <c r="Q94" s="125">
        <v>2637</v>
      </c>
      <c r="R94" s="125">
        <v>2640</v>
      </c>
      <c r="S94" s="125">
        <v>2648</v>
      </c>
      <c r="T94" s="125">
        <v>2653</v>
      </c>
      <c r="U94" s="125">
        <v>2656</v>
      </c>
      <c r="V94" s="125">
        <v>2655</v>
      </c>
      <c r="W94" s="125">
        <v>2656</v>
      </c>
      <c r="X94" s="125">
        <v>2658</v>
      </c>
      <c r="Y94" s="125">
        <v>2662</v>
      </c>
      <c r="Z94" s="125">
        <v>2665</v>
      </c>
      <c r="AA94" s="125">
        <v>2668</v>
      </c>
      <c r="AB94">
        <v>2671</v>
      </c>
      <c r="AC94">
        <v>2670</v>
      </c>
      <c r="AD94">
        <v>2671</v>
      </c>
    </row>
    <row r="95" spans="1:30" customFormat="1">
      <c r="A95" s="124">
        <v>92</v>
      </c>
      <c r="B95" s="124" t="s">
        <v>411</v>
      </c>
      <c r="C95" s="5" t="s">
        <v>413</v>
      </c>
      <c r="D95" s="17" t="s">
        <v>24</v>
      </c>
      <c r="E95" s="125">
        <v>5783</v>
      </c>
      <c r="F95" s="125">
        <v>5791</v>
      </c>
      <c r="G95" s="125">
        <v>5797</v>
      </c>
      <c r="H95" s="125">
        <v>5802</v>
      </c>
      <c r="I95" s="125">
        <v>5806</v>
      </c>
      <c r="J95" s="125">
        <v>5816</v>
      </c>
      <c r="K95" s="125">
        <v>5816</v>
      </c>
      <c r="L95" s="125">
        <v>5829</v>
      </c>
      <c r="M95" s="125">
        <v>5837</v>
      </c>
      <c r="N95" s="125">
        <v>5840</v>
      </c>
      <c r="O95" s="125">
        <v>5849</v>
      </c>
      <c r="P95" s="125">
        <v>5852</v>
      </c>
      <c r="Q95" s="125">
        <v>5857</v>
      </c>
      <c r="R95" s="125">
        <v>5858</v>
      </c>
      <c r="S95" s="125">
        <v>5867</v>
      </c>
      <c r="T95" s="125">
        <v>5871</v>
      </c>
      <c r="U95" s="125">
        <v>5879</v>
      </c>
      <c r="V95" s="125">
        <v>5877</v>
      </c>
      <c r="W95" s="125">
        <v>5878</v>
      </c>
      <c r="X95" s="125">
        <v>5904</v>
      </c>
      <c r="Y95" s="125">
        <v>5923</v>
      </c>
      <c r="Z95" s="125">
        <v>5939</v>
      </c>
      <c r="AA95" s="125">
        <v>5943</v>
      </c>
      <c r="AB95">
        <v>5948</v>
      </c>
      <c r="AC95">
        <v>5954</v>
      </c>
      <c r="AD95">
        <v>5969</v>
      </c>
    </row>
    <row r="96" spans="1:30" customFormat="1">
      <c r="A96" s="124">
        <v>93</v>
      </c>
      <c r="B96" s="124" t="s">
        <v>414</v>
      </c>
      <c r="C96" s="5" t="s">
        <v>416</v>
      </c>
      <c r="D96" s="17" t="s">
        <v>24</v>
      </c>
      <c r="E96" s="125">
        <v>13011</v>
      </c>
      <c r="F96" s="125">
        <v>13028</v>
      </c>
      <c r="G96" s="125">
        <v>13046</v>
      </c>
      <c r="H96" s="125">
        <v>13055</v>
      </c>
      <c r="I96" s="125">
        <v>13068</v>
      </c>
      <c r="J96" s="125">
        <v>13070</v>
      </c>
      <c r="K96" s="125">
        <v>13087</v>
      </c>
      <c r="L96" s="125">
        <v>13080</v>
      </c>
      <c r="M96" s="125">
        <v>13101</v>
      </c>
      <c r="N96" s="125">
        <v>13111</v>
      </c>
      <c r="O96" s="125">
        <v>13103</v>
      </c>
      <c r="P96" s="125">
        <v>13094</v>
      </c>
      <c r="Q96" s="125">
        <v>13088</v>
      </c>
      <c r="R96" s="125">
        <v>13098</v>
      </c>
      <c r="S96" s="125">
        <v>13091</v>
      </c>
      <c r="T96" s="125">
        <v>13076</v>
      </c>
      <c r="U96" s="125">
        <v>13062</v>
      </c>
      <c r="V96" s="125">
        <v>13057</v>
      </c>
      <c r="W96" s="125">
        <v>13052</v>
      </c>
      <c r="X96" s="125">
        <v>13068</v>
      </c>
      <c r="Y96" s="125">
        <v>13075</v>
      </c>
      <c r="Z96" s="125">
        <v>13081</v>
      </c>
      <c r="AA96" s="125">
        <v>13083</v>
      </c>
      <c r="AB96">
        <v>13091</v>
      </c>
      <c r="AC96">
        <v>13102</v>
      </c>
      <c r="AD96">
        <v>13110</v>
      </c>
    </row>
    <row r="97" spans="1:30" customFormat="1">
      <c r="A97" s="124">
        <v>94</v>
      </c>
      <c r="B97" s="124" t="s">
        <v>417</v>
      </c>
      <c r="C97" s="5" t="s">
        <v>419</v>
      </c>
      <c r="D97" s="17" t="s">
        <v>24</v>
      </c>
      <c r="E97" s="125">
        <v>7290</v>
      </c>
      <c r="F97" s="125">
        <v>7297</v>
      </c>
      <c r="G97" s="125">
        <v>7297</v>
      </c>
      <c r="H97" s="125">
        <v>7311</v>
      </c>
      <c r="I97" s="125">
        <v>7318</v>
      </c>
      <c r="J97" s="125">
        <v>7322</v>
      </c>
      <c r="K97" s="125">
        <v>7328</v>
      </c>
      <c r="L97" s="125">
        <v>7339</v>
      </c>
      <c r="M97" s="125">
        <v>7350</v>
      </c>
      <c r="N97" s="125">
        <v>7358</v>
      </c>
      <c r="O97" s="125">
        <v>7362</v>
      </c>
      <c r="P97" s="125">
        <v>7355</v>
      </c>
      <c r="Q97" s="125">
        <v>7357</v>
      </c>
      <c r="R97" s="125">
        <v>7362</v>
      </c>
      <c r="S97" s="125">
        <v>7360</v>
      </c>
      <c r="T97" s="125">
        <v>7358</v>
      </c>
      <c r="U97" s="125">
        <v>7359</v>
      </c>
      <c r="V97" s="125">
        <v>7355</v>
      </c>
      <c r="W97" s="125">
        <v>7363</v>
      </c>
      <c r="X97" s="125">
        <v>7372</v>
      </c>
      <c r="Y97" s="125">
        <v>7376</v>
      </c>
      <c r="Z97" s="125">
        <v>7391</v>
      </c>
      <c r="AA97" s="125">
        <v>7400</v>
      </c>
      <c r="AB97">
        <v>7407</v>
      </c>
      <c r="AC97">
        <v>7409</v>
      </c>
      <c r="AD97">
        <v>7414</v>
      </c>
    </row>
    <row r="98" spans="1:30" customFormat="1">
      <c r="A98" s="124">
        <v>95</v>
      </c>
      <c r="B98" s="124" t="s">
        <v>420</v>
      </c>
      <c r="C98" s="5" t="s">
        <v>422</v>
      </c>
      <c r="D98" s="17" t="s">
        <v>24</v>
      </c>
      <c r="E98" s="125">
        <v>12414</v>
      </c>
      <c r="F98" s="125">
        <v>12441</v>
      </c>
      <c r="G98" s="125">
        <v>12466</v>
      </c>
      <c r="H98" s="125">
        <v>12494</v>
      </c>
      <c r="I98" s="125">
        <v>12515</v>
      </c>
      <c r="J98" s="125">
        <v>12528</v>
      </c>
      <c r="K98" s="125">
        <v>12541</v>
      </c>
      <c r="L98" s="125">
        <v>12557</v>
      </c>
      <c r="M98" s="125">
        <v>12589</v>
      </c>
      <c r="N98" s="125">
        <v>12610</v>
      </c>
      <c r="O98" s="125">
        <v>12631</v>
      </c>
      <c r="P98" s="125">
        <v>12637</v>
      </c>
      <c r="Q98" s="125">
        <v>12661</v>
      </c>
      <c r="R98" s="125">
        <v>12689</v>
      </c>
      <c r="S98" s="125">
        <v>12699</v>
      </c>
      <c r="T98" s="125">
        <v>12731</v>
      </c>
      <c r="U98" s="125">
        <v>12764</v>
      </c>
      <c r="V98" s="125">
        <v>12766</v>
      </c>
      <c r="W98" s="125">
        <v>12779</v>
      </c>
      <c r="X98" s="125">
        <v>12789</v>
      </c>
      <c r="Y98" s="125">
        <v>12810</v>
      </c>
      <c r="Z98" s="125">
        <v>12810</v>
      </c>
      <c r="AA98" s="125">
        <v>12830</v>
      </c>
      <c r="AB98">
        <v>12833</v>
      </c>
      <c r="AC98">
        <v>12845</v>
      </c>
      <c r="AD98">
        <v>12874</v>
      </c>
    </row>
    <row r="99" spans="1:30" customFormat="1">
      <c r="A99" s="124">
        <v>96</v>
      </c>
      <c r="B99" s="124" t="s">
        <v>423</v>
      </c>
      <c r="C99" s="5" t="s">
        <v>425</v>
      </c>
      <c r="D99" s="17" t="s">
        <v>24</v>
      </c>
      <c r="E99" s="125">
        <v>3855</v>
      </c>
      <c r="F99" s="125">
        <v>3861</v>
      </c>
      <c r="G99" s="125">
        <v>3856</v>
      </c>
      <c r="H99" s="125">
        <v>3858</v>
      </c>
      <c r="I99" s="125">
        <v>3852</v>
      </c>
      <c r="J99" s="125">
        <v>3862</v>
      </c>
      <c r="K99" s="125">
        <v>3864</v>
      </c>
      <c r="L99" s="125">
        <v>3875</v>
      </c>
      <c r="M99" s="125">
        <v>3882</v>
      </c>
      <c r="N99" s="125">
        <v>3885</v>
      </c>
      <c r="O99" s="125">
        <v>3882</v>
      </c>
      <c r="P99" s="125">
        <v>3886</v>
      </c>
      <c r="Q99" s="125">
        <v>3887</v>
      </c>
      <c r="R99" s="125">
        <v>3886</v>
      </c>
      <c r="S99" s="125">
        <v>3889</v>
      </c>
      <c r="T99" s="125">
        <v>3894</v>
      </c>
      <c r="U99" s="125">
        <v>3894</v>
      </c>
      <c r="V99" s="125">
        <v>3891</v>
      </c>
      <c r="W99" s="125">
        <v>3887</v>
      </c>
      <c r="X99" s="125">
        <v>3887</v>
      </c>
      <c r="Y99" s="125">
        <v>3897</v>
      </c>
      <c r="Z99" s="125">
        <v>3900</v>
      </c>
      <c r="AA99" s="125">
        <v>3906</v>
      </c>
      <c r="AB99">
        <v>3911</v>
      </c>
      <c r="AC99">
        <v>3915</v>
      </c>
      <c r="AD99">
        <v>3917</v>
      </c>
    </row>
    <row r="100" spans="1:30" customFormat="1">
      <c r="A100" s="124">
        <v>97</v>
      </c>
      <c r="B100" s="124" t="s">
        <v>426</v>
      </c>
      <c r="C100" s="5" t="s">
        <v>428</v>
      </c>
      <c r="D100" s="17" t="s">
        <v>24</v>
      </c>
      <c r="E100" s="125">
        <v>3841</v>
      </c>
      <c r="F100" s="125">
        <v>3851</v>
      </c>
      <c r="G100" s="125">
        <v>3859</v>
      </c>
      <c r="H100" s="125">
        <v>3863</v>
      </c>
      <c r="I100" s="125">
        <v>3871</v>
      </c>
      <c r="J100" s="125">
        <v>3878</v>
      </c>
      <c r="K100" s="125">
        <v>3883</v>
      </c>
      <c r="L100" s="125">
        <v>3882</v>
      </c>
      <c r="M100" s="125">
        <v>3881</v>
      </c>
      <c r="N100" s="125">
        <v>3906</v>
      </c>
      <c r="O100" s="125">
        <v>3917</v>
      </c>
      <c r="P100" s="125">
        <v>3922</v>
      </c>
      <c r="Q100" s="125">
        <v>3919</v>
      </c>
      <c r="R100" s="125">
        <v>3925</v>
      </c>
      <c r="S100" s="125">
        <v>3933</v>
      </c>
      <c r="T100" s="125">
        <v>3944</v>
      </c>
      <c r="U100" s="125">
        <v>3945</v>
      </c>
      <c r="V100" s="125">
        <v>3946</v>
      </c>
      <c r="W100" s="125">
        <v>3956</v>
      </c>
      <c r="X100" s="125">
        <v>3968</v>
      </c>
      <c r="Y100" s="125">
        <v>3985</v>
      </c>
      <c r="Z100" s="125">
        <v>3989</v>
      </c>
      <c r="AA100" s="125">
        <v>4005</v>
      </c>
      <c r="AB100">
        <v>4008</v>
      </c>
      <c r="AC100">
        <v>4020</v>
      </c>
      <c r="AD100">
        <v>4030</v>
      </c>
    </row>
    <row r="101" spans="1:30" customFormat="1">
      <c r="A101" s="124">
        <v>98</v>
      </c>
      <c r="B101" s="124" t="s">
        <v>429</v>
      </c>
      <c r="C101" s="5" t="s">
        <v>431</v>
      </c>
      <c r="D101" s="17" t="s">
        <v>24</v>
      </c>
      <c r="E101" s="125">
        <v>11569</v>
      </c>
      <c r="F101" s="125">
        <v>11574</v>
      </c>
      <c r="G101" s="125">
        <v>11581</v>
      </c>
      <c r="H101" s="125">
        <v>11582</v>
      </c>
      <c r="I101" s="125">
        <v>11654</v>
      </c>
      <c r="J101" s="125">
        <v>11714</v>
      </c>
      <c r="K101" s="125">
        <v>11730</v>
      </c>
      <c r="L101" s="125">
        <v>11738</v>
      </c>
      <c r="M101" s="125">
        <v>11771</v>
      </c>
      <c r="N101" s="125">
        <v>11785</v>
      </c>
      <c r="O101" s="125">
        <v>11819</v>
      </c>
      <c r="P101" s="125">
        <v>11838</v>
      </c>
      <c r="Q101" s="125">
        <v>11837</v>
      </c>
      <c r="R101" s="125">
        <v>11846</v>
      </c>
      <c r="S101" s="125">
        <v>11873</v>
      </c>
      <c r="T101" s="125">
        <v>11920</v>
      </c>
      <c r="U101" s="125">
        <v>11938</v>
      </c>
      <c r="V101" s="125">
        <v>11940</v>
      </c>
      <c r="W101" s="125">
        <v>11990</v>
      </c>
      <c r="X101" s="125">
        <v>12028</v>
      </c>
      <c r="Y101" s="125">
        <v>12050</v>
      </c>
      <c r="Z101" s="125">
        <v>12074</v>
      </c>
      <c r="AA101" s="125">
        <v>12072</v>
      </c>
      <c r="AB101">
        <v>12072</v>
      </c>
      <c r="AC101">
        <v>12089</v>
      </c>
      <c r="AD101">
        <v>12099</v>
      </c>
    </row>
    <row r="102" spans="1:30" customFormat="1">
      <c r="A102" s="124">
        <v>99</v>
      </c>
      <c r="B102" s="124" t="s">
        <v>983</v>
      </c>
      <c r="C102" s="5" t="s">
        <v>985</v>
      </c>
      <c r="D102" s="17" t="s">
        <v>24</v>
      </c>
      <c r="E102" s="125">
        <v>888111</v>
      </c>
      <c r="F102" s="125">
        <v>889484</v>
      </c>
      <c r="G102" s="125">
        <v>891059</v>
      </c>
      <c r="H102" s="125">
        <v>892484</v>
      </c>
      <c r="I102" s="125">
        <v>893983</v>
      </c>
      <c r="J102" s="125">
        <v>895149</v>
      </c>
      <c r="K102" s="125">
        <v>896616</v>
      </c>
      <c r="L102" s="125">
        <v>897928</v>
      </c>
      <c r="M102" s="125">
        <v>899090</v>
      </c>
      <c r="N102" s="125">
        <v>900327</v>
      </c>
      <c r="O102" s="125">
        <v>901429</v>
      </c>
      <c r="P102" s="125">
        <v>902696</v>
      </c>
      <c r="Q102" s="125">
        <v>904266</v>
      </c>
      <c r="R102" s="125">
        <v>905228</v>
      </c>
      <c r="S102" s="125">
        <v>906741</v>
      </c>
      <c r="T102" s="125">
        <v>908435</v>
      </c>
      <c r="U102" s="125">
        <v>910153</v>
      </c>
      <c r="V102" s="125">
        <v>911718</v>
      </c>
      <c r="W102" s="125">
        <v>913166</v>
      </c>
      <c r="X102" s="125">
        <v>914528</v>
      </c>
      <c r="Y102" s="125">
        <v>916007</v>
      </c>
      <c r="Z102" s="125">
        <v>917413</v>
      </c>
      <c r="AA102" s="125">
        <v>918760</v>
      </c>
      <c r="AB102">
        <v>920784</v>
      </c>
      <c r="AC102">
        <v>918271</v>
      </c>
      <c r="AD102">
        <v>919969</v>
      </c>
    </row>
    <row r="103" spans="1:30" customFormat="1">
      <c r="A103" s="124">
        <v>100</v>
      </c>
      <c r="B103" s="124" t="s">
        <v>988</v>
      </c>
      <c r="C103" s="5" t="s">
        <v>990</v>
      </c>
      <c r="D103" s="17" t="s">
        <v>24</v>
      </c>
      <c r="E103" s="125">
        <v>262193</v>
      </c>
      <c r="F103" s="125">
        <v>262694</v>
      </c>
      <c r="G103" s="125">
        <v>263558</v>
      </c>
      <c r="H103" s="125">
        <v>264353</v>
      </c>
      <c r="I103" s="125">
        <v>265292</v>
      </c>
      <c r="J103" s="125">
        <v>266488</v>
      </c>
      <c r="K103" s="125">
        <v>267905</v>
      </c>
      <c r="L103" s="125">
        <v>269037</v>
      </c>
      <c r="M103" s="125">
        <v>270048</v>
      </c>
      <c r="N103" s="125">
        <v>270997</v>
      </c>
      <c r="O103" s="125">
        <v>271647</v>
      </c>
      <c r="P103" s="125">
        <v>272455</v>
      </c>
      <c r="Q103" s="125">
        <v>273430</v>
      </c>
      <c r="R103" s="125">
        <v>274165</v>
      </c>
      <c r="S103" s="125">
        <v>274878</v>
      </c>
      <c r="T103" s="125">
        <v>275448</v>
      </c>
      <c r="U103" s="125">
        <v>276009</v>
      </c>
      <c r="V103" s="125">
        <v>276568</v>
      </c>
      <c r="W103" s="125">
        <v>277163</v>
      </c>
      <c r="X103" s="125">
        <v>276979</v>
      </c>
      <c r="Y103" s="125">
        <v>276113</v>
      </c>
      <c r="Z103" s="125">
        <v>276756</v>
      </c>
      <c r="AA103" s="125">
        <v>277238</v>
      </c>
      <c r="AB103">
        <v>277756</v>
      </c>
      <c r="AC103">
        <v>278415</v>
      </c>
      <c r="AD103">
        <v>278788</v>
      </c>
    </row>
    <row r="104" spans="1:30" customFormat="1">
      <c r="A104" s="124">
        <v>101</v>
      </c>
      <c r="B104" s="124" t="s">
        <v>991</v>
      </c>
      <c r="C104" s="5" t="s">
        <v>993</v>
      </c>
      <c r="D104" s="17" t="s">
        <v>24</v>
      </c>
      <c r="E104" s="125">
        <v>1045</v>
      </c>
      <c r="F104" s="125">
        <v>1047</v>
      </c>
      <c r="G104" s="125">
        <v>1048</v>
      </c>
      <c r="H104" s="125">
        <v>1049</v>
      </c>
      <c r="I104" s="125">
        <v>1132</v>
      </c>
      <c r="J104" s="125">
        <v>1145</v>
      </c>
      <c r="K104" s="125">
        <v>1150</v>
      </c>
      <c r="L104" s="125">
        <v>1155</v>
      </c>
      <c r="M104" s="125">
        <v>1155</v>
      </c>
      <c r="N104" s="125">
        <v>1151</v>
      </c>
      <c r="O104" s="125">
        <v>1155</v>
      </c>
      <c r="P104" s="125">
        <v>1157</v>
      </c>
      <c r="Q104" s="125">
        <v>1302</v>
      </c>
      <c r="R104" s="125">
        <v>1302</v>
      </c>
      <c r="S104" s="125">
        <v>1303</v>
      </c>
      <c r="T104" s="125">
        <v>1308</v>
      </c>
      <c r="U104" s="125">
        <v>1310</v>
      </c>
      <c r="V104" s="125">
        <v>1317</v>
      </c>
      <c r="W104" s="125">
        <v>1326</v>
      </c>
      <c r="X104" s="125">
        <v>1315</v>
      </c>
      <c r="Y104" s="125">
        <v>1308</v>
      </c>
      <c r="Z104" s="125">
        <v>1303</v>
      </c>
      <c r="AA104" s="125">
        <v>1304</v>
      </c>
      <c r="AB104">
        <v>1302</v>
      </c>
      <c r="AC104">
        <v>1310</v>
      </c>
      <c r="AD104">
        <v>1309</v>
      </c>
    </row>
    <row r="105" spans="1:30" customFormat="1">
      <c r="A105" s="124">
        <v>102</v>
      </c>
      <c r="B105" s="124" t="s">
        <v>994</v>
      </c>
      <c r="C105" s="5" t="s">
        <v>996</v>
      </c>
      <c r="D105" s="17" t="s">
        <v>24</v>
      </c>
      <c r="E105" s="125">
        <v>15734</v>
      </c>
      <c r="F105" s="125">
        <v>15848</v>
      </c>
      <c r="G105" s="125">
        <v>15956</v>
      </c>
      <c r="H105" s="125">
        <v>16072</v>
      </c>
      <c r="I105" s="125">
        <v>16119</v>
      </c>
      <c r="J105" s="125">
        <v>16177</v>
      </c>
      <c r="K105" s="125">
        <v>16212</v>
      </c>
      <c r="L105" s="125">
        <v>16261</v>
      </c>
      <c r="M105" s="125">
        <v>16263</v>
      </c>
      <c r="N105" s="125">
        <v>16289</v>
      </c>
      <c r="O105" s="125">
        <v>16331</v>
      </c>
      <c r="P105" s="125">
        <v>16405</v>
      </c>
      <c r="Q105" s="125">
        <v>16538</v>
      </c>
      <c r="R105" s="125">
        <v>16644</v>
      </c>
      <c r="S105" s="125">
        <v>16731</v>
      </c>
      <c r="T105" s="125">
        <v>16760</v>
      </c>
      <c r="U105" s="125">
        <v>16800</v>
      </c>
      <c r="V105" s="125">
        <v>16848</v>
      </c>
      <c r="W105" s="125">
        <v>16912</v>
      </c>
      <c r="X105" s="125">
        <v>16922</v>
      </c>
      <c r="Y105" s="125">
        <v>16968</v>
      </c>
      <c r="Z105" s="125">
        <v>16907</v>
      </c>
      <c r="AA105" s="125">
        <v>16910</v>
      </c>
      <c r="AB105">
        <v>16958</v>
      </c>
      <c r="AC105">
        <v>17084</v>
      </c>
      <c r="AD105">
        <v>17167</v>
      </c>
    </row>
    <row r="106" spans="1:30" customFormat="1">
      <c r="A106" s="124">
        <v>103</v>
      </c>
      <c r="B106" s="124" t="s">
        <v>997</v>
      </c>
      <c r="C106" s="5" t="s">
        <v>998</v>
      </c>
      <c r="D106" s="17" t="s">
        <v>24</v>
      </c>
      <c r="E106" s="125">
        <v>6316</v>
      </c>
      <c r="F106" s="125">
        <v>6318</v>
      </c>
      <c r="G106" s="125">
        <v>5005</v>
      </c>
      <c r="H106" s="125">
        <v>5055</v>
      </c>
      <c r="I106" s="125">
        <v>5052</v>
      </c>
      <c r="J106" s="125">
        <v>5050</v>
      </c>
      <c r="K106" s="125">
        <v>5049</v>
      </c>
      <c r="L106" s="125">
        <v>5053</v>
      </c>
      <c r="M106" s="125">
        <v>5050</v>
      </c>
      <c r="N106" s="125">
        <v>5042</v>
      </c>
      <c r="O106" s="125">
        <v>5032</v>
      </c>
      <c r="P106" s="125">
        <v>5038</v>
      </c>
      <c r="Q106" s="125">
        <v>5040</v>
      </c>
      <c r="R106" s="125">
        <v>5045</v>
      </c>
      <c r="S106" s="125">
        <v>5040</v>
      </c>
      <c r="T106" s="125">
        <v>5046</v>
      </c>
      <c r="U106" s="125">
        <v>5052</v>
      </c>
      <c r="V106" s="125">
        <v>5054</v>
      </c>
      <c r="W106" s="125">
        <v>5055</v>
      </c>
      <c r="X106" s="125">
        <v>5044</v>
      </c>
      <c r="Y106" s="125">
        <v>5012</v>
      </c>
      <c r="Z106" s="125">
        <v>5007</v>
      </c>
      <c r="AA106" s="125">
        <v>4987</v>
      </c>
      <c r="AB106">
        <v>4988</v>
      </c>
      <c r="AC106">
        <v>4996</v>
      </c>
      <c r="AD106">
        <v>5000</v>
      </c>
    </row>
    <row r="107" spans="1:30" customFormat="1">
      <c r="A107" s="124">
        <v>104</v>
      </c>
      <c r="B107" s="124" t="s">
        <v>999</v>
      </c>
      <c r="C107" s="5" t="s">
        <v>1001</v>
      </c>
      <c r="D107" s="17" t="s">
        <v>24</v>
      </c>
      <c r="E107" s="125">
        <v>369</v>
      </c>
      <c r="F107" s="125">
        <v>368</v>
      </c>
      <c r="G107" s="125">
        <v>350</v>
      </c>
      <c r="H107" s="125">
        <v>351</v>
      </c>
      <c r="I107" s="125">
        <v>353</v>
      </c>
      <c r="J107" s="125">
        <v>353</v>
      </c>
      <c r="K107" s="125">
        <v>353</v>
      </c>
      <c r="L107" s="125">
        <v>354</v>
      </c>
      <c r="M107" s="125">
        <v>355</v>
      </c>
      <c r="N107" s="125">
        <v>356</v>
      </c>
      <c r="O107" s="125">
        <v>357</v>
      </c>
      <c r="P107" s="125">
        <v>359</v>
      </c>
      <c r="Q107" s="125">
        <v>359</v>
      </c>
      <c r="R107" s="125">
        <v>360</v>
      </c>
      <c r="S107" s="125">
        <v>361</v>
      </c>
      <c r="T107" s="125">
        <v>362</v>
      </c>
      <c r="U107" s="125">
        <v>362</v>
      </c>
      <c r="V107" s="125">
        <v>362</v>
      </c>
      <c r="W107" s="125">
        <v>363</v>
      </c>
      <c r="X107" s="125">
        <v>362</v>
      </c>
      <c r="Y107" s="125">
        <v>359</v>
      </c>
      <c r="Z107" s="125">
        <v>359</v>
      </c>
      <c r="AA107" s="125">
        <v>359</v>
      </c>
      <c r="AB107">
        <v>358</v>
      </c>
      <c r="AC107">
        <v>358</v>
      </c>
      <c r="AD107">
        <v>359</v>
      </c>
    </row>
    <row r="108" spans="1:30" customFormat="1">
      <c r="A108" s="124">
        <v>105</v>
      </c>
      <c r="B108" s="124" t="s">
        <v>1002</v>
      </c>
      <c r="C108" s="5" t="s">
        <v>1004</v>
      </c>
      <c r="D108" s="17" t="s">
        <v>24</v>
      </c>
      <c r="E108" s="125">
        <v>3395</v>
      </c>
      <c r="F108" s="125">
        <v>3410</v>
      </c>
      <c r="G108" s="125">
        <v>814</v>
      </c>
      <c r="H108" s="125">
        <v>816</v>
      </c>
      <c r="I108" s="125">
        <v>816</v>
      </c>
      <c r="J108" s="125">
        <v>825</v>
      </c>
      <c r="K108" s="125">
        <v>827</v>
      </c>
      <c r="L108" s="125">
        <v>827</v>
      </c>
      <c r="M108" s="125">
        <v>827</v>
      </c>
      <c r="N108" s="125">
        <v>835</v>
      </c>
      <c r="O108" s="125">
        <v>836</v>
      </c>
      <c r="P108" s="125">
        <v>835</v>
      </c>
      <c r="Q108" s="125">
        <v>838</v>
      </c>
      <c r="R108" s="125">
        <v>844</v>
      </c>
      <c r="S108" s="125">
        <v>845</v>
      </c>
      <c r="T108" s="125">
        <v>843</v>
      </c>
      <c r="U108" s="125">
        <v>841</v>
      </c>
      <c r="V108" s="125">
        <v>964</v>
      </c>
      <c r="W108" s="125">
        <v>1162</v>
      </c>
      <c r="X108" s="125">
        <v>1172</v>
      </c>
      <c r="Y108" s="125">
        <v>1176</v>
      </c>
      <c r="Z108" s="125">
        <v>1179</v>
      </c>
      <c r="AA108" s="125">
        <v>1183</v>
      </c>
      <c r="AB108">
        <v>1184</v>
      </c>
      <c r="AC108">
        <v>1187</v>
      </c>
      <c r="AD108">
        <v>1183</v>
      </c>
    </row>
    <row r="109" spans="1:30" customFormat="1">
      <c r="A109" s="124">
        <v>106</v>
      </c>
      <c r="B109" s="124" t="s">
        <v>1005</v>
      </c>
      <c r="C109" s="5" t="s">
        <v>1007</v>
      </c>
      <c r="D109" s="17" t="s">
        <v>24</v>
      </c>
      <c r="E109" s="125">
        <v>1041</v>
      </c>
      <c r="F109" s="125">
        <v>1041</v>
      </c>
      <c r="G109" s="125">
        <v>1039</v>
      </c>
      <c r="H109" s="125">
        <v>1034</v>
      </c>
      <c r="I109" s="125">
        <v>1036</v>
      </c>
      <c r="J109" s="125">
        <v>1037</v>
      </c>
      <c r="K109" s="125">
        <v>1042</v>
      </c>
      <c r="L109" s="125">
        <v>1048</v>
      </c>
      <c r="M109" s="125">
        <v>1055</v>
      </c>
      <c r="N109" s="125">
        <v>1053</v>
      </c>
      <c r="O109" s="125">
        <v>1052</v>
      </c>
      <c r="P109" s="125">
        <v>1053</v>
      </c>
      <c r="Q109" s="125">
        <v>1053</v>
      </c>
      <c r="R109" s="125">
        <v>1057</v>
      </c>
      <c r="S109" s="125">
        <v>1057</v>
      </c>
      <c r="T109" s="125">
        <v>1059</v>
      </c>
      <c r="U109" s="125">
        <v>1061</v>
      </c>
      <c r="V109" s="125">
        <v>1066</v>
      </c>
      <c r="W109" s="125">
        <v>1068</v>
      </c>
      <c r="X109" s="125">
        <v>1062</v>
      </c>
      <c r="Y109" s="125">
        <v>1061</v>
      </c>
      <c r="Z109" s="125">
        <v>1067</v>
      </c>
      <c r="AA109" s="125">
        <v>1073</v>
      </c>
      <c r="AB109">
        <v>1076</v>
      </c>
      <c r="AC109">
        <v>1078</v>
      </c>
      <c r="AD109">
        <v>1079</v>
      </c>
    </row>
    <row r="110" spans="1:30" customFormat="1">
      <c r="A110" s="124">
        <v>107</v>
      </c>
      <c r="B110" s="124" t="s">
        <v>1008</v>
      </c>
      <c r="C110" s="5" t="s">
        <v>1010</v>
      </c>
      <c r="D110" s="17" t="s">
        <v>24</v>
      </c>
      <c r="E110" s="125">
        <v>5656</v>
      </c>
      <c r="F110" s="125">
        <v>5657</v>
      </c>
      <c r="G110" s="125">
        <v>5673</v>
      </c>
      <c r="H110" s="125">
        <v>5695</v>
      </c>
      <c r="I110" s="125">
        <v>5714</v>
      </c>
      <c r="J110" s="125">
        <v>5718</v>
      </c>
      <c r="K110" s="125">
        <v>5744</v>
      </c>
      <c r="L110" s="125">
        <v>5741</v>
      </c>
      <c r="M110" s="125">
        <v>5749</v>
      </c>
      <c r="N110" s="125">
        <v>5755</v>
      </c>
      <c r="O110" s="125">
        <v>5758</v>
      </c>
      <c r="P110" s="125">
        <v>5765</v>
      </c>
      <c r="Q110" s="125">
        <v>5768</v>
      </c>
      <c r="R110" s="125">
        <v>5773</v>
      </c>
      <c r="S110" s="125">
        <v>5774</v>
      </c>
      <c r="T110" s="125">
        <v>5778</v>
      </c>
      <c r="U110" s="125">
        <v>5788</v>
      </c>
      <c r="V110" s="125">
        <v>5794</v>
      </c>
      <c r="W110" s="125">
        <v>5812</v>
      </c>
      <c r="X110" s="125">
        <v>5763</v>
      </c>
      <c r="Y110" s="125">
        <v>5734</v>
      </c>
      <c r="Z110" s="125">
        <v>5739</v>
      </c>
      <c r="AA110" s="125">
        <v>5751</v>
      </c>
      <c r="AB110">
        <v>5760</v>
      </c>
      <c r="AC110">
        <v>5769</v>
      </c>
      <c r="AD110">
        <v>5768</v>
      </c>
    </row>
    <row r="111" spans="1:30" customFormat="1">
      <c r="A111" s="124">
        <v>108</v>
      </c>
      <c r="B111" s="124" t="s">
        <v>1011</v>
      </c>
      <c r="C111" s="5" t="s">
        <v>1013</v>
      </c>
      <c r="D111" s="17" t="s">
        <v>24</v>
      </c>
      <c r="E111" s="125">
        <v>3534</v>
      </c>
      <c r="F111" s="125">
        <v>3538</v>
      </c>
      <c r="G111" s="125">
        <v>3544</v>
      </c>
      <c r="H111" s="125">
        <v>3555</v>
      </c>
      <c r="I111" s="125">
        <v>3553</v>
      </c>
      <c r="J111" s="125">
        <v>3601</v>
      </c>
      <c r="K111" s="125">
        <v>3604</v>
      </c>
      <c r="L111" s="125">
        <v>4670</v>
      </c>
      <c r="M111" s="125">
        <v>4682</v>
      </c>
      <c r="N111" s="125">
        <v>4695</v>
      </c>
      <c r="O111" s="125">
        <v>4695</v>
      </c>
      <c r="P111" s="125">
        <v>4704</v>
      </c>
      <c r="Q111" s="125">
        <v>4711</v>
      </c>
      <c r="R111" s="125">
        <v>4718</v>
      </c>
      <c r="S111" s="125">
        <v>4718</v>
      </c>
      <c r="T111" s="125">
        <v>4730</v>
      </c>
      <c r="U111" s="125">
        <v>4729</v>
      </c>
      <c r="V111" s="125">
        <v>4731</v>
      </c>
      <c r="W111" s="125">
        <v>4735</v>
      </c>
      <c r="X111" s="125">
        <v>4692</v>
      </c>
      <c r="Y111" s="125">
        <v>4692</v>
      </c>
      <c r="Z111" s="125">
        <v>4689</v>
      </c>
      <c r="AA111" s="125">
        <v>4689</v>
      </c>
      <c r="AB111">
        <v>4682</v>
      </c>
      <c r="AC111">
        <v>4687</v>
      </c>
      <c r="AD111">
        <v>4676</v>
      </c>
    </row>
    <row r="112" spans="1:30" customFormat="1">
      <c r="A112" s="124">
        <v>109</v>
      </c>
      <c r="B112" s="124" t="s">
        <v>1014</v>
      </c>
      <c r="C112" s="5" t="s">
        <v>1016</v>
      </c>
      <c r="D112" s="17" t="s">
        <v>24</v>
      </c>
      <c r="E112" s="125">
        <v>2235</v>
      </c>
      <c r="F112" s="125">
        <v>2227</v>
      </c>
      <c r="G112" s="125">
        <v>2231</v>
      </c>
      <c r="H112" s="125">
        <v>2233</v>
      </c>
      <c r="I112" s="125">
        <v>2231</v>
      </c>
      <c r="J112" s="125">
        <v>2238</v>
      </c>
      <c r="K112" s="125">
        <v>2248</v>
      </c>
      <c r="L112" s="125">
        <v>2253</v>
      </c>
      <c r="M112" s="125">
        <v>2267</v>
      </c>
      <c r="N112" s="125">
        <v>2261</v>
      </c>
      <c r="O112" s="125">
        <v>2258</v>
      </c>
      <c r="P112" s="125">
        <v>2255</v>
      </c>
      <c r="Q112" s="125">
        <v>2262</v>
      </c>
      <c r="R112" s="125">
        <v>2268</v>
      </c>
      <c r="S112" s="125">
        <v>2266</v>
      </c>
      <c r="T112" s="125">
        <v>2274</v>
      </c>
      <c r="U112" s="125">
        <v>2274</v>
      </c>
      <c r="V112" s="125">
        <v>2284</v>
      </c>
      <c r="W112" s="125">
        <v>2289</v>
      </c>
      <c r="X112" s="125">
        <v>2282</v>
      </c>
      <c r="Y112" s="125">
        <v>2272</v>
      </c>
      <c r="Z112" s="125">
        <v>2269</v>
      </c>
      <c r="AA112" s="125">
        <v>2280</v>
      </c>
      <c r="AB112">
        <v>2280</v>
      </c>
      <c r="AC112">
        <v>2280</v>
      </c>
      <c r="AD112">
        <v>2276</v>
      </c>
    </row>
    <row r="113" spans="1:30" customFormat="1">
      <c r="A113" s="124">
        <v>110</v>
      </c>
      <c r="B113" s="124" t="s">
        <v>934</v>
      </c>
      <c r="C113" s="5" t="s">
        <v>936</v>
      </c>
      <c r="D113" s="17" t="s">
        <v>24</v>
      </c>
      <c r="E113" s="125">
        <v>13917</v>
      </c>
      <c r="F113" s="125">
        <v>14000</v>
      </c>
      <c r="G113" s="125">
        <v>14053</v>
      </c>
      <c r="H113" s="125">
        <v>14166</v>
      </c>
      <c r="I113" s="125">
        <v>14252</v>
      </c>
      <c r="J113" s="125">
        <v>14336</v>
      </c>
      <c r="K113" s="125">
        <v>14448</v>
      </c>
      <c r="L113" s="125">
        <v>14499</v>
      </c>
      <c r="M113" s="125">
        <v>14575</v>
      </c>
      <c r="N113" s="125">
        <v>14640</v>
      </c>
      <c r="O113" s="125">
        <v>14732</v>
      </c>
      <c r="P113" s="125">
        <v>14795</v>
      </c>
      <c r="Q113" s="125">
        <v>14992</v>
      </c>
      <c r="R113" s="125">
        <v>15122</v>
      </c>
      <c r="S113" s="125">
        <v>11890</v>
      </c>
      <c r="T113" s="125">
        <v>11987</v>
      </c>
      <c r="U113" s="125">
        <v>12055</v>
      </c>
      <c r="V113" s="125">
        <v>12129</v>
      </c>
      <c r="W113" s="125">
        <v>12219</v>
      </c>
      <c r="X113" s="125">
        <v>12209</v>
      </c>
      <c r="Y113" s="125">
        <v>12112</v>
      </c>
      <c r="Z113" s="125">
        <v>12424</v>
      </c>
      <c r="AA113" s="125">
        <v>12506</v>
      </c>
      <c r="AB113">
        <v>11741</v>
      </c>
      <c r="AC113">
        <v>11818</v>
      </c>
      <c r="AD113">
        <v>11917</v>
      </c>
    </row>
    <row r="114" spans="1:30" customFormat="1">
      <c r="A114" s="124">
        <v>111</v>
      </c>
      <c r="B114" s="124" t="s">
        <v>959</v>
      </c>
      <c r="C114" s="5" t="s">
        <v>961</v>
      </c>
      <c r="D114" s="17" t="s">
        <v>24</v>
      </c>
      <c r="E114" s="125">
        <v>6768</v>
      </c>
      <c r="F114" s="125">
        <v>6775</v>
      </c>
      <c r="G114" s="125">
        <v>6783</v>
      </c>
      <c r="H114" s="125">
        <v>6792</v>
      </c>
      <c r="I114" s="125">
        <v>6800</v>
      </c>
      <c r="J114" s="125">
        <v>6816</v>
      </c>
      <c r="K114" s="125">
        <v>6822</v>
      </c>
      <c r="L114" s="125">
        <v>6838</v>
      </c>
      <c r="M114" s="125">
        <v>6866</v>
      </c>
      <c r="N114" s="125">
        <v>6829</v>
      </c>
      <c r="O114" s="125">
        <v>6841</v>
      </c>
      <c r="P114" s="125">
        <v>6850</v>
      </c>
      <c r="Q114" s="125">
        <v>6862</v>
      </c>
      <c r="R114" s="125">
        <v>6869</v>
      </c>
      <c r="S114" s="125">
        <v>6881</v>
      </c>
      <c r="T114" s="125">
        <v>6895</v>
      </c>
      <c r="U114" s="125">
        <v>6905</v>
      </c>
      <c r="V114" s="125">
        <v>6916</v>
      </c>
      <c r="W114" s="125">
        <v>6926</v>
      </c>
      <c r="X114" s="125">
        <v>6937</v>
      </c>
      <c r="Y114" s="125">
        <v>6949</v>
      </c>
      <c r="Z114" s="125">
        <v>6970</v>
      </c>
      <c r="AA114" s="125">
        <v>6977</v>
      </c>
      <c r="AB114">
        <v>6984</v>
      </c>
      <c r="AC114">
        <v>6996</v>
      </c>
      <c r="AD114">
        <v>7010</v>
      </c>
    </row>
    <row r="115" spans="1:30" customFormat="1">
      <c r="A115" s="124">
        <v>112</v>
      </c>
      <c r="B115" s="124" t="s">
        <v>964</v>
      </c>
      <c r="C115" s="5" t="s">
        <v>966</v>
      </c>
      <c r="D115" s="17" t="s">
        <v>24</v>
      </c>
      <c r="E115" s="125">
        <v>7984</v>
      </c>
      <c r="F115" s="125">
        <v>8025</v>
      </c>
      <c r="G115" s="125">
        <v>8067</v>
      </c>
      <c r="H115" s="125">
        <v>8102</v>
      </c>
      <c r="I115" s="125">
        <v>8120</v>
      </c>
      <c r="J115" s="125">
        <v>8150</v>
      </c>
      <c r="K115" s="125">
        <v>8281</v>
      </c>
      <c r="L115" s="125">
        <v>8340</v>
      </c>
      <c r="M115" s="125">
        <v>8415</v>
      </c>
      <c r="N115" s="125">
        <v>8452</v>
      </c>
      <c r="O115" s="125">
        <v>8502</v>
      </c>
      <c r="P115" s="125">
        <v>8562</v>
      </c>
      <c r="Q115" s="125">
        <v>8583</v>
      </c>
      <c r="R115" s="125">
        <v>8616</v>
      </c>
      <c r="S115" s="125">
        <v>8650</v>
      </c>
      <c r="T115" s="125">
        <v>8698</v>
      </c>
      <c r="U115" s="125">
        <v>8739</v>
      </c>
      <c r="V115" s="125">
        <v>8773</v>
      </c>
      <c r="W115" s="125">
        <v>8669</v>
      </c>
      <c r="X115" s="125">
        <v>7935</v>
      </c>
      <c r="Y115" s="125">
        <v>8148</v>
      </c>
      <c r="Z115" s="125">
        <v>8218</v>
      </c>
      <c r="AA115" s="125">
        <v>8262</v>
      </c>
      <c r="AB115">
        <v>8306</v>
      </c>
      <c r="AC115">
        <v>8369</v>
      </c>
      <c r="AD115">
        <v>8400</v>
      </c>
    </row>
    <row r="116" spans="1:30" customFormat="1">
      <c r="A116" s="124">
        <v>113</v>
      </c>
      <c r="B116" s="124" t="s">
        <v>1037</v>
      </c>
      <c r="C116" s="5" t="s">
        <v>1039</v>
      </c>
      <c r="D116" s="17" t="s">
        <v>24</v>
      </c>
      <c r="E116" s="125">
        <v>5946</v>
      </c>
      <c r="F116" s="125">
        <v>6505</v>
      </c>
      <c r="G116" s="125">
        <v>6495</v>
      </c>
      <c r="H116" s="125">
        <v>6000</v>
      </c>
      <c r="I116" s="125">
        <v>6024</v>
      </c>
      <c r="J116" s="125">
        <v>6043</v>
      </c>
      <c r="K116" s="125">
        <v>6069</v>
      </c>
      <c r="L116" s="125">
        <v>6093</v>
      </c>
      <c r="M116" s="125">
        <v>6098</v>
      </c>
      <c r="N116" s="125">
        <v>6124</v>
      </c>
      <c r="O116" s="125">
        <v>6153</v>
      </c>
      <c r="P116" s="125">
        <v>6186</v>
      </c>
      <c r="Q116" s="125">
        <v>6217</v>
      </c>
      <c r="R116" s="125">
        <v>6252</v>
      </c>
      <c r="S116" s="125">
        <v>6280</v>
      </c>
      <c r="T116" s="125">
        <v>6307</v>
      </c>
      <c r="U116" s="125">
        <v>6331</v>
      </c>
      <c r="V116" s="125">
        <v>6353</v>
      </c>
      <c r="W116" s="125">
        <v>6372</v>
      </c>
      <c r="X116" s="125">
        <v>6387</v>
      </c>
      <c r="Y116" s="125">
        <v>6384</v>
      </c>
      <c r="Z116" s="125">
        <v>6478</v>
      </c>
      <c r="AA116" s="125">
        <v>6502</v>
      </c>
      <c r="AB116">
        <v>6527</v>
      </c>
      <c r="AC116">
        <v>6535</v>
      </c>
      <c r="AD116">
        <v>6573</v>
      </c>
    </row>
    <row r="117" spans="1:30" customFormat="1">
      <c r="A117" s="124">
        <v>114</v>
      </c>
      <c r="B117" s="124" t="s">
        <v>119</v>
      </c>
      <c r="C117" s="5" t="s">
        <v>122</v>
      </c>
      <c r="D117" s="17" t="s">
        <v>24</v>
      </c>
      <c r="E117" s="125">
        <v>5571</v>
      </c>
      <c r="F117" s="125">
        <v>5589</v>
      </c>
      <c r="G117" s="125">
        <v>5624</v>
      </c>
      <c r="H117" s="125">
        <v>5624</v>
      </c>
      <c r="I117" s="125">
        <v>5624</v>
      </c>
      <c r="J117" s="125">
        <v>5625</v>
      </c>
      <c r="K117" s="125">
        <v>5626</v>
      </c>
      <c r="L117" s="125">
        <v>5634</v>
      </c>
      <c r="M117" s="125">
        <v>5635</v>
      </c>
      <c r="N117" s="125">
        <v>5662</v>
      </c>
      <c r="O117" s="125">
        <v>5702</v>
      </c>
      <c r="P117" s="125">
        <v>5702</v>
      </c>
      <c r="Q117" s="125">
        <v>5767</v>
      </c>
      <c r="R117" s="125">
        <v>5799</v>
      </c>
      <c r="S117" s="125">
        <v>5827</v>
      </c>
      <c r="T117" s="125">
        <v>6066</v>
      </c>
      <c r="U117" s="125">
        <v>6154</v>
      </c>
      <c r="V117" s="125">
        <v>6105</v>
      </c>
      <c r="W117" s="125">
        <v>6098</v>
      </c>
      <c r="X117" s="125">
        <v>6142</v>
      </c>
      <c r="Y117" s="125">
        <v>6182</v>
      </c>
      <c r="Z117" s="125">
        <v>6207</v>
      </c>
      <c r="AA117" s="125">
        <v>6207</v>
      </c>
      <c r="AB117">
        <v>6230</v>
      </c>
      <c r="AC117">
        <v>6274</v>
      </c>
      <c r="AD117">
        <v>6299</v>
      </c>
    </row>
    <row r="118" spans="1:30" customFormat="1">
      <c r="A118" s="124">
        <v>115</v>
      </c>
      <c r="B118" s="124" t="s">
        <v>973</v>
      </c>
      <c r="C118" s="5" t="s">
        <v>975</v>
      </c>
      <c r="D118" s="17" t="s">
        <v>24</v>
      </c>
      <c r="E118" s="125">
        <v>1812</v>
      </c>
      <c r="F118" s="125">
        <v>1809</v>
      </c>
      <c r="G118" s="125">
        <v>1818</v>
      </c>
      <c r="H118" s="125">
        <v>1811</v>
      </c>
      <c r="I118" s="125">
        <v>1815</v>
      </c>
      <c r="J118" s="125">
        <v>1818</v>
      </c>
      <c r="K118" s="125">
        <v>1824</v>
      </c>
      <c r="L118" s="125">
        <v>1828</v>
      </c>
      <c r="M118" s="125">
        <v>1831</v>
      </c>
      <c r="N118" s="125">
        <v>1831</v>
      </c>
      <c r="O118" s="125">
        <v>1836</v>
      </c>
      <c r="P118" s="125">
        <v>1842</v>
      </c>
      <c r="Q118" s="125">
        <v>1849</v>
      </c>
      <c r="R118" s="125">
        <v>1852</v>
      </c>
      <c r="S118" s="125">
        <v>1850</v>
      </c>
      <c r="T118" s="125">
        <v>1860</v>
      </c>
      <c r="U118" s="125">
        <v>1861</v>
      </c>
      <c r="V118" s="125">
        <v>1865</v>
      </c>
      <c r="W118" s="125">
        <v>1857</v>
      </c>
      <c r="X118" s="125">
        <v>1912</v>
      </c>
      <c r="Y118" s="125">
        <v>1924</v>
      </c>
      <c r="Z118" s="125">
        <v>1926</v>
      </c>
      <c r="AA118" s="125">
        <v>1927</v>
      </c>
      <c r="AB118">
        <v>1930</v>
      </c>
      <c r="AC118">
        <v>1935</v>
      </c>
      <c r="AD118">
        <v>1943</v>
      </c>
    </row>
    <row r="119" spans="1:30" customFormat="1">
      <c r="A119" s="124">
        <v>116</v>
      </c>
      <c r="B119" s="124" t="s">
        <v>195</v>
      </c>
      <c r="C119" s="5" t="s">
        <v>197</v>
      </c>
      <c r="D119" s="17" t="s">
        <v>24</v>
      </c>
      <c r="E119" s="125">
        <v>1503</v>
      </c>
      <c r="F119" s="125">
        <v>1500</v>
      </c>
      <c r="G119" s="125">
        <v>1563</v>
      </c>
      <c r="H119" s="125">
        <v>1590</v>
      </c>
      <c r="I119" s="125">
        <v>1607</v>
      </c>
      <c r="J119" s="125">
        <v>1608</v>
      </c>
      <c r="K119" s="125">
        <v>1672</v>
      </c>
      <c r="L119" s="125">
        <v>1695</v>
      </c>
      <c r="M119" s="125">
        <v>1703</v>
      </c>
      <c r="N119" s="125">
        <v>1711</v>
      </c>
      <c r="O119" s="125">
        <v>1712</v>
      </c>
      <c r="P119" s="125">
        <v>1731</v>
      </c>
      <c r="Q119" s="125">
        <v>1674</v>
      </c>
      <c r="R119" s="125">
        <v>1695</v>
      </c>
      <c r="S119" s="125">
        <v>1725</v>
      </c>
      <c r="T119" s="125">
        <v>1756</v>
      </c>
      <c r="U119" s="125">
        <v>1763</v>
      </c>
      <c r="V119" s="125">
        <v>1793</v>
      </c>
      <c r="W119" s="125">
        <v>1791</v>
      </c>
      <c r="X119" s="125">
        <v>2021</v>
      </c>
      <c r="Y119" s="125">
        <v>2032</v>
      </c>
      <c r="Z119" s="125">
        <v>2051</v>
      </c>
      <c r="AA119" s="125">
        <v>2073</v>
      </c>
      <c r="AB119">
        <v>2076</v>
      </c>
      <c r="AC119">
        <v>2077</v>
      </c>
      <c r="AD119">
        <v>2093</v>
      </c>
    </row>
    <row r="120" spans="1:30" customFormat="1">
      <c r="A120" s="124">
        <v>117</v>
      </c>
      <c r="B120" s="124" t="s">
        <v>262</v>
      </c>
      <c r="C120" s="5" t="s">
        <v>264</v>
      </c>
      <c r="D120" s="17" t="s">
        <v>24</v>
      </c>
      <c r="E120" s="125">
        <v>13105</v>
      </c>
      <c r="F120" s="125">
        <v>13185</v>
      </c>
      <c r="G120" s="125">
        <v>13251</v>
      </c>
      <c r="H120" s="125">
        <v>13265</v>
      </c>
      <c r="I120" s="125">
        <v>13432</v>
      </c>
      <c r="J120" s="125">
        <v>13451</v>
      </c>
      <c r="K120" s="125">
        <v>13687</v>
      </c>
      <c r="L120" s="125">
        <v>13691</v>
      </c>
      <c r="M120" s="125">
        <v>13688</v>
      </c>
      <c r="N120" s="125">
        <v>15776</v>
      </c>
      <c r="O120" s="125">
        <v>14027</v>
      </c>
      <c r="P120" s="125">
        <v>14095</v>
      </c>
      <c r="Q120" s="125">
        <v>14122</v>
      </c>
      <c r="R120" s="125">
        <v>14178</v>
      </c>
      <c r="S120" s="125">
        <v>14227</v>
      </c>
      <c r="T120" s="125">
        <v>14221</v>
      </c>
      <c r="U120" s="125">
        <v>14272</v>
      </c>
      <c r="V120" s="125">
        <v>14258</v>
      </c>
      <c r="W120" s="125">
        <v>14254</v>
      </c>
      <c r="X120" s="125">
        <v>14336</v>
      </c>
      <c r="Y120" s="125">
        <v>14394</v>
      </c>
      <c r="Z120" s="125">
        <v>14476</v>
      </c>
      <c r="AA120" s="125">
        <v>14479</v>
      </c>
      <c r="AB120">
        <v>14552</v>
      </c>
      <c r="AC120">
        <v>14609</v>
      </c>
      <c r="AD120">
        <v>14706</v>
      </c>
    </row>
    <row r="121" spans="1:30" customFormat="1">
      <c r="A121" s="124">
        <v>118</v>
      </c>
      <c r="B121" s="124" t="s">
        <v>265</v>
      </c>
      <c r="C121" s="5" t="s">
        <v>267</v>
      </c>
      <c r="D121" s="17" t="s">
        <v>24</v>
      </c>
      <c r="E121" s="125">
        <v>16009</v>
      </c>
      <c r="F121" s="125">
        <v>17652</v>
      </c>
      <c r="G121" s="125">
        <v>16069</v>
      </c>
      <c r="H121" s="125">
        <v>16123</v>
      </c>
      <c r="I121" s="125">
        <v>16077</v>
      </c>
      <c r="J121" s="125">
        <v>16102</v>
      </c>
      <c r="K121" s="125">
        <v>16116</v>
      </c>
      <c r="L121" s="125">
        <v>16139</v>
      </c>
      <c r="M121" s="125">
        <v>16150</v>
      </c>
      <c r="N121" s="125">
        <v>16178</v>
      </c>
      <c r="O121" s="125">
        <v>16196</v>
      </c>
      <c r="P121" s="125">
        <v>16212</v>
      </c>
      <c r="Q121" s="125">
        <v>16203</v>
      </c>
      <c r="R121" s="125">
        <v>16152</v>
      </c>
      <c r="S121" s="125">
        <v>16167</v>
      </c>
      <c r="T121" s="125">
        <v>16138</v>
      </c>
      <c r="U121" s="125">
        <v>16180</v>
      </c>
      <c r="V121" s="125">
        <v>16200</v>
      </c>
      <c r="W121" s="125">
        <v>16244</v>
      </c>
      <c r="X121" s="125">
        <v>16301</v>
      </c>
      <c r="Y121" s="125">
        <v>16319</v>
      </c>
      <c r="Z121" s="125">
        <v>16366</v>
      </c>
      <c r="AA121" s="125">
        <v>16373</v>
      </c>
      <c r="AB121">
        <v>16386</v>
      </c>
      <c r="AC121">
        <v>16412</v>
      </c>
      <c r="AD121">
        <v>16428</v>
      </c>
    </row>
    <row r="122" spans="1:30" customFormat="1">
      <c r="A122" s="124">
        <v>119</v>
      </c>
      <c r="B122" s="124" t="s">
        <v>268</v>
      </c>
      <c r="C122" s="5" t="s">
        <v>270</v>
      </c>
      <c r="D122" s="17" t="s">
        <v>24</v>
      </c>
      <c r="E122" s="125">
        <v>13127</v>
      </c>
      <c r="F122" s="125">
        <v>13131</v>
      </c>
      <c r="G122" s="125">
        <v>13141</v>
      </c>
      <c r="H122" s="125">
        <v>13153</v>
      </c>
      <c r="I122" s="125">
        <v>13155</v>
      </c>
      <c r="J122" s="125">
        <v>13164</v>
      </c>
      <c r="K122" s="125">
        <v>13174</v>
      </c>
      <c r="L122" s="125">
        <v>13184</v>
      </c>
      <c r="M122" s="125">
        <v>13199</v>
      </c>
      <c r="N122" s="125">
        <v>13201</v>
      </c>
      <c r="O122" s="125">
        <v>13210</v>
      </c>
      <c r="P122" s="125">
        <v>13226</v>
      </c>
      <c r="Q122" s="125">
        <v>13238</v>
      </c>
      <c r="R122" s="125">
        <v>13241</v>
      </c>
      <c r="S122" s="125">
        <v>13258</v>
      </c>
      <c r="T122" s="125">
        <v>13277</v>
      </c>
      <c r="U122" s="125">
        <v>13272</v>
      </c>
      <c r="V122" s="125">
        <v>13283</v>
      </c>
      <c r="W122" s="125">
        <v>13290</v>
      </c>
      <c r="X122" s="125">
        <v>13308</v>
      </c>
      <c r="Y122" s="125">
        <v>13313</v>
      </c>
      <c r="Z122" s="125">
        <v>13338</v>
      </c>
      <c r="AA122" s="125">
        <v>13341</v>
      </c>
      <c r="AB122">
        <v>13362</v>
      </c>
      <c r="AC122">
        <v>13383</v>
      </c>
      <c r="AD122">
        <v>13392</v>
      </c>
    </row>
    <row r="123" spans="1:30" customFormat="1">
      <c r="A123" s="124">
        <v>120</v>
      </c>
      <c r="B123" s="124" t="s">
        <v>531</v>
      </c>
      <c r="C123" s="5" t="s">
        <v>533</v>
      </c>
      <c r="D123" s="17" t="s">
        <v>24</v>
      </c>
      <c r="E123" s="125">
        <v>6600</v>
      </c>
      <c r="F123" s="125">
        <v>6615</v>
      </c>
      <c r="G123" s="125">
        <v>6621</v>
      </c>
      <c r="H123" s="125">
        <v>6623</v>
      </c>
      <c r="I123" s="125">
        <v>6617</v>
      </c>
      <c r="J123" s="125">
        <v>6620</v>
      </c>
      <c r="K123" s="125">
        <v>6634</v>
      </c>
      <c r="L123" s="125">
        <v>6627</v>
      </c>
      <c r="M123" s="125">
        <v>6618</v>
      </c>
      <c r="N123" s="125">
        <v>6628</v>
      </c>
      <c r="O123" s="125">
        <v>6628</v>
      </c>
      <c r="P123" s="125">
        <v>6640</v>
      </c>
      <c r="Q123" s="125">
        <v>6645</v>
      </c>
      <c r="R123" s="125">
        <v>6647</v>
      </c>
      <c r="S123" s="125">
        <v>6652</v>
      </c>
      <c r="T123" s="125">
        <v>6647</v>
      </c>
      <c r="U123" s="125">
        <v>6647</v>
      </c>
      <c r="V123" s="125">
        <v>6650</v>
      </c>
      <c r="W123" s="125">
        <v>6649</v>
      </c>
      <c r="X123" s="125">
        <v>6670</v>
      </c>
      <c r="Y123" s="125">
        <v>6669</v>
      </c>
      <c r="Z123" s="125">
        <v>6682</v>
      </c>
      <c r="AA123" s="125">
        <v>6688</v>
      </c>
      <c r="AB123">
        <v>6698</v>
      </c>
      <c r="AC123">
        <v>6705</v>
      </c>
      <c r="AD123">
        <v>6740</v>
      </c>
    </row>
    <row r="124" spans="1:30" customFormat="1">
      <c r="A124" s="124">
        <v>121</v>
      </c>
      <c r="B124" s="124" t="s">
        <v>432</v>
      </c>
      <c r="C124" s="5" t="s">
        <v>434</v>
      </c>
      <c r="D124" s="17" t="s">
        <v>24</v>
      </c>
      <c r="E124" s="125">
        <v>2986</v>
      </c>
      <c r="F124" s="125">
        <v>2986</v>
      </c>
      <c r="G124" s="125">
        <v>2985</v>
      </c>
      <c r="H124" s="125">
        <v>2990</v>
      </c>
      <c r="I124" s="125">
        <v>2997</v>
      </c>
      <c r="J124" s="125">
        <v>2999</v>
      </c>
      <c r="K124" s="125">
        <v>3000</v>
      </c>
      <c r="L124" s="125">
        <v>3000</v>
      </c>
      <c r="M124" s="125">
        <v>3001</v>
      </c>
      <c r="N124" s="125">
        <v>3001</v>
      </c>
      <c r="O124" s="125">
        <v>3001</v>
      </c>
      <c r="P124" s="125">
        <v>3003</v>
      </c>
      <c r="Q124" s="125">
        <v>3007</v>
      </c>
      <c r="R124" s="125">
        <v>3007</v>
      </c>
      <c r="S124" s="125">
        <v>3016</v>
      </c>
      <c r="T124" s="125">
        <v>3012</v>
      </c>
      <c r="U124" s="125">
        <v>3015</v>
      </c>
      <c r="V124" s="125">
        <v>3014</v>
      </c>
      <c r="W124" s="125">
        <v>3011</v>
      </c>
      <c r="X124" s="125">
        <v>3021</v>
      </c>
      <c r="Y124" s="125">
        <v>3012</v>
      </c>
      <c r="Z124" s="125">
        <v>3011</v>
      </c>
      <c r="AA124" s="125">
        <v>3015</v>
      </c>
      <c r="AB124">
        <v>3016</v>
      </c>
      <c r="AC124">
        <v>3018</v>
      </c>
      <c r="AD124">
        <v>3013</v>
      </c>
    </row>
    <row r="125" spans="1:30" customFormat="1">
      <c r="A125" s="124">
        <v>122</v>
      </c>
      <c r="B125" s="124" t="s">
        <v>435</v>
      </c>
      <c r="C125" s="5" t="s">
        <v>437</v>
      </c>
      <c r="D125" s="17" t="s">
        <v>24</v>
      </c>
      <c r="E125" s="125">
        <v>5553</v>
      </c>
      <c r="F125" s="125">
        <v>5567</v>
      </c>
      <c r="G125" s="125">
        <v>5574</v>
      </c>
      <c r="H125" s="125">
        <v>5585</v>
      </c>
      <c r="I125" s="125">
        <v>5592</v>
      </c>
      <c r="J125" s="125">
        <v>5598</v>
      </c>
      <c r="K125" s="125">
        <v>5531</v>
      </c>
      <c r="L125" s="125">
        <v>5496</v>
      </c>
      <c r="M125" s="125">
        <v>5503</v>
      </c>
      <c r="N125" s="125">
        <v>5446</v>
      </c>
      <c r="O125" s="125">
        <v>5448</v>
      </c>
      <c r="P125" s="125">
        <v>5505</v>
      </c>
      <c r="Q125" s="125">
        <v>5511</v>
      </c>
      <c r="R125" s="125">
        <v>5517</v>
      </c>
      <c r="S125" s="125">
        <v>5521</v>
      </c>
      <c r="T125" s="125">
        <v>5525</v>
      </c>
      <c r="U125" s="125">
        <v>5528</v>
      </c>
      <c r="V125" s="125">
        <v>5518</v>
      </c>
      <c r="W125" s="125">
        <v>5509</v>
      </c>
      <c r="X125" s="125">
        <v>5528</v>
      </c>
      <c r="Y125" s="125">
        <v>5527</v>
      </c>
      <c r="Z125" s="125">
        <v>5530</v>
      </c>
      <c r="AA125" s="125">
        <v>5542</v>
      </c>
      <c r="AB125">
        <v>5549</v>
      </c>
      <c r="AC125">
        <v>5563</v>
      </c>
      <c r="AD125">
        <v>5572</v>
      </c>
    </row>
    <row r="126" spans="1:30" customFormat="1">
      <c r="A126" s="124">
        <v>123</v>
      </c>
      <c r="B126" s="124" t="s">
        <v>951</v>
      </c>
      <c r="C126" s="5" t="s">
        <v>953</v>
      </c>
      <c r="D126" s="17" t="s">
        <v>24</v>
      </c>
      <c r="E126" s="125">
        <v>4457</v>
      </c>
      <c r="F126" s="125">
        <v>4542</v>
      </c>
      <c r="G126" s="125">
        <v>4032</v>
      </c>
      <c r="H126" s="125">
        <v>4457</v>
      </c>
      <c r="I126" s="125">
        <v>4037</v>
      </c>
      <c r="J126" s="125">
        <v>4044</v>
      </c>
      <c r="K126" s="125">
        <v>4053</v>
      </c>
      <c r="L126" s="125">
        <v>4056</v>
      </c>
      <c r="M126" s="125">
        <v>4073</v>
      </c>
      <c r="N126" s="125">
        <v>4084</v>
      </c>
      <c r="O126" s="125">
        <v>4065</v>
      </c>
      <c r="P126" s="125">
        <v>4079</v>
      </c>
      <c r="Q126" s="125">
        <v>4088</v>
      </c>
      <c r="R126" s="125">
        <v>4069</v>
      </c>
      <c r="S126" s="125">
        <v>4075</v>
      </c>
      <c r="T126" s="125">
        <v>4081</v>
      </c>
      <c r="U126" s="125">
        <v>4082</v>
      </c>
      <c r="V126" s="125">
        <v>4085</v>
      </c>
      <c r="W126" s="125">
        <v>4093</v>
      </c>
      <c r="X126" s="125">
        <v>4145</v>
      </c>
      <c r="Y126" s="125">
        <v>4153</v>
      </c>
      <c r="Z126" s="125">
        <v>4172</v>
      </c>
      <c r="AA126" s="125">
        <v>4193</v>
      </c>
      <c r="AB126">
        <v>4198</v>
      </c>
      <c r="AC126">
        <v>3273</v>
      </c>
      <c r="AD126">
        <v>3269</v>
      </c>
    </row>
    <row r="127" spans="1:30" customFormat="1">
      <c r="A127" s="124">
        <v>124</v>
      </c>
      <c r="B127" s="124" t="s">
        <v>593</v>
      </c>
      <c r="C127" s="5" t="s">
        <v>595</v>
      </c>
      <c r="D127" s="17" t="s">
        <v>24</v>
      </c>
      <c r="E127" s="125">
        <v>959</v>
      </c>
      <c r="F127" s="125">
        <v>961</v>
      </c>
      <c r="G127" s="125">
        <v>986</v>
      </c>
      <c r="H127" s="125">
        <v>1000</v>
      </c>
      <c r="I127" s="125">
        <v>1008</v>
      </c>
      <c r="J127" s="125">
        <v>1013</v>
      </c>
      <c r="K127" s="125">
        <v>1018</v>
      </c>
      <c r="L127" s="125">
        <v>1021</v>
      </c>
      <c r="M127" s="125">
        <v>1034</v>
      </c>
      <c r="N127" s="125">
        <v>1042</v>
      </c>
      <c r="O127" s="125">
        <v>1049</v>
      </c>
      <c r="P127" s="125">
        <v>1056</v>
      </c>
      <c r="Q127" s="125">
        <v>1059</v>
      </c>
      <c r="R127" s="125">
        <v>1059</v>
      </c>
      <c r="S127" s="125">
        <v>1062</v>
      </c>
      <c r="T127" s="125">
        <v>1066</v>
      </c>
      <c r="U127" s="125">
        <v>1070</v>
      </c>
      <c r="V127" s="125">
        <v>1076</v>
      </c>
      <c r="W127" s="125">
        <v>1088</v>
      </c>
      <c r="X127" s="125">
        <v>1099</v>
      </c>
      <c r="Y127" s="125">
        <v>1115</v>
      </c>
      <c r="Z127" s="125">
        <v>1131</v>
      </c>
      <c r="AA127" s="125">
        <v>1143</v>
      </c>
      <c r="AB127">
        <v>1147</v>
      </c>
      <c r="AC127">
        <v>1160</v>
      </c>
      <c r="AD127">
        <v>1161</v>
      </c>
    </row>
    <row r="128" spans="1:30" customFormat="1">
      <c r="A128" s="124">
        <v>125</v>
      </c>
      <c r="B128" s="124" t="s">
        <v>200</v>
      </c>
      <c r="C128" s="5" t="s">
        <v>202</v>
      </c>
      <c r="D128" s="17" t="s">
        <v>24</v>
      </c>
      <c r="E128" s="125">
        <v>1118</v>
      </c>
      <c r="F128" s="125">
        <v>1117</v>
      </c>
      <c r="G128" s="125">
        <v>1114</v>
      </c>
      <c r="H128" s="125">
        <v>1117</v>
      </c>
      <c r="I128" s="125">
        <v>1118</v>
      </c>
      <c r="J128" s="125">
        <v>1118</v>
      </c>
      <c r="K128" s="125">
        <v>1117</v>
      </c>
      <c r="L128" s="125">
        <v>1117</v>
      </c>
      <c r="M128" s="125">
        <v>1124</v>
      </c>
      <c r="N128" s="125">
        <v>1128</v>
      </c>
      <c r="O128" s="125">
        <v>1134</v>
      </c>
      <c r="P128" s="125">
        <v>1136</v>
      </c>
      <c r="Q128" s="125">
        <v>1136</v>
      </c>
      <c r="R128" s="125">
        <v>1135</v>
      </c>
      <c r="S128" s="125">
        <v>1132</v>
      </c>
      <c r="T128" s="125">
        <v>1130</v>
      </c>
      <c r="U128" s="125">
        <v>1129</v>
      </c>
      <c r="V128" s="125">
        <v>1128</v>
      </c>
      <c r="W128" s="125">
        <v>1136</v>
      </c>
      <c r="X128" s="125">
        <v>1135</v>
      </c>
      <c r="Y128" s="125">
        <v>1122</v>
      </c>
      <c r="Z128" s="125">
        <v>1126</v>
      </c>
      <c r="AA128" s="125">
        <v>1118</v>
      </c>
      <c r="AB128">
        <v>1118</v>
      </c>
      <c r="AC128">
        <v>1119</v>
      </c>
      <c r="AD128">
        <v>1290</v>
      </c>
    </row>
    <row r="129" spans="1:30" customFormat="1">
      <c r="A129" s="124">
        <v>126</v>
      </c>
      <c r="B129" s="124" t="s">
        <v>18</v>
      </c>
      <c r="C129" s="5" t="s">
        <v>23</v>
      </c>
      <c r="D129" s="17" t="s">
        <v>24</v>
      </c>
      <c r="E129" s="125">
        <v>217</v>
      </c>
      <c r="F129" s="125">
        <v>220</v>
      </c>
      <c r="G129" s="125">
        <v>221</v>
      </c>
      <c r="H129" s="125">
        <v>222</v>
      </c>
      <c r="I129" s="125">
        <v>222</v>
      </c>
      <c r="J129" s="125">
        <v>221</v>
      </c>
      <c r="K129" s="125">
        <v>222</v>
      </c>
      <c r="L129" s="125">
        <v>224</v>
      </c>
      <c r="M129" s="125">
        <v>223</v>
      </c>
      <c r="N129" s="125">
        <v>222</v>
      </c>
      <c r="O129" s="125">
        <v>225</v>
      </c>
      <c r="P129" s="125">
        <v>225</v>
      </c>
      <c r="Q129" s="125">
        <v>225</v>
      </c>
      <c r="R129" s="125">
        <v>226</v>
      </c>
      <c r="S129" s="125">
        <v>226</v>
      </c>
      <c r="T129" s="125">
        <v>229</v>
      </c>
      <c r="U129" s="125">
        <v>230</v>
      </c>
      <c r="V129" s="125">
        <v>229</v>
      </c>
      <c r="W129" s="125">
        <v>228</v>
      </c>
      <c r="X129" s="125">
        <v>211</v>
      </c>
      <c r="Y129" s="125">
        <v>215</v>
      </c>
      <c r="Z129" s="125">
        <v>214</v>
      </c>
      <c r="AA129" s="125">
        <v>214</v>
      </c>
      <c r="AB129">
        <v>213</v>
      </c>
      <c r="AC129">
        <v>212</v>
      </c>
      <c r="AD129">
        <v>213</v>
      </c>
    </row>
    <row r="130" spans="1:30" customFormat="1">
      <c r="A130" s="124">
        <v>127</v>
      </c>
      <c r="B130" s="124" t="s">
        <v>28</v>
      </c>
      <c r="C130" s="5" t="s">
        <v>32</v>
      </c>
      <c r="D130" s="17" t="s">
        <v>24</v>
      </c>
      <c r="E130" s="125">
        <v>288</v>
      </c>
      <c r="F130" s="125">
        <v>288</v>
      </c>
      <c r="G130" s="125">
        <v>287</v>
      </c>
      <c r="H130" s="125">
        <v>287</v>
      </c>
      <c r="I130" s="125">
        <v>285</v>
      </c>
      <c r="J130" s="125">
        <v>283</v>
      </c>
      <c r="K130" s="125">
        <v>286</v>
      </c>
      <c r="L130" s="125">
        <v>286</v>
      </c>
      <c r="M130" s="125">
        <v>289</v>
      </c>
      <c r="N130" s="125">
        <v>288</v>
      </c>
      <c r="O130" s="125">
        <v>288</v>
      </c>
      <c r="P130" s="125">
        <v>289</v>
      </c>
      <c r="Q130" s="125">
        <v>294</v>
      </c>
      <c r="R130" s="125">
        <v>288</v>
      </c>
      <c r="S130" s="125">
        <v>287</v>
      </c>
      <c r="T130" s="125">
        <v>289</v>
      </c>
      <c r="U130" s="125">
        <v>289</v>
      </c>
      <c r="V130" s="125">
        <v>288</v>
      </c>
      <c r="W130" s="125">
        <v>291</v>
      </c>
      <c r="X130" s="125">
        <v>288</v>
      </c>
      <c r="Y130" s="125">
        <v>289</v>
      </c>
      <c r="Z130" s="125">
        <v>282</v>
      </c>
      <c r="AA130" s="125">
        <v>284</v>
      </c>
      <c r="AB130">
        <v>284</v>
      </c>
      <c r="AC130">
        <v>287</v>
      </c>
      <c r="AD130">
        <v>289</v>
      </c>
    </row>
    <row r="131" spans="1:30" customFormat="1">
      <c r="A131" s="124">
        <v>128</v>
      </c>
      <c r="B131" s="124" t="s">
        <v>33</v>
      </c>
      <c r="C131" s="5" t="s">
        <v>35</v>
      </c>
      <c r="D131" s="17" t="s">
        <v>24</v>
      </c>
      <c r="E131" s="125">
        <v>3319</v>
      </c>
      <c r="F131" s="125">
        <v>3329</v>
      </c>
      <c r="G131" s="125">
        <v>3320</v>
      </c>
      <c r="H131" s="125">
        <v>3347</v>
      </c>
      <c r="I131" s="125">
        <v>3339</v>
      </c>
      <c r="J131" s="125">
        <v>3339</v>
      </c>
      <c r="K131" s="125">
        <v>3572</v>
      </c>
      <c r="L131" s="125">
        <v>3577</v>
      </c>
      <c r="M131" s="125">
        <v>3569</v>
      </c>
      <c r="N131" s="125">
        <v>3388</v>
      </c>
      <c r="O131" s="125">
        <v>3398</v>
      </c>
      <c r="P131" s="125">
        <v>3391</v>
      </c>
      <c r="Q131" s="125">
        <v>3382</v>
      </c>
      <c r="R131" s="125">
        <v>3382</v>
      </c>
      <c r="S131" s="125">
        <v>3391</v>
      </c>
      <c r="T131" s="125">
        <v>3379</v>
      </c>
      <c r="U131" s="125">
        <v>3368</v>
      </c>
      <c r="V131" s="125">
        <v>3363</v>
      </c>
      <c r="W131" s="125">
        <v>3358</v>
      </c>
      <c r="X131" s="125">
        <v>3327</v>
      </c>
      <c r="Y131" s="125">
        <v>3314</v>
      </c>
      <c r="Z131" s="125">
        <v>3319</v>
      </c>
      <c r="AA131" s="125">
        <v>3314</v>
      </c>
      <c r="AB131">
        <v>3303</v>
      </c>
      <c r="AC131">
        <v>3289</v>
      </c>
      <c r="AD131">
        <v>3306</v>
      </c>
    </row>
    <row r="132" spans="1:30" customFormat="1">
      <c r="A132" s="124">
        <v>129</v>
      </c>
      <c r="B132" s="124" t="s">
        <v>36</v>
      </c>
      <c r="C132" s="5" t="s">
        <v>38</v>
      </c>
      <c r="D132" s="17" t="s">
        <v>24</v>
      </c>
      <c r="E132" s="125">
        <v>2025</v>
      </c>
      <c r="F132" s="125">
        <v>2022</v>
      </c>
      <c r="G132" s="125">
        <v>2014</v>
      </c>
      <c r="H132" s="125">
        <v>2019</v>
      </c>
      <c r="I132" s="125">
        <v>2014</v>
      </c>
      <c r="J132" s="125">
        <v>2012</v>
      </c>
      <c r="K132" s="125">
        <v>2011</v>
      </c>
      <c r="L132" s="125">
        <v>2028</v>
      </c>
      <c r="M132" s="125">
        <v>2046</v>
      </c>
      <c r="N132" s="125">
        <v>2121</v>
      </c>
      <c r="O132" s="125">
        <v>2186</v>
      </c>
      <c r="P132" s="125">
        <v>2188</v>
      </c>
      <c r="Q132" s="125">
        <v>2191</v>
      </c>
      <c r="R132" s="125">
        <v>2189</v>
      </c>
      <c r="S132" s="125">
        <v>2185</v>
      </c>
      <c r="T132" s="125">
        <v>2191</v>
      </c>
      <c r="U132" s="125">
        <v>2203</v>
      </c>
      <c r="V132" s="125">
        <v>2212</v>
      </c>
      <c r="W132" s="125">
        <v>2221</v>
      </c>
      <c r="X132" s="125">
        <v>2062</v>
      </c>
      <c r="Y132" s="125">
        <v>2063</v>
      </c>
      <c r="Z132" s="125">
        <v>2066</v>
      </c>
      <c r="AA132" s="125">
        <v>2065</v>
      </c>
      <c r="AB132">
        <v>2076</v>
      </c>
      <c r="AC132">
        <v>2068</v>
      </c>
      <c r="AD132">
        <v>2086</v>
      </c>
    </row>
    <row r="133" spans="1:30" customFormat="1">
      <c r="A133" s="124">
        <v>130</v>
      </c>
      <c r="B133" s="124" t="s">
        <v>39</v>
      </c>
      <c r="C133" s="5" t="s">
        <v>41</v>
      </c>
      <c r="D133" s="17" t="s">
        <v>24</v>
      </c>
      <c r="E133" s="125">
        <v>2497</v>
      </c>
      <c r="F133" s="125">
        <v>2499</v>
      </c>
      <c r="G133" s="125">
        <v>2499</v>
      </c>
      <c r="H133" s="125">
        <v>2528</v>
      </c>
      <c r="I133" s="125">
        <v>2508</v>
      </c>
      <c r="J133" s="125">
        <v>2510</v>
      </c>
      <c r="K133" s="125">
        <v>2556</v>
      </c>
      <c r="L133" s="125">
        <v>2545</v>
      </c>
      <c r="M133" s="125">
        <v>2577</v>
      </c>
      <c r="N133" s="125">
        <v>2584</v>
      </c>
      <c r="O133" s="125">
        <v>2594</v>
      </c>
      <c r="P133" s="125">
        <v>2606</v>
      </c>
      <c r="Q133" s="125">
        <v>2587</v>
      </c>
      <c r="R133" s="125">
        <v>2588</v>
      </c>
      <c r="S133" s="125">
        <v>2593</v>
      </c>
      <c r="T133" s="125">
        <v>2597</v>
      </c>
      <c r="U133" s="125">
        <v>2567</v>
      </c>
      <c r="V133" s="125">
        <v>2579</v>
      </c>
      <c r="W133" s="125">
        <v>2575</v>
      </c>
      <c r="X133" s="125">
        <v>2480</v>
      </c>
      <c r="Y133" s="125">
        <v>2476</v>
      </c>
      <c r="Z133" s="125">
        <v>2484</v>
      </c>
      <c r="AA133" s="125">
        <v>2496</v>
      </c>
      <c r="AB133">
        <v>2472</v>
      </c>
      <c r="AC133">
        <v>2477</v>
      </c>
      <c r="AD133">
        <v>2477</v>
      </c>
    </row>
    <row r="134" spans="1:30" customFormat="1">
      <c r="A134" s="124">
        <v>131</v>
      </c>
      <c r="B134" s="124" t="s">
        <v>42</v>
      </c>
      <c r="C134" s="5" t="s">
        <v>44</v>
      </c>
      <c r="D134" s="17" t="s">
        <v>24</v>
      </c>
      <c r="E134" s="125">
        <v>1798</v>
      </c>
      <c r="F134" s="125">
        <v>1765</v>
      </c>
      <c r="G134" s="125">
        <v>1757</v>
      </c>
      <c r="H134" s="125">
        <v>1772</v>
      </c>
      <c r="I134" s="125">
        <v>1748</v>
      </c>
      <c r="J134" s="125">
        <v>1784</v>
      </c>
      <c r="K134" s="125">
        <v>1812</v>
      </c>
      <c r="L134" s="125">
        <v>1839</v>
      </c>
      <c r="M134" s="125">
        <v>1862</v>
      </c>
      <c r="N134" s="125">
        <v>1844</v>
      </c>
      <c r="O134" s="125">
        <v>1850</v>
      </c>
      <c r="P134" s="125">
        <v>1855</v>
      </c>
      <c r="Q134" s="125">
        <v>1885</v>
      </c>
      <c r="R134" s="125">
        <v>1827</v>
      </c>
      <c r="S134" s="125">
        <v>1830</v>
      </c>
      <c r="T134" s="125">
        <v>1828</v>
      </c>
      <c r="U134" s="125">
        <v>1821</v>
      </c>
      <c r="V134" s="125">
        <v>1844</v>
      </c>
      <c r="W134" s="125">
        <v>1855</v>
      </c>
      <c r="X134" s="125">
        <v>1865</v>
      </c>
      <c r="Y134" s="125">
        <v>1860</v>
      </c>
      <c r="Z134" s="125">
        <v>1862</v>
      </c>
      <c r="AA134" s="125">
        <v>1836</v>
      </c>
      <c r="AB134">
        <v>1830</v>
      </c>
      <c r="AC134">
        <v>1836</v>
      </c>
      <c r="AD134">
        <v>1819</v>
      </c>
    </row>
    <row r="135" spans="1:30" customFormat="1">
      <c r="A135" s="124">
        <v>132</v>
      </c>
      <c r="B135" s="124" t="s">
        <v>45</v>
      </c>
      <c r="C135" s="5" t="s">
        <v>47</v>
      </c>
      <c r="D135" s="17" t="s">
        <v>24</v>
      </c>
      <c r="E135" s="125">
        <v>4191</v>
      </c>
      <c r="F135" s="125">
        <v>4257</v>
      </c>
      <c r="G135" s="125">
        <v>4267</v>
      </c>
      <c r="H135" s="125">
        <v>4313</v>
      </c>
      <c r="I135" s="125">
        <v>4330</v>
      </c>
      <c r="J135" s="125">
        <v>4352</v>
      </c>
      <c r="K135" s="125">
        <v>4380</v>
      </c>
      <c r="L135" s="125">
        <v>4402</v>
      </c>
      <c r="M135" s="125">
        <v>4443</v>
      </c>
      <c r="N135" s="125">
        <v>4435</v>
      </c>
      <c r="O135" s="125">
        <v>4447</v>
      </c>
      <c r="P135" s="125">
        <v>4469</v>
      </c>
      <c r="Q135" s="125">
        <v>4480</v>
      </c>
      <c r="R135" s="125">
        <v>4441</v>
      </c>
      <c r="S135" s="125">
        <v>4416</v>
      </c>
      <c r="T135" s="125">
        <v>4431</v>
      </c>
      <c r="U135" s="125">
        <v>4435</v>
      </c>
      <c r="V135" s="125">
        <v>4460</v>
      </c>
      <c r="W135" s="125">
        <v>4447</v>
      </c>
      <c r="X135" s="125">
        <v>4439</v>
      </c>
      <c r="Y135" s="125">
        <v>4438</v>
      </c>
      <c r="Z135" s="125">
        <v>4398</v>
      </c>
      <c r="AA135" s="125">
        <v>4315</v>
      </c>
      <c r="AB135">
        <v>4318</v>
      </c>
      <c r="AC135">
        <v>4331</v>
      </c>
      <c r="AD135">
        <v>4344</v>
      </c>
    </row>
    <row r="136" spans="1:30" customFormat="1">
      <c r="A136" s="124">
        <v>133</v>
      </c>
      <c r="B136" s="124" t="s">
        <v>48</v>
      </c>
      <c r="C136" s="5" t="s">
        <v>50</v>
      </c>
      <c r="D136" s="17" t="s">
        <v>24</v>
      </c>
      <c r="E136" s="125">
        <v>6358</v>
      </c>
      <c r="F136" s="125">
        <v>6330</v>
      </c>
      <c r="G136" s="125">
        <v>6289</v>
      </c>
      <c r="H136" s="125">
        <v>6296</v>
      </c>
      <c r="I136" s="125">
        <v>6301</v>
      </c>
      <c r="J136" s="125">
        <v>6292</v>
      </c>
      <c r="K136" s="125">
        <v>6401</v>
      </c>
      <c r="L136" s="125">
        <v>6416</v>
      </c>
      <c r="M136" s="125">
        <v>6445</v>
      </c>
      <c r="N136" s="125">
        <v>6461</v>
      </c>
      <c r="O136" s="125">
        <v>6446</v>
      </c>
      <c r="P136" s="125">
        <v>6439</v>
      </c>
      <c r="Q136" s="125">
        <v>6476</v>
      </c>
      <c r="R136" s="125">
        <v>6400</v>
      </c>
      <c r="S136" s="125">
        <v>6412</v>
      </c>
      <c r="T136" s="125">
        <v>6415</v>
      </c>
      <c r="U136" s="125">
        <v>6437</v>
      </c>
      <c r="V136" s="125">
        <v>6453</v>
      </c>
      <c r="W136" s="125">
        <v>6452</v>
      </c>
      <c r="X136" s="125">
        <v>6342</v>
      </c>
      <c r="Y136" s="125">
        <v>6328</v>
      </c>
      <c r="Z136" s="125">
        <v>6320</v>
      </c>
      <c r="AA136" s="125">
        <v>6336</v>
      </c>
      <c r="AB136">
        <v>6292</v>
      </c>
      <c r="AC136">
        <v>6295</v>
      </c>
      <c r="AD136">
        <v>6273</v>
      </c>
    </row>
    <row r="137" spans="1:30" customFormat="1">
      <c r="A137" s="124">
        <v>134</v>
      </c>
      <c r="B137" s="124" t="s">
        <v>51</v>
      </c>
      <c r="C137" s="5" t="s">
        <v>53</v>
      </c>
      <c r="D137" s="17" t="s">
        <v>24</v>
      </c>
      <c r="E137" s="125">
        <v>488</v>
      </c>
      <c r="F137" s="125">
        <v>488</v>
      </c>
      <c r="G137" s="125">
        <v>491</v>
      </c>
      <c r="H137" s="125">
        <v>492</v>
      </c>
      <c r="I137" s="125">
        <v>495</v>
      </c>
      <c r="J137" s="125">
        <v>496</v>
      </c>
      <c r="K137" s="125">
        <v>496</v>
      </c>
      <c r="L137" s="125">
        <v>496</v>
      </c>
      <c r="M137" s="125">
        <v>496</v>
      </c>
      <c r="N137" s="125">
        <v>500</v>
      </c>
      <c r="O137" s="125">
        <v>498</v>
      </c>
      <c r="P137" s="125">
        <v>497</v>
      </c>
      <c r="Q137" s="125">
        <v>495</v>
      </c>
      <c r="R137" s="125">
        <v>502</v>
      </c>
      <c r="S137" s="125">
        <v>509</v>
      </c>
      <c r="T137" s="125">
        <v>510</v>
      </c>
      <c r="U137" s="125">
        <v>516</v>
      </c>
      <c r="V137" s="125">
        <v>515</v>
      </c>
      <c r="W137" s="125">
        <v>514</v>
      </c>
      <c r="X137" s="125">
        <v>506</v>
      </c>
      <c r="Y137" s="125">
        <v>505</v>
      </c>
      <c r="Z137" s="125">
        <v>499</v>
      </c>
      <c r="AA137" s="125">
        <v>502</v>
      </c>
      <c r="AB137">
        <v>501</v>
      </c>
      <c r="AC137">
        <v>498</v>
      </c>
      <c r="AD137">
        <v>497</v>
      </c>
    </row>
    <row r="138" spans="1:30" customFormat="1">
      <c r="A138" s="124">
        <v>135</v>
      </c>
      <c r="B138" s="124" t="s">
        <v>54</v>
      </c>
      <c r="C138" s="5" t="s">
        <v>56</v>
      </c>
      <c r="D138" s="17" t="s">
        <v>24</v>
      </c>
      <c r="E138" s="125">
        <v>879</v>
      </c>
      <c r="F138" s="125">
        <v>875</v>
      </c>
      <c r="G138" s="125">
        <v>879</v>
      </c>
      <c r="H138" s="125">
        <v>884</v>
      </c>
      <c r="I138" s="125">
        <v>881</v>
      </c>
      <c r="J138" s="125">
        <v>885</v>
      </c>
      <c r="K138" s="125">
        <v>890</v>
      </c>
      <c r="L138" s="125">
        <v>895</v>
      </c>
      <c r="M138" s="125">
        <v>899</v>
      </c>
      <c r="N138" s="125">
        <v>902</v>
      </c>
      <c r="O138" s="125">
        <v>903</v>
      </c>
      <c r="P138" s="125">
        <v>904</v>
      </c>
      <c r="Q138" s="125">
        <v>908</v>
      </c>
      <c r="R138" s="125">
        <v>906</v>
      </c>
      <c r="S138" s="125">
        <v>907</v>
      </c>
      <c r="T138" s="125">
        <v>912</v>
      </c>
      <c r="U138" s="125">
        <v>915</v>
      </c>
      <c r="V138" s="125">
        <v>918</v>
      </c>
      <c r="W138" s="125">
        <v>917</v>
      </c>
      <c r="X138" s="125">
        <v>880</v>
      </c>
      <c r="Y138" s="125">
        <v>878</v>
      </c>
      <c r="Z138" s="125">
        <v>879</v>
      </c>
      <c r="AA138" s="125">
        <v>886</v>
      </c>
      <c r="AB138">
        <v>882</v>
      </c>
      <c r="AC138">
        <v>880</v>
      </c>
      <c r="AD138">
        <v>898</v>
      </c>
    </row>
    <row r="139" spans="1:30" customFormat="1">
      <c r="A139" s="124">
        <v>136</v>
      </c>
      <c r="B139" s="124" t="s">
        <v>57</v>
      </c>
      <c r="C139" s="5" t="s">
        <v>59</v>
      </c>
      <c r="D139" s="17" t="s">
        <v>24</v>
      </c>
      <c r="E139" s="143">
        <v>41</v>
      </c>
      <c r="F139" s="143">
        <v>41</v>
      </c>
      <c r="G139" s="143">
        <v>41</v>
      </c>
      <c r="H139" s="143">
        <v>43</v>
      </c>
      <c r="I139" s="143">
        <v>44</v>
      </c>
      <c r="J139" s="143">
        <v>44</v>
      </c>
      <c r="K139" s="143">
        <v>44</v>
      </c>
      <c r="L139" s="143">
        <v>44</v>
      </c>
      <c r="M139" s="143">
        <v>44</v>
      </c>
      <c r="N139" s="143">
        <v>44</v>
      </c>
      <c r="O139" s="143">
        <v>44</v>
      </c>
      <c r="P139" s="143">
        <v>48</v>
      </c>
      <c r="Q139" s="143">
        <v>79</v>
      </c>
      <c r="R139" s="143">
        <v>79</v>
      </c>
      <c r="S139" s="143">
        <v>81</v>
      </c>
      <c r="T139" s="143">
        <v>81</v>
      </c>
      <c r="U139" s="143">
        <v>81</v>
      </c>
      <c r="V139" s="143">
        <v>81</v>
      </c>
      <c r="W139" s="143">
        <v>82</v>
      </c>
      <c r="X139" s="143">
        <v>65</v>
      </c>
      <c r="Y139" s="143">
        <v>153</v>
      </c>
      <c r="Z139" s="143">
        <v>934</v>
      </c>
      <c r="AA139" s="143">
        <v>964</v>
      </c>
      <c r="AB139">
        <v>961</v>
      </c>
      <c r="AC139">
        <v>977</v>
      </c>
      <c r="AD139">
        <v>988</v>
      </c>
    </row>
    <row r="140" spans="1:30" customFormat="1">
      <c r="A140" s="124">
        <v>137</v>
      </c>
      <c r="B140" s="124" t="s">
        <v>60</v>
      </c>
      <c r="C140" s="5" t="s">
        <v>62</v>
      </c>
      <c r="D140" s="17" t="s">
        <v>24</v>
      </c>
      <c r="E140" s="125">
        <v>742</v>
      </c>
      <c r="F140" s="125">
        <v>741</v>
      </c>
      <c r="G140" s="125">
        <v>742</v>
      </c>
      <c r="H140" s="125">
        <v>749</v>
      </c>
      <c r="I140" s="125">
        <v>757</v>
      </c>
      <c r="J140" s="125">
        <v>756</v>
      </c>
      <c r="K140" s="125">
        <v>750</v>
      </c>
      <c r="L140" s="125">
        <v>751</v>
      </c>
      <c r="M140" s="125">
        <v>754</v>
      </c>
      <c r="N140" s="125">
        <v>749</v>
      </c>
      <c r="O140" s="125">
        <v>754</v>
      </c>
      <c r="P140" s="125">
        <v>754</v>
      </c>
      <c r="Q140" s="125">
        <v>755</v>
      </c>
      <c r="R140" s="125">
        <v>752</v>
      </c>
      <c r="S140" s="125">
        <v>745</v>
      </c>
      <c r="T140" s="125">
        <v>745</v>
      </c>
      <c r="U140" s="125">
        <v>743</v>
      </c>
      <c r="V140" s="125">
        <v>748</v>
      </c>
      <c r="W140" s="125">
        <v>746</v>
      </c>
      <c r="X140" s="125">
        <v>745</v>
      </c>
      <c r="Y140" s="125">
        <v>738</v>
      </c>
      <c r="Z140" s="125">
        <v>741</v>
      </c>
      <c r="AA140" s="125">
        <v>708</v>
      </c>
      <c r="AB140">
        <v>708</v>
      </c>
      <c r="AC140">
        <v>707</v>
      </c>
      <c r="AD140">
        <v>710</v>
      </c>
    </row>
    <row r="141" spans="1:30" customFormat="1">
      <c r="A141" s="124">
        <v>138</v>
      </c>
      <c r="B141" s="124" t="s">
        <v>63</v>
      </c>
      <c r="C141" s="5" t="s">
        <v>65</v>
      </c>
      <c r="D141" s="17" t="s">
        <v>24</v>
      </c>
      <c r="E141" s="125">
        <v>531</v>
      </c>
      <c r="F141" s="125">
        <v>533</v>
      </c>
      <c r="G141" s="125">
        <v>530</v>
      </c>
      <c r="H141" s="125">
        <v>530</v>
      </c>
      <c r="I141" s="125">
        <v>530</v>
      </c>
      <c r="J141" s="125">
        <v>531</v>
      </c>
      <c r="K141" s="125">
        <v>531</v>
      </c>
      <c r="L141" s="125">
        <v>532</v>
      </c>
      <c r="M141" s="125">
        <v>535</v>
      </c>
      <c r="N141" s="125">
        <v>531</v>
      </c>
      <c r="O141" s="125">
        <v>526</v>
      </c>
      <c r="P141" s="125">
        <v>529</v>
      </c>
      <c r="Q141" s="125">
        <v>530</v>
      </c>
      <c r="R141" s="125">
        <v>528</v>
      </c>
      <c r="S141" s="125">
        <v>524</v>
      </c>
      <c r="T141" s="125">
        <v>527</v>
      </c>
      <c r="U141" s="125">
        <v>528</v>
      </c>
      <c r="V141" s="125">
        <v>534</v>
      </c>
      <c r="W141" s="125">
        <v>541</v>
      </c>
      <c r="X141" s="125">
        <v>510</v>
      </c>
      <c r="Y141" s="125">
        <v>507</v>
      </c>
      <c r="Z141" s="125">
        <v>509</v>
      </c>
      <c r="AA141" s="125">
        <v>509</v>
      </c>
      <c r="AB141">
        <v>498</v>
      </c>
      <c r="AC141">
        <v>512</v>
      </c>
      <c r="AD141">
        <v>510</v>
      </c>
    </row>
    <row r="142" spans="1:30" customFormat="1">
      <c r="A142" s="124">
        <v>139</v>
      </c>
      <c r="B142" s="124" t="s">
        <v>66</v>
      </c>
      <c r="C142" s="5" t="s">
        <v>68</v>
      </c>
      <c r="D142" s="17" t="s">
        <v>24</v>
      </c>
      <c r="E142" s="125">
        <v>2935</v>
      </c>
      <c r="F142" s="125">
        <v>2943</v>
      </c>
      <c r="G142" s="125">
        <v>2944</v>
      </c>
      <c r="H142" s="125">
        <v>2941</v>
      </c>
      <c r="I142" s="125">
        <v>2949</v>
      </c>
      <c r="J142" s="125">
        <v>2951</v>
      </c>
      <c r="K142" s="125">
        <v>2957</v>
      </c>
      <c r="L142" s="125">
        <v>2967</v>
      </c>
      <c r="M142" s="125">
        <v>2976</v>
      </c>
      <c r="N142" s="125">
        <v>2984</v>
      </c>
      <c r="O142" s="125">
        <v>2990</v>
      </c>
      <c r="P142" s="125">
        <v>3005</v>
      </c>
      <c r="Q142" s="125">
        <v>3004</v>
      </c>
      <c r="R142" s="125">
        <v>3014</v>
      </c>
      <c r="S142" s="125">
        <v>3013</v>
      </c>
      <c r="T142" s="125">
        <v>3024</v>
      </c>
      <c r="U142" s="125">
        <v>3018</v>
      </c>
      <c r="V142" s="125">
        <v>3014</v>
      </c>
      <c r="W142" s="125">
        <v>3021</v>
      </c>
      <c r="X142" s="125">
        <v>2871</v>
      </c>
      <c r="Y142" s="125">
        <v>2868</v>
      </c>
      <c r="Z142" s="125">
        <v>2878</v>
      </c>
      <c r="AA142" s="125">
        <v>2877</v>
      </c>
      <c r="AB142">
        <v>2879</v>
      </c>
      <c r="AC142">
        <v>2881</v>
      </c>
      <c r="AD142">
        <v>2903</v>
      </c>
    </row>
    <row r="143" spans="1:30" customFormat="1">
      <c r="A143" s="124">
        <v>140</v>
      </c>
      <c r="B143" s="124" t="s">
        <v>969</v>
      </c>
      <c r="C143" s="5" t="s">
        <v>970</v>
      </c>
      <c r="D143" s="17" t="s">
        <v>24</v>
      </c>
      <c r="E143" s="125">
        <v>1129</v>
      </c>
      <c r="F143" s="125">
        <v>1077</v>
      </c>
      <c r="G143" s="125">
        <v>1116</v>
      </c>
      <c r="H143" s="125">
        <v>1131</v>
      </c>
      <c r="I143" s="125">
        <v>1133</v>
      </c>
      <c r="J143" s="125">
        <v>1135</v>
      </c>
      <c r="K143" s="125">
        <v>1154</v>
      </c>
      <c r="L143" s="125">
        <v>1174</v>
      </c>
      <c r="M143" s="125">
        <v>1182</v>
      </c>
      <c r="N143" s="125">
        <v>1201</v>
      </c>
      <c r="O143" s="125">
        <v>1208</v>
      </c>
      <c r="P143" s="125">
        <v>1220</v>
      </c>
      <c r="Q143" s="125">
        <v>1204</v>
      </c>
      <c r="R143" s="125">
        <v>1200</v>
      </c>
      <c r="S143" s="125">
        <v>1213</v>
      </c>
      <c r="T143" s="125">
        <v>1230</v>
      </c>
      <c r="U143" s="125">
        <v>1254</v>
      </c>
      <c r="V143" s="125">
        <v>1265</v>
      </c>
      <c r="W143" s="125">
        <v>1274</v>
      </c>
      <c r="X143" s="125">
        <v>1288</v>
      </c>
      <c r="Y143" s="125">
        <v>1285</v>
      </c>
      <c r="Z143" s="125">
        <v>1309</v>
      </c>
      <c r="AA143" s="125">
        <v>1309</v>
      </c>
      <c r="AB143">
        <v>1318</v>
      </c>
      <c r="AC143">
        <v>1303</v>
      </c>
      <c r="AD143">
        <v>1286</v>
      </c>
    </row>
    <row r="144" spans="1:30" customFormat="1">
      <c r="A144" s="124">
        <v>141</v>
      </c>
      <c r="B144" s="124" t="s">
        <v>69</v>
      </c>
      <c r="C144" s="5" t="s">
        <v>71</v>
      </c>
      <c r="D144" s="17" t="s">
        <v>24</v>
      </c>
      <c r="E144" s="125">
        <v>427</v>
      </c>
      <c r="F144" s="125">
        <v>432</v>
      </c>
      <c r="G144" s="125">
        <v>438</v>
      </c>
      <c r="H144" s="125">
        <v>442</v>
      </c>
      <c r="I144" s="125">
        <v>448</v>
      </c>
      <c r="J144" s="125">
        <v>447</v>
      </c>
      <c r="K144" s="125">
        <v>448</v>
      </c>
      <c r="L144" s="125">
        <v>448</v>
      </c>
      <c r="M144" s="125">
        <v>448</v>
      </c>
      <c r="N144" s="125">
        <v>449</v>
      </c>
      <c r="O144" s="125">
        <v>451</v>
      </c>
      <c r="P144" s="125">
        <v>451</v>
      </c>
      <c r="Q144" s="125">
        <v>455</v>
      </c>
      <c r="R144" s="125">
        <v>455</v>
      </c>
      <c r="S144" s="125">
        <v>454</v>
      </c>
      <c r="T144" s="125">
        <v>455</v>
      </c>
      <c r="U144" s="125">
        <v>455</v>
      </c>
      <c r="V144" s="125">
        <v>457</v>
      </c>
      <c r="W144" s="125">
        <v>458</v>
      </c>
      <c r="X144" s="125">
        <v>431</v>
      </c>
      <c r="Y144" s="125">
        <v>437</v>
      </c>
      <c r="Z144" s="125">
        <v>437</v>
      </c>
      <c r="AA144" s="125">
        <v>437</v>
      </c>
      <c r="AB144">
        <v>437</v>
      </c>
      <c r="AC144">
        <v>438</v>
      </c>
      <c r="AD144">
        <v>441</v>
      </c>
    </row>
    <row r="145" spans="1:30" customFormat="1">
      <c r="A145" s="124">
        <v>142</v>
      </c>
      <c r="B145" s="124" t="s">
        <v>721</v>
      </c>
      <c r="C145" s="5" t="s">
        <v>723</v>
      </c>
      <c r="D145" s="17" t="s">
        <v>24</v>
      </c>
      <c r="E145" s="125">
        <v>581</v>
      </c>
      <c r="F145" s="125">
        <v>583</v>
      </c>
      <c r="G145" s="125">
        <v>584</v>
      </c>
      <c r="H145" s="125">
        <v>586</v>
      </c>
      <c r="I145" s="125">
        <v>586</v>
      </c>
      <c r="J145" s="125">
        <v>590</v>
      </c>
      <c r="K145" s="125">
        <v>590</v>
      </c>
      <c r="L145" s="125">
        <v>593</v>
      </c>
      <c r="M145" s="125">
        <v>596</v>
      </c>
      <c r="N145" s="125">
        <v>596</v>
      </c>
      <c r="O145" s="125">
        <v>597</v>
      </c>
      <c r="P145" s="125">
        <v>606</v>
      </c>
      <c r="Q145" s="125">
        <v>606</v>
      </c>
      <c r="R145" s="125">
        <v>610</v>
      </c>
      <c r="S145" s="125">
        <v>614</v>
      </c>
      <c r="T145" s="125">
        <v>615</v>
      </c>
      <c r="U145" s="125">
        <v>620</v>
      </c>
      <c r="V145" s="125">
        <v>622</v>
      </c>
      <c r="W145" s="125">
        <v>626</v>
      </c>
      <c r="X145" s="125">
        <v>625</v>
      </c>
      <c r="Y145" s="125">
        <v>627</v>
      </c>
      <c r="Z145" s="125">
        <v>628</v>
      </c>
      <c r="AA145" s="125">
        <v>629</v>
      </c>
      <c r="AB145">
        <v>626</v>
      </c>
      <c r="AC145">
        <v>631</v>
      </c>
      <c r="AD145">
        <v>633</v>
      </c>
    </row>
    <row r="146" spans="1:30" customFormat="1">
      <c r="A146" s="124">
        <v>143</v>
      </c>
      <c r="B146" s="124" t="s">
        <v>181</v>
      </c>
      <c r="C146" s="5" t="s">
        <v>183</v>
      </c>
      <c r="D146" s="17" t="s">
        <v>24</v>
      </c>
      <c r="E146" s="125">
        <v>4028</v>
      </c>
      <c r="F146" s="125">
        <v>4089</v>
      </c>
      <c r="G146" s="125">
        <v>4106</v>
      </c>
      <c r="H146" s="125">
        <v>4151</v>
      </c>
      <c r="I146" s="125">
        <v>4164</v>
      </c>
      <c r="J146" s="125">
        <v>4176</v>
      </c>
      <c r="K146" s="125">
        <v>4191</v>
      </c>
      <c r="L146" s="125">
        <v>4204</v>
      </c>
      <c r="M146" s="125">
        <v>4226</v>
      </c>
      <c r="N146" s="125">
        <v>4232</v>
      </c>
      <c r="O146" s="125">
        <v>4255</v>
      </c>
      <c r="P146" s="125">
        <v>4265</v>
      </c>
      <c r="Q146" s="125">
        <v>4279</v>
      </c>
      <c r="R146" s="125">
        <v>4292</v>
      </c>
      <c r="S146" s="125">
        <v>4308</v>
      </c>
      <c r="T146" s="125">
        <v>4325</v>
      </c>
      <c r="U146" s="125">
        <v>4330</v>
      </c>
      <c r="V146" s="125">
        <v>4337</v>
      </c>
      <c r="W146" s="125">
        <v>4350</v>
      </c>
      <c r="X146" s="125">
        <v>4355</v>
      </c>
      <c r="Y146" s="125">
        <v>4386</v>
      </c>
      <c r="Z146" s="125">
        <v>4403</v>
      </c>
      <c r="AA146" s="125">
        <v>4407</v>
      </c>
      <c r="AB146">
        <v>4433</v>
      </c>
      <c r="AC146">
        <v>4437</v>
      </c>
      <c r="AD146">
        <v>4443</v>
      </c>
    </row>
    <row r="147" spans="1:30" customFormat="1">
      <c r="A147" s="124">
        <v>144</v>
      </c>
      <c r="B147" s="124" t="s">
        <v>271</v>
      </c>
      <c r="C147" s="5" t="s">
        <v>273</v>
      </c>
      <c r="D147" s="17" t="s">
        <v>24</v>
      </c>
      <c r="E147" s="125">
        <v>7279</v>
      </c>
      <c r="F147" s="125">
        <v>7300</v>
      </c>
      <c r="G147" s="125">
        <v>7337</v>
      </c>
      <c r="H147" s="125">
        <v>7367</v>
      </c>
      <c r="I147" s="125">
        <v>7383</v>
      </c>
      <c r="J147" s="125">
        <v>7392</v>
      </c>
      <c r="K147" s="125">
        <v>7429</v>
      </c>
      <c r="L147" s="125">
        <v>7456</v>
      </c>
      <c r="M147" s="125">
        <v>7499</v>
      </c>
      <c r="N147" s="125">
        <v>7517</v>
      </c>
      <c r="O147" s="125">
        <v>7577</v>
      </c>
      <c r="P147" s="125">
        <v>7595</v>
      </c>
      <c r="Q147" s="125">
        <v>7611</v>
      </c>
      <c r="R147" s="125">
        <v>7639</v>
      </c>
      <c r="S147" s="125">
        <v>7663</v>
      </c>
      <c r="T147" s="125">
        <v>7695</v>
      </c>
      <c r="U147" s="125">
        <v>7712</v>
      </c>
      <c r="V147" s="125">
        <v>7740</v>
      </c>
      <c r="W147" s="125">
        <v>7769</v>
      </c>
      <c r="X147" s="125">
        <v>7815</v>
      </c>
      <c r="Y147" s="125">
        <v>7869</v>
      </c>
      <c r="Z147" s="125">
        <v>7880</v>
      </c>
      <c r="AA147" s="125">
        <v>7937</v>
      </c>
      <c r="AB147">
        <v>7948</v>
      </c>
      <c r="AC147">
        <v>7956</v>
      </c>
      <c r="AD147">
        <v>7985</v>
      </c>
    </row>
    <row r="148" spans="1:30" customFormat="1">
      <c r="A148" s="124">
        <v>145</v>
      </c>
      <c r="B148" s="124" t="s">
        <v>274</v>
      </c>
      <c r="C148" s="5" t="s">
        <v>276</v>
      </c>
      <c r="D148" s="17" t="s">
        <v>24</v>
      </c>
      <c r="E148" s="125">
        <v>14318</v>
      </c>
      <c r="F148" s="125">
        <v>14318</v>
      </c>
      <c r="G148" s="125">
        <v>14327</v>
      </c>
      <c r="H148" s="125">
        <v>14349</v>
      </c>
      <c r="I148" s="125">
        <v>14375</v>
      </c>
      <c r="J148" s="125">
        <v>14398</v>
      </c>
      <c r="K148" s="125">
        <v>14471</v>
      </c>
      <c r="L148" s="125">
        <v>14492</v>
      </c>
      <c r="M148" s="125">
        <v>14535</v>
      </c>
      <c r="N148" s="125">
        <v>14580</v>
      </c>
      <c r="O148" s="125">
        <v>14622</v>
      </c>
      <c r="P148" s="125">
        <v>14647</v>
      </c>
      <c r="Q148" s="125">
        <v>14666</v>
      </c>
      <c r="R148" s="125">
        <v>14706</v>
      </c>
      <c r="S148" s="125">
        <v>14719</v>
      </c>
      <c r="T148" s="125">
        <v>14748</v>
      </c>
      <c r="U148" s="125">
        <v>14942</v>
      </c>
      <c r="V148" s="125">
        <v>14969</v>
      </c>
      <c r="W148" s="125">
        <v>15002</v>
      </c>
      <c r="X148" s="125">
        <v>15017</v>
      </c>
      <c r="Y148" s="125">
        <v>15045</v>
      </c>
      <c r="Z148" s="125">
        <v>15072</v>
      </c>
      <c r="AA148" s="125">
        <v>15083</v>
      </c>
      <c r="AB148">
        <v>15105</v>
      </c>
      <c r="AC148">
        <v>15123</v>
      </c>
      <c r="AD148">
        <v>15139</v>
      </c>
    </row>
    <row r="149" spans="1:30" customFormat="1">
      <c r="A149" s="124">
        <v>146</v>
      </c>
      <c r="B149" s="124" t="s">
        <v>277</v>
      </c>
      <c r="C149" s="5" t="s">
        <v>279</v>
      </c>
      <c r="D149" s="17" t="s">
        <v>24</v>
      </c>
      <c r="E149" s="125">
        <v>8514</v>
      </c>
      <c r="F149" s="125">
        <v>8520</v>
      </c>
      <c r="G149" s="125">
        <v>8580</v>
      </c>
      <c r="H149" s="125">
        <v>8632</v>
      </c>
      <c r="I149" s="125">
        <v>8708</v>
      </c>
      <c r="J149" s="125">
        <v>8719</v>
      </c>
      <c r="K149" s="125">
        <v>8723</v>
      </c>
      <c r="L149" s="125">
        <v>8755</v>
      </c>
      <c r="M149" s="125">
        <v>8684</v>
      </c>
      <c r="N149" s="125">
        <v>8680</v>
      </c>
      <c r="O149" s="125">
        <v>8685</v>
      </c>
      <c r="P149" s="125">
        <v>8697</v>
      </c>
      <c r="Q149" s="125">
        <v>8700</v>
      </c>
      <c r="R149" s="125">
        <v>8711</v>
      </c>
      <c r="S149" s="125">
        <v>8726</v>
      </c>
      <c r="T149" s="125">
        <v>8749</v>
      </c>
      <c r="U149" s="125">
        <v>8761</v>
      </c>
      <c r="V149" s="125">
        <v>8723</v>
      </c>
      <c r="W149" s="125">
        <v>8724</v>
      </c>
      <c r="X149" s="125">
        <v>8719</v>
      </c>
      <c r="Y149" s="125">
        <v>8743</v>
      </c>
      <c r="Z149" s="125">
        <v>8739</v>
      </c>
      <c r="AA149" s="125">
        <v>8735</v>
      </c>
      <c r="AB149">
        <v>8755</v>
      </c>
      <c r="AC149">
        <v>8757</v>
      </c>
      <c r="AD149">
        <v>8770</v>
      </c>
    </row>
    <row r="150" spans="1:30" customFormat="1">
      <c r="A150" s="124">
        <v>147</v>
      </c>
      <c r="B150" s="124" t="s">
        <v>358</v>
      </c>
      <c r="C150" s="5" t="s">
        <v>360</v>
      </c>
      <c r="D150" s="17" t="s">
        <v>24</v>
      </c>
      <c r="E150" s="125">
        <v>65593</v>
      </c>
      <c r="F150" s="125">
        <v>65796</v>
      </c>
      <c r="G150" s="125">
        <v>62563</v>
      </c>
      <c r="H150" s="125">
        <v>62700</v>
      </c>
      <c r="I150" s="125">
        <v>62757</v>
      </c>
      <c r="J150" s="125">
        <v>62866</v>
      </c>
      <c r="K150" s="125">
        <v>62899</v>
      </c>
      <c r="L150" s="125">
        <v>62869</v>
      </c>
      <c r="M150" s="125">
        <v>62964</v>
      </c>
      <c r="N150" s="125">
        <v>62968</v>
      </c>
      <c r="O150" s="125">
        <v>63024</v>
      </c>
      <c r="P150" s="125">
        <v>63088</v>
      </c>
      <c r="Q150" s="125">
        <v>63172</v>
      </c>
      <c r="R150" s="125">
        <v>63348</v>
      </c>
      <c r="S150" s="125">
        <v>63443</v>
      </c>
      <c r="T150" s="125">
        <v>63533</v>
      </c>
      <c r="U150" s="125">
        <v>63645</v>
      </c>
      <c r="V150" s="125">
        <v>63744</v>
      </c>
      <c r="W150" s="125">
        <v>63820</v>
      </c>
      <c r="X150" s="125">
        <v>63899</v>
      </c>
      <c r="Y150" s="125">
        <v>63943</v>
      </c>
      <c r="Z150" s="125">
        <v>64091</v>
      </c>
      <c r="AA150" s="125">
        <v>64308</v>
      </c>
      <c r="AB150">
        <v>64308</v>
      </c>
      <c r="AC150">
        <v>64583</v>
      </c>
      <c r="AD150">
        <v>64620</v>
      </c>
    </row>
    <row r="151" spans="1:30" customFormat="1">
      <c r="A151" s="124">
        <v>148</v>
      </c>
      <c r="B151" s="124" t="s">
        <v>438</v>
      </c>
      <c r="C151" s="5" t="s">
        <v>440</v>
      </c>
      <c r="D151" s="17" t="s">
        <v>24</v>
      </c>
      <c r="E151" s="125">
        <v>18455</v>
      </c>
      <c r="F151" s="125">
        <v>18514</v>
      </c>
      <c r="G151" s="125">
        <v>18551</v>
      </c>
      <c r="H151" s="125">
        <v>18571</v>
      </c>
      <c r="I151" s="125">
        <v>18623</v>
      </c>
      <c r="J151" s="125">
        <v>18630</v>
      </c>
      <c r="K151" s="125">
        <v>18683</v>
      </c>
      <c r="L151" s="125">
        <v>18697</v>
      </c>
      <c r="M151" s="125">
        <v>18734</v>
      </c>
      <c r="N151" s="125">
        <v>18809</v>
      </c>
      <c r="O151" s="125">
        <v>18850</v>
      </c>
      <c r="P151" s="125">
        <v>18912</v>
      </c>
      <c r="Q151" s="125">
        <v>18957</v>
      </c>
      <c r="R151" s="125">
        <v>19042</v>
      </c>
      <c r="S151" s="125">
        <v>19081</v>
      </c>
      <c r="T151" s="125">
        <v>19108</v>
      </c>
      <c r="U151" s="125">
        <v>19145</v>
      </c>
      <c r="V151" s="125">
        <v>19145</v>
      </c>
      <c r="W151" s="125">
        <v>19169</v>
      </c>
      <c r="X151" s="125">
        <v>19196</v>
      </c>
      <c r="Y151" s="125">
        <v>19221</v>
      </c>
      <c r="Z151" s="125">
        <v>19244</v>
      </c>
      <c r="AA151" s="125">
        <v>19267</v>
      </c>
      <c r="AB151">
        <v>19291</v>
      </c>
      <c r="AC151">
        <v>19325</v>
      </c>
      <c r="AD151">
        <v>19350</v>
      </c>
    </row>
    <row r="152" spans="1:30" customFormat="1">
      <c r="A152" s="124">
        <v>149</v>
      </c>
      <c r="B152" s="124" t="s">
        <v>534</v>
      </c>
      <c r="C152" s="5" t="s">
        <v>536</v>
      </c>
      <c r="D152" s="17" t="s">
        <v>24</v>
      </c>
      <c r="E152" s="125">
        <v>2673</v>
      </c>
      <c r="F152" s="125">
        <v>2683</v>
      </c>
      <c r="G152" s="125">
        <v>2687</v>
      </c>
      <c r="H152" s="125">
        <v>2687</v>
      </c>
      <c r="I152" s="125">
        <v>2694</v>
      </c>
      <c r="J152" s="125">
        <v>2710</v>
      </c>
      <c r="K152" s="125">
        <v>2713</v>
      </c>
      <c r="L152" s="125">
        <v>2727</v>
      </c>
      <c r="M152" s="125">
        <v>2741</v>
      </c>
      <c r="N152" s="125">
        <v>2752</v>
      </c>
      <c r="O152" s="125">
        <v>2763</v>
      </c>
      <c r="P152" s="125">
        <v>2766</v>
      </c>
      <c r="Q152" s="125">
        <v>2774</v>
      </c>
      <c r="R152" s="125">
        <v>2776</v>
      </c>
      <c r="S152" s="125">
        <v>2794</v>
      </c>
      <c r="T152" s="125">
        <v>2802</v>
      </c>
      <c r="U152" s="125">
        <v>2809</v>
      </c>
      <c r="V152" s="125">
        <v>2815</v>
      </c>
      <c r="W152" s="125">
        <v>2815</v>
      </c>
      <c r="X152" s="125">
        <v>2739</v>
      </c>
      <c r="Y152" s="125">
        <v>2543</v>
      </c>
      <c r="Z152" s="125">
        <v>2552</v>
      </c>
      <c r="AA152" s="125">
        <v>2561</v>
      </c>
      <c r="AB152">
        <v>2570</v>
      </c>
      <c r="AC152">
        <v>2575</v>
      </c>
      <c r="AD152">
        <v>2587</v>
      </c>
    </row>
    <row r="153" spans="1:30" customFormat="1">
      <c r="A153" s="124">
        <v>150</v>
      </c>
      <c r="B153" s="124" t="s">
        <v>537</v>
      </c>
      <c r="C153" s="5" t="s">
        <v>539</v>
      </c>
      <c r="D153" s="17" t="s">
        <v>24</v>
      </c>
      <c r="E153" s="125">
        <v>2722</v>
      </c>
      <c r="F153" s="125">
        <v>2736</v>
      </c>
      <c r="G153" s="125">
        <v>2741</v>
      </c>
      <c r="H153" s="125">
        <v>2749</v>
      </c>
      <c r="I153" s="125">
        <v>2774</v>
      </c>
      <c r="J153" s="125">
        <v>2782</v>
      </c>
      <c r="K153" s="125">
        <v>2781</v>
      </c>
      <c r="L153" s="125">
        <v>2787</v>
      </c>
      <c r="M153" s="125">
        <v>2786</v>
      </c>
      <c r="N153" s="125">
        <v>2791</v>
      </c>
      <c r="O153" s="125">
        <v>2796</v>
      </c>
      <c r="P153" s="125">
        <v>2799</v>
      </c>
      <c r="Q153" s="125">
        <v>2799</v>
      </c>
      <c r="R153" s="125">
        <v>2807</v>
      </c>
      <c r="S153" s="125">
        <v>2826</v>
      </c>
      <c r="T153" s="125">
        <v>2848</v>
      </c>
      <c r="U153" s="125">
        <v>2862</v>
      </c>
      <c r="V153" s="125">
        <v>2864</v>
      </c>
      <c r="W153" s="125">
        <v>2879</v>
      </c>
      <c r="X153" s="125">
        <v>2880</v>
      </c>
      <c r="Y153" s="125">
        <v>2884</v>
      </c>
      <c r="Z153" s="125">
        <v>2902</v>
      </c>
      <c r="AA153" s="125">
        <v>2909</v>
      </c>
      <c r="AB153">
        <v>2926</v>
      </c>
      <c r="AC153">
        <v>2936</v>
      </c>
      <c r="AD153">
        <v>2937</v>
      </c>
    </row>
    <row r="154" spans="1:30" customFormat="1">
      <c r="A154" s="124">
        <v>151</v>
      </c>
      <c r="B154" s="124" t="s">
        <v>596</v>
      </c>
      <c r="C154" s="5" t="s">
        <v>598</v>
      </c>
      <c r="D154" s="17" t="s">
        <v>24</v>
      </c>
      <c r="E154" s="125">
        <v>9803</v>
      </c>
      <c r="F154" s="125">
        <v>9859</v>
      </c>
      <c r="G154" s="125">
        <v>9910</v>
      </c>
      <c r="H154" s="125">
        <v>10143</v>
      </c>
      <c r="I154" s="125">
        <v>10231</v>
      </c>
      <c r="J154" s="125">
        <v>10258</v>
      </c>
      <c r="K154" s="125">
        <v>10320</v>
      </c>
      <c r="L154" s="125">
        <v>10376</v>
      </c>
      <c r="M154" s="125">
        <v>10407</v>
      </c>
      <c r="N154" s="125">
        <v>10427</v>
      </c>
      <c r="O154" s="125">
        <v>10451</v>
      </c>
      <c r="P154" s="125">
        <v>10468</v>
      </c>
      <c r="Q154" s="125">
        <v>10167</v>
      </c>
      <c r="R154" s="125">
        <v>10080</v>
      </c>
      <c r="S154" s="125">
        <v>10102</v>
      </c>
      <c r="T154" s="125">
        <v>10107</v>
      </c>
      <c r="U154" s="125">
        <v>10190</v>
      </c>
      <c r="V154" s="125">
        <v>10195</v>
      </c>
      <c r="W154" s="125">
        <v>10192</v>
      </c>
      <c r="X154" s="125">
        <v>10215</v>
      </c>
      <c r="Y154" s="125">
        <v>10219</v>
      </c>
      <c r="Z154" s="125">
        <v>10229</v>
      </c>
      <c r="AA154" s="125">
        <v>10238</v>
      </c>
      <c r="AB154">
        <v>10240</v>
      </c>
      <c r="AC154">
        <v>10273</v>
      </c>
      <c r="AD154">
        <v>10307</v>
      </c>
    </row>
    <row r="155" spans="1:30" customFormat="1">
      <c r="A155" s="124">
        <v>152</v>
      </c>
      <c r="B155" s="124" t="s">
        <v>599</v>
      </c>
      <c r="C155" s="5" t="s">
        <v>601</v>
      </c>
      <c r="D155" s="17" t="s">
        <v>24</v>
      </c>
      <c r="E155" s="125">
        <v>24165</v>
      </c>
      <c r="F155" s="125">
        <v>24415</v>
      </c>
      <c r="G155" s="125">
        <v>24988</v>
      </c>
      <c r="H155" s="125">
        <v>25116</v>
      </c>
      <c r="I155" s="125">
        <v>25208</v>
      </c>
      <c r="J155" s="125">
        <v>25328</v>
      </c>
      <c r="K155" s="125">
        <v>25491</v>
      </c>
      <c r="L155" s="125">
        <v>25662</v>
      </c>
      <c r="M155" s="125">
        <v>25841</v>
      </c>
      <c r="N155" s="125">
        <v>25984</v>
      </c>
      <c r="O155" s="125">
        <v>26077</v>
      </c>
      <c r="P155" s="125">
        <v>26204</v>
      </c>
      <c r="Q155" s="125">
        <v>26379</v>
      </c>
      <c r="R155" s="125">
        <v>26647</v>
      </c>
      <c r="S155" s="125">
        <v>27153</v>
      </c>
      <c r="T155" s="125">
        <v>27281</v>
      </c>
      <c r="U155" s="125">
        <v>27357</v>
      </c>
      <c r="V155" s="125">
        <v>27463</v>
      </c>
      <c r="W155" s="125">
        <v>27585</v>
      </c>
      <c r="X155" s="125">
        <v>27443</v>
      </c>
      <c r="Y155" s="125">
        <v>27618</v>
      </c>
      <c r="Z155" s="125">
        <v>27645</v>
      </c>
      <c r="AA155" s="125">
        <v>27728</v>
      </c>
      <c r="AB155">
        <v>27816</v>
      </c>
      <c r="AC155">
        <v>27910</v>
      </c>
      <c r="AD155">
        <v>27970</v>
      </c>
    </row>
    <row r="156" spans="1:30" customFormat="1">
      <c r="A156" s="124">
        <v>153</v>
      </c>
      <c r="B156" s="124" t="s">
        <v>724</v>
      </c>
      <c r="C156" s="5" t="s">
        <v>726</v>
      </c>
      <c r="D156" s="17" t="s">
        <v>24</v>
      </c>
      <c r="E156" s="125">
        <v>30579</v>
      </c>
      <c r="F156" s="125">
        <v>30643</v>
      </c>
      <c r="G156" s="125">
        <v>30735</v>
      </c>
      <c r="H156" s="125">
        <v>30854</v>
      </c>
      <c r="I156" s="125">
        <v>30598</v>
      </c>
      <c r="J156" s="125">
        <v>30651</v>
      </c>
      <c r="K156" s="125">
        <v>30678</v>
      </c>
      <c r="L156" s="125">
        <v>30731</v>
      </c>
      <c r="M156" s="125">
        <v>30831</v>
      </c>
      <c r="N156" s="125">
        <v>30824</v>
      </c>
      <c r="O156" s="125">
        <v>30866</v>
      </c>
      <c r="P156" s="125">
        <v>30932</v>
      </c>
      <c r="Q156" s="125">
        <v>30965</v>
      </c>
      <c r="R156" s="125">
        <v>31020</v>
      </c>
      <c r="S156" s="125">
        <v>31073</v>
      </c>
      <c r="T156" s="125">
        <v>30963</v>
      </c>
      <c r="U156" s="125">
        <v>30715</v>
      </c>
      <c r="V156" s="125">
        <v>30769</v>
      </c>
      <c r="W156" s="125">
        <v>30819</v>
      </c>
      <c r="X156" s="125">
        <v>30813</v>
      </c>
      <c r="Y156" s="125">
        <v>30847</v>
      </c>
      <c r="Z156" s="125">
        <v>30885</v>
      </c>
      <c r="AA156" s="125">
        <v>30829</v>
      </c>
      <c r="AB156">
        <v>30817</v>
      </c>
      <c r="AC156">
        <v>30863</v>
      </c>
      <c r="AD156">
        <v>30868</v>
      </c>
    </row>
    <row r="157" spans="1:30" customFormat="1">
      <c r="A157" s="124">
        <v>154</v>
      </c>
      <c r="B157" s="124" t="s">
        <v>727</v>
      </c>
      <c r="C157" s="5" t="s">
        <v>729</v>
      </c>
      <c r="D157" s="17" t="s">
        <v>24</v>
      </c>
      <c r="E157" s="125">
        <v>17692</v>
      </c>
      <c r="F157" s="125">
        <v>17746</v>
      </c>
      <c r="G157" s="125">
        <v>17784</v>
      </c>
      <c r="H157" s="125">
        <v>17784</v>
      </c>
      <c r="I157" s="125">
        <v>17656</v>
      </c>
      <c r="J157" s="125">
        <v>17668</v>
      </c>
      <c r="K157" s="125">
        <v>17763</v>
      </c>
      <c r="L157" s="125">
        <v>17952</v>
      </c>
      <c r="M157" s="125">
        <v>17979</v>
      </c>
      <c r="N157" s="125">
        <v>18025</v>
      </c>
      <c r="O157" s="125">
        <v>18049</v>
      </c>
      <c r="P157" s="125">
        <v>18076</v>
      </c>
      <c r="Q157" s="125">
        <v>18126</v>
      </c>
      <c r="R157" s="125">
        <v>18190</v>
      </c>
      <c r="S157" s="125">
        <v>18005</v>
      </c>
      <c r="T157" s="125">
        <v>18002</v>
      </c>
      <c r="U157" s="125">
        <v>18044</v>
      </c>
      <c r="V157" s="125">
        <v>18095</v>
      </c>
      <c r="W157" s="125">
        <v>18142</v>
      </c>
      <c r="X157" s="125">
        <v>18182</v>
      </c>
      <c r="Y157" s="125">
        <v>18230</v>
      </c>
      <c r="Z157" s="125">
        <v>18320</v>
      </c>
      <c r="AA157" s="125">
        <v>18267</v>
      </c>
      <c r="AB157">
        <v>18271</v>
      </c>
      <c r="AC157">
        <v>18299</v>
      </c>
      <c r="AD157">
        <v>18320</v>
      </c>
    </row>
    <row r="158" spans="1:30" customFormat="1">
      <c r="A158" s="124">
        <v>155</v>
      </c>
      <c r="B158" s="124" t="s">
        <v>730</v>
      </c>
      <c r="C158" s="5" t="s">
        <v>732</v>
      </c>
      <c r="D158" s="17" t="s">
        <v>24</v>
      </c>
      <c r="E158" s="125">
        <v>5103</v>
      </c>
      <c r="F158" s="125">
        <v>5112</v>
      </c>
      <c r="G158" s="125">
        <v>5128</v>
      </c>
      <c r="H158" s="125">
        <v>5140</v>
      </c>
      <c r="I158" s="125">
        <v>5088</v>
      </c>
      <c r="J158" s="125">
        <v>5092</v>
      </c>
      <c r="K158" s="125">
        <v>5085</v>
      </c>
      <c r="L158" s="125">
        <v>5092</v>
      </c>
      <c r="M158" s="125">
        <v>5120</v>
      </c>
      <c r="N158" s="125">
        <v>5131</v>
      </c>
      <c r="O158" s="125">
        <v>5187</v>
      </c>
      <c r="P158" s="125">
        <v>5259</v>
      </c>
      <c r="Q158" s="125">
        <v>5286</v>
      </c>
      <c r="R158" s="125">
        <v>5294</v>
      </c>
      <c r="S158" s="125">
        <v>5232</v>
      </c>
      <c r="T158" s="125">
        <v>5245</v>
      </c>
      <c r="U158" s="125">
        <v>5250</v>
      </c>
      <c r="V158" s="125">
        <v>5256</v>
      </c>
      <c r="W158" s="125">
        <v>5267</v>
      </c>
      <c r="X158" s="125">
        <v>5273</v>
      </c>
      <c r="Y158" s="125">
        <v>5355</v>
      </c>
      <c r="Z158" s="125">
        <v>5365</v>
      </c>
      <c r="AA158" s="125">
        <v>5372</v>
      </c>
      <c r="AB158">
        <v>5368</v>
      </c>
      <c r="AC158">
        <v>5374</v>
      </c>
      <c r="AD158">
        <v>5382</v>
      </c>
    </row>
    <row r="159" spans="1:30" customFormat="1">
      <c r="A159" s="124">
        <v>156</v>
      </c>
      <c r="B159" s="124" t="s">
        <v>773</v>
      </c>
      <c r="C159" s="5" t="s">
        <v>775</v>
      </c>
      <c r="D159" s="17" t="s">
        <v>24</v>
      </c>
      <c r="E159" s="125">
        <v>1398</v>
      </c>
      <c r="F159" s="125">
        <v>1395</v>
      </c>
      <c r="G159" s="125">
        <v>1395</v>
      </c>
      <c r="H159" s="125">
        <v>1395</v>
      </c>
      <c r="I159" s="125">
        <v>1388</v>
      </c>
      <c r="J159" s="125">
        <v>1382</v>
      </c>
      <c r="K159" s="125">
        <v>1379</v>
      </c>
      <c r="L159" s="125">
        <v>1382</v>
      </c>
      <c r="M159" s="125">
        <v>1382</v>
      </c>
      <c r="N159" s="125">
        <v>1384</v>
      </c>
      <c r="O159" s="125">
        <v>1386</v>
      </c>
      <c r="P159" s="125">
        <v>1384</v>
      </c>
      <c r="Q159" s="125">
        <v>1385</v>
      </c>
      <c r="R159" s="125">
        <v>1388</v>
      </c>
      <c r="S159" s="125">
        <v>1389</v>
      </c>
      <c r="T159" s="125">
        <v>1391</v>
      </c>
      <c r="U159" s="125">
        <v>1392</v>
      </c>
      <c r="V159" s="125">
        <v>1034</v>
      </c>
      <c r="W159" s="125">
        <v>1036</v>
      </c>
      <c r="X159" s="125">
        <v>1040</v>
      </c>
      <c r="Y159" s="125">
        <v>1042</v>
      </c>
      <c r="Z159" s="125">
        <v>1041</v>
      </c>
      <c r="AA159" s="125">
        <v>1044</v>
      </c>
      <c r="AB159">
        <v>1043</v>
      </c>
      <c r="AC159">
        <v>1049</v>
      </c>
      <c r="AD159">
        <v>1052</v>
      </c>
    </row>
    <row r="160" spans="1:30" customFormat="1">
      <c r="A160" s="124">
        <v>157</v>
      </c>
      <c r="B160" s="124" t="s">
        <v>808</v>
      </c>
      <c r="C160" s="5" t="s">
        <v>810</v>
      </c>
      <c r="D160" s="17" t="s">
        <v>24</v>
      </c>
      <c r="E160" s="125">
        <v>10874</v>
      </c>
      <c r="F160" s="125">
        <v>10913</v>
      </c>
      <c r="G160" s="125">
        <v>10997</v>
      </c>
      <c r="H160" s="125">
        <v>11042</v>
      </c>
      <c r="I160" s="125">
        <v>11086</v>
      </c>
      <c r="J160" s="125">
        <v>11121</v>
      </c>
      <c r="K160" s="125">
        <v>11163</v>
      </c>
      <c r="L160" s="125">
        <v>11189</v>
      </c>
      <c r="M160" s="125">
        <v>11220</v>
      </c>
      <c r="N160" s="125">
        <v>11252</v>
      </c>
      <c r="O160" s="125">
        <v>11284</v>
      </c>
      <c r="P160" s="125">
        <v>11653</v>
      </c>
      <c r="Q160" s="125">
        <v>11814</v>
      </c>
      <c r="R160" s="125">
        <v>11885</v>
      </c>
      <c r="S160" s="125">
        <v>11863</v>
      </c>
      <c r="T160" s="125">
        <v>11890</v>
      </c>
      <c r="U160" s="125">
        <v>11913</v>
      </c>
      <c r="V160" s="125">
        <v>11992</v>
      </c>
      <c r="W160" s="125">
        <v>12261</v>
      </c>
      <c r="X160" s="125">
        <v>12156</v>
      </c>
      <c r="Y160" s="125">
        <v>12174</v>
      </c>
      <c r="Z160" s="125">
        <v>12239</v>
      </c>
      <c r="AA160" s="125">
        <v>12361</v>
      </c>
      <c r="AB160">
        <v>12555</v>
      </c>
      <c r="AC160">
        <v>12665</v>
      </c>
      <c r="AD160">
        <v>12705</v>
      </c>
    </row>
    <row r="161" spans="1:30" customFormat="1">
      <c r="A161" s="124">
        <v>158</v>
      </c>
      <c r="B161" s="124" t="s">
        <v>811</v>
      </c>
      <c r="C161" s="5" t="s">
        <v>813</v>
      </c>
      <c r="D161" s="17" t="s">
        <v>24</v>
      </c>
      <c r="E161" s="125">
        <v>22118</v>
      </c>
      <c r="F161" s="125">
        <v>22238</v>
      </c>
      <c r="G161" s="125">
        <v>22385</v>
      </c>
      <c r="H161" s="125">
        <v>22469</v>
      </c>
      <c r="I161" s="125">
        <v>22637</v>
      </c>
      <c r="J161" s="125">
        <v>22721</v>
      </c>
      <c r="K161" s="125">
        <v>22806</v>
      </c>
      <c r="L161" s="125">
        <v>22879</v>
      </c>
      <c r="M161" s="125">
        <v>22987</v>
      </c>
      <c r="N161" s="125">
        <v>23056</v>
      </c>
      <c r="O161" s="125">
        <v>23109</v>
      </c>
      <c r="P161" s="125">
        <v>23192</v>
      </c>
      <c r="Q161" s="125">
        <v>23267</v>
      </c>
      <c r="R161" s="125">
        <v>23336</v>
      </c>
      <c r="S161" s="125">
        <v>23374</v>
      </c>
      <c r="T161" s="125">
        <v>23429</v>
      </c>
      <c r="U161" s="125">
        <v>23476</v>
      </c>
      <c r="V161" s="125">
        <v>23528</v>
      </c>
      <c r="W161" s="125">
        <v>23595</v>
      </c>
      <c r="X161" s="125">
        <v>23443</v>
      </c>
      <c r="Y161" s="125">
        <v>23454</v>
      </c>
      <c r="Z161" s="125">
        <v>23531</v>
      </c>
      <c r="AA161" s="125">
        <v>23577</v>
      </c>
      <c r="AB161">
        <v>23618</v>
      </c>
      <c r="AC161">
        <v>23716</v>
      </c>
      <c r="AD161">
        <v>23778</v>
      </c>
    </row>
    <row r="162" spans="1:30" customFormat="1">
      <c r="A162" s="124">
        <v>159</v>
      </c>
      <c r="B162" s="124" t="s">
        <v>814</v>
      </c>
      <c r="C162" s="5" t="s">
        <v>816</v>
      </c>
      <c r="D162" s="17" t="s">
        <v>24</v>
      </c>
      <c r="E162" s="125">
        <v>9877</v>
      </c>
      <c r="F162" s="125">
        <v>9934</v>
      </c>
      <c r="G162" s="125">
        <v>9958</v>
      </c>
      <c r="H162" s="125">
        <v>9956</v>
      </c>
      <c r="I162" s="125">
        <v>9989</v>
      </c>
      <c r="J162" s="125">
        <v>10026</v>
      </c>
      <c r="K162" s="125">
        <v>10049</v>
      </c>
      <c r="L162" s="125">
        <v>10089</v>
      </c>
      <c r="M162" s="125">
        <v>10147</v>
      </c>
      <c r="N162" s="125">
        <v>10191</v>
      </c>
      <c r="O162" s="125">
        <v>10233</v>
      </c>
      <c r="P162" s="125">
        <v>10263</v>
      </c>
      <c r="Q162" s="125">
        <v>10296</v>
      </c>
      <c r="R162" s="125">
        <v>10351</v>
      </c>
      <c r="S162" s="125">
        <v>10383</v>
      </c>
      <c r="T162" s="125">
        <v>10410</v>
      </c>
      <c r="U162" s="125">
        <v>10445</v>
      </c>
      <c r="V162" s="125">
        <v>10474</v>
      </c>
      <c r="W162" s="125">
        <v>10502</v>
      </c>
      <c r="X162" s="125">
        <v>10498</v>
      </c>
      <c r="Y162" s="125">
        <v>10523</v>
      </c>
      <c r="Z162" s="125">
        <v>10555</v>
      </c>
      <c r="AA162" s="125">
        <v>10580</v>
      </c>
      <c r="AB162">
        <v>10593</v>
      </c>
      <c r="AC162">
        <v>9961</v>
      </c>
      <c r="AD162">
        <v>9915</v>
      </c>
    </row>
    <row r="163" spans="1:30" customFormat="1">
      <c r="A163" s="124">
        <v>160</v>
      </c>
      <c r="B163" s="124" t="s">
        <v>817</v>
      </c>
      <c r="C163" s="5" t="s">
        <v>819</v>
      </c>
      <c r="D163" s="17" t="s">
        <v>24</v>
      </c>
      <c r="E163" s="125">
        <v>24418</v>
      </c>
      <c r="F163" s="125">
        <v>24478</v>
      </c>
      <c r="G163" s="125">
        <v>24533</v>
      </c>
      <c r="H163" s="125">
        <v>24499</v>
      </c>
      <c r="I163" s="125">
        <v>24588</v>
      </c>
      <c r="J163" s="125">
        <v>24798</v>
      </c>
      <c r="K163" s="125">
        <v>25458</v>
      </c>
      <c r="L163" s="125">
        <v>25622</v>
      </c>
      <c r="M163" s="125">
        <v>25702</v>
      </c>
      <c r="N163" s="125">
        <v>25784</v>
      </c>
      <c r="O163" s="125">
        <v>25859</v>
      </c>
      <c r="P163" s="125">
        <v>25929</v>
      </c>
      <c r="Q163" s="125">
        <v>25980</v>
      </c>
      <c r="R163" s="125">
        <v>26037</v>
      </c>
      <c r="S163" s="125">
        <v>26105</v>
      </c>
      <c r="T163" s="125">
        <v>26193</v>
      </c>
      <c r="U163" s="125">
        <v>26314</v>
      </c>
      <c r="V163" s="125">
        <v>26382</v>
      </c>
      <c r="W163" s="125">
        <v>26444</v>
      </c>
      <c r="X163" s="125">
        <v>26388</v>
      </c>
      <c r="Y163" s="125">
        <v>26486</v>
      </c>
      <c r="Z163" s="125">
        <v>26542</v>
      </c>
      <c r="AA163" s="125">
        <v>26581</v>
      </c>
      <c r="AB163">
        <v>26651</v>
      </c>
      <c r="AC163">
        <v>26713</v>
      </c>
      <c r="AD163">
        <v>26770</v>
      </c>
    </row>
    <row r="164" spans="1:30" customFormat="1">
      <c r="A164" s="124">
        <v>161</v>
      </c>
      <c r="B164" s="124" t="s">
        <v>894</v>
      </c>
      <c r="C164" s="5" t="s">
        <v>896</v>
      </c>
      <c r="D164" s="17" t="s">
        <v>24</v>
      </c>
      <c r="E164" s="125">
        <v>5580</v>
      </c>
      <c r="F164" s="125">
        <v>5596</v>
      </c>
      <c r="G164" s="125">
        <v>5560</v>
      </c>
      <c r="H164" s="125">
        <v>5572</v>
      </c>
      <c r="I164" s="125">
        <v>5577</v>
      </c>
      <c r="J164" s="125">
        <v>5594</v>
      </c>
      <c r="K164" s="125">
        <v>5615</v>
      </c>
      <c r="L164" s="125">
        <v>5639</v>
      </c>
      <c r="M164" s="125">
        <v>5647</v>
      </c>
      <c r="N164" s="125">
        <v>5689</v>
      </c>
      <c r="O164" s="125">
        <v>5708</v>
      </c>
      <c r="P164" s="125">
        <v>5715</v>
      </c>
      <c r="Q164" s="125">
        <v>5723</v>
      </c>
      <c r="R164" s="125">
        <v>5732</v>
      </c>
      <c r="S164" s="125">
        <v>5723</v>
      </c>
      <c r="T164" s="125">
        <v>5720</v>
      </c>
      <c r="U164" s="125">
        <v>5683</v>
      </c>
      <c r="V164" s="125">
        <v>5690</v>
      </c>
      <c r="W164" s="125">
        <v>5692</v>
      </c>
      <c r="X164" s="125">
        <v>5706</v>
      </c>
      <c r="Y164" s="125">
        <v>5714</v>
      </c>
      <c r="Z164" s="125">
        <v>5720</v>
      </c>
      <c r="AA164" s="125">
        <v>5740</v>
      </c>
      <c r="AB164">
        <v>5749</v>
      </c>
      <c r="AC164">
        <v>5760</v>
      </c>
      <c r="AD164">
        <v>5765</v>
      </c>
    </row>
    <row r="165" spans="1:30" customFormat="1">
      <c r="A165" s="124">
        <v>162</v>
      </c>
      <c r="B165" s="124" t="s">
        <v>897</v>
      </c>
      <c r="C165" s="5" t="s">
        <v>899</v>
      </c>
      <c r="D165" s="17" t="s">
        <v>24</v>
      </c>
      <c r="E165" s="125">
        <v>4754</v>
      </c>
      <c r="F165" s="125">
        <v>4769</v>
      </c>
      <c r="G165" s="125">
        <v>4789</v>
      </c>
      <c r="H165" s="125">
        <v>4821</v>
      </c>
      <c r="I165" s="125">
        <v>4836</v>
      </c>
      <c r="J165" s="125">
        <v>4853</v>
      </c>
      <c r="K165" s="125">
        <v>4878</v>
      </c>
      <c r="L165" s="125">
        <v>4890</v>
      </c>
      <c r="M165" s="125">
        <v>4906</v>
      </c>
      <c r="N165" s="125">
        <v>4929</v>
      </c>
      <c r="O165" s="125">
        <v>4943</v>
      </c>
      <c r="P165" s="125">
        <v>4963</v>
      </c>
      <c r="Q165" s="125">
        <v>4974</v>
      </c>
      <c r="R165" s="125">
        <v>4987</v>
      </c>
      <c r="S165" s="125">
        <v>4978</v>
      </c>
      <c r="T165" s="125">
        <v>4989</v>
      </c>
      <c r="U165" s="125">
        <v>4986</v>
      </c>
      <c r="V165" s="125">
        <v>5008</v>
      </c>
      <c r="W165" s="125">
        <v>5009</v>
      </c>
      <c r="X165" s="125">
        <v>5024</v>
      </c>
      <c r="Y165" s="125">
        <v>5038</v>
      </c>
      <c r="Z165" s="125">
        <v>5053</v>
      </c>
      <c r="AA165" s="125">
        <v>5045</v>
      </c>
      <c r="AB165">
        <v>5056</v>
      </c>
      <c r="AC165">
        <v>5064</v>
      </c>
      <c r="AD165">
        <v>5064</v>
      </c>
    </row>
    <row r="166" spans="1:30" customFormat="1">
      <c r="A166" s="124">
        <v>163</v>
      </c>
      <c r="B166" s="124" t="s">
        <v>1017</v>
      </c>
      <c r="C166" s="5" t="s">
        <v>1019</v>
      </c>
      <c r="D166" s="17" t="s">
        <v>24</v>
      </c>
      <c r="E166" s="125">
        <v>6579</v>
      </c>
      <c r="F166" s="125">
        <v>6600</v>
      </c>
      <c r="G166" s="125">
        <v>6621</v>
      </c>
      <c r="H166" s="125">
        <v>6654</v>
      </c>
      <c r="I166" s="125">
        <v>6699</v>
      </c>
      <c r="J166" s="125">
        <v>6819</v>
      </c>
      <c r="K166" s="125">
        <v>6839</v>
      </c>
      <c r="L166" s="125">
        <v>6851</v>
      </c>
      <c r="M166" s="125">
        <v>6866</v>
      </c>
      <c r="N166" s="125">
        <v>6837</v>
      </c>
      <c r="O166" s="125">
        <v>6823</v>
      </c>
      <c r="P166" s="125">
        <v>6823</v>
      </c>
      <c r="Q166" s="125">
        <v>6828</v>
      </c>
      <c r="R166" s="125">
        <v>6826</v>
      </c>
      <c r="S166" s="125">
        <v>6841</v>
      </c>
      <c r="T166" s="125">
        <v>6863</v>
      </c>
      <c r="U166" s="125">
        <v>6881</v>
      </c>
      <c r="V166" s="125">
        <v>6893</v>
      </c>
      <c r="W166" s="125">
        <v>6936</v>
      </c>
      <c r="X166" s="125">
        <v>6860</v>
      </c>
      <c r="Y166" s="125">
        <v>6880</v>
      </c>
      <c r="Z166" s="125">
        <v>6881</v>
      </c>
      <c r="AA166" s="125">
        <v>6903</v>
      </c>
      <c r="AB166">
        <v>6915</v>
      </c>
      <c r="AC166">
        <v>6957</v>
      </c>
      <c r="AD166">
        <v>6938</v>
      </c>
    </row>
    <row r="167" spans="1:30" customFormat="1">
      <c r="A167" s="124">
        <v>164</v>
      </c>
      <c r="B167" s="124" t="s">
        <v>1020</v>
      </c>
      <c r="C167" s="5" t="s">
        <v>1022</v>
      </c>
      <c r="D167" s="17" t="s">
        <v>24</v>
      </c>
      <c r="E167" s="125">
        <v>17655</v>
      </c>
      <c r="F167" s="125">
        <v>17717</v>
      </c>
      <c r="G167" s="125">
        <v>17783</v>
      </c>
      <c r="H167" s="125">
        <v>17843</v>
      </c>
      <c r="I167" s="125">
        <v>17849</v>
      </c>
      <c r="J167" s="125">
        <v>17868</v>
      </c>
      <c r="K167" s="125">
        <v>17875</v>
      </c>
      <c r="L167" s="125">
        <v>17895</v>
      </c>
      <c r="M167" s="125">
        <v>17886</v>
      </c>
      <c r="N167" s="125">
        <v>17912</v>
      </c>
      <c r="O167" s="125">
        <v>17924</v>
      </c>
      <c r="P167" s="125">
        <v>17970</v>
      </c>
      <c r="Q167" s="125">
        <v>18034</v>
      </c>
      <c r="R167" s="125">
        <v>18103</v>
      </c>
      <c r="S167" s="125">
        <v>18170</v>
      </c>
      <c r="T167" s="125">
        <v>18223</v>
      </c>
      <c r="U167" s="125">
        <v>18303</v>
      </c>
      <c r="V167" s="125">
        <v>18350</v>
      </c>
      <c r="W167" s="125">
        <v>18375</v>
      </c>
      <c r="X167" s="125">
        <v>18294</v>
      </c>
      <c r="Y167" s="125">
        <v>18191</v>
      </c>
      <c r="Z167" s="125">
        <v>18191</v>
      </c>
      <c r="AA167" s="125">
        <v>18197</v>
      </c>
      <c r="AB167">
        <v>18249</v>
      </c>
      <c r="AC167">
        <v>18345</v>
      </c>
      <c r="AD167">
        <v>18404</v>
      </c>
    </row>
    <row r="168" spans="1:30" customFormat="1">
      <c r="A168" s="124">
        <v>165</v>
      </c>
      <c r="B168" s="124" t="s">
        <v>1023</v>
      </c>
      <c r="C168" s="5" t="s">
        <v>1025</v>
      </c>
      <c r="D168" s="17" t="s">
        <v>24</v>
      </c>
      <c r="E168" s="125">
        <v>12444</v>
      </c>
      <c r="F168" s="125">
        <v>12472</v>
      </c>
      <c r="G168" s="125">
        <v>12526</v>
      </c>
      <c r="H168" s="125">
        <v>12557</v>
      </c>
      <c r="I168" s="125">
        <v>12711</v>
      </c>
      <c r="J168" s="125">
        <v>13246</v>
      </c>
      <c r="K168" s="125">
        <v>13447</v>
      </c>
      <c r="L168" s="125">
        <v>13572</v>
      </c>
      <c r="M168" s="125">
        <v>13657</v>
      </c>
      <c r="N168" s="125">
        <v>13707</v>
      </c>
      <c r="O168" s="125">
        <v>13768</v>
      </c>
      <c r="P168" s="125">
        <v>13813</v>
      </c>
      <c r="Q168" s="125">
        <v>13856</v>
      </c>
      <c r="R168" s="125">
        <v>13899</v>
      </c>
      <c r="S168" s="125">
        <v>13944</v>
      </c>
      <c r="T168" s="125">
        <v>13984</v>
      </c>
      <c r="U168" s="125">
        <v>14031</v>
      </c>
      <c r="V168" s="125">
        <v>14073</v>
      </c>
      <c r="W168" s="125">
        <v>14110</v>
      </c>
      <c r="X168" s="125">
        <v>14095</v>
      </c>
      <c r="Y168" s="125">
        <v>14030</v>
      </c>
      <c r="Z168" s="125">
        <v>14057</v>
      </c>
      <c r="AA168" s="125">
        <v>14088</v>
      </c>
      <c r="AB168">
        <v>14104</v>
      </c>
      <c r="AC168">
        <v>14126</v>
      </c>
      <c r="AD168">
        <v>14145</v>
      </c>
    </row>
    <row r="169" spans="1:30" customFormat="1">
      <c r="A169" s="124">
        <v>166</v>
      </c>
      <c r="B169" s="124" t="s">
        <v>1026</v>
      </c>
      <c r="C169" s="5" t="s">
        <v>1028</v>
      </c>
      <c r="D169" s="17" t="s">
        <v>24</v>
      </c>
      <c r="E169" s="125">
        <v>8687</v>
      </c>
      <c r="F169" s="125">
        <v>8699</v>
      </c>
      <c r="G169" s="125">
        <v>8785</v>
      </c>
      <c r="H169" s="125">
        <v>8834</v>
      </c>
      <c r="I169" s="125">
        <v>8937</v>
      </c>
      <c r="J169" s="125">
        <v>8950</v>
      </c>
      <c r="K169" s="125">
        <v>8981</v>
      </c>
      <c r="L169" s="125">
        <v>8988</v>
      </c>
      <c r="M169" s="125">
        <v>9014</v>
      </c>
      <c r="N169" s="125">
        <v>9030</v>
      </c>
      <c r="O169" s="125">
        <v>9092</v>
      </c>
      <c r="P169" s="125">
        <v>9135</v>
      </c>
      <c r="Q169" s="125">
        <v>9191</v>
      </c>
      <c r="R169" s="125">
        <v>9239</v>
      </c>
      <c r="S169" s="125">
        <v>9265</v>
      </c>
      <c r="T169" s="125">
        <v>9297</v>
      </c>
      <c r="U169" s="125">
        <v>9315</v>
      </c>
      <c r="V169" s="125">
        <v>9324</v>
      </c>
      <c r="W169" s="125">
        <v>9343</v>
      </c>
      <c r="X169" s="125">
        <v>9328</v>
      </c>
      <c r="Y169" s="125">
        <v>9301</v>
      </c>
      <c r="Z169" s="125">
        <v>9326</v>
      </c>
      <c r="AA169" s="125">
        <v>9340</v>
      </c>
      <c r="AB169">
        <v>9364</v>
      </c>
      <c r="AC169">
        <v>9704</v>
      </c>
      <c r="AD169">
        <v>9880</v>
      </c>
    </row>
    <row r="170" spans="1:30" customFormat="1">
      <c r="A170" s="124">
        <v>167</v>
      </c>
      <c r="B170" s="124" t="s">
        <v>1029</v>
      </c>
      <c r="C170" s="5" t="s">
        <v>1031</v>
      </c>
      <c r="D170" s="17" t="s">
        <v>24</v>
      </c>
      <c r="E170" s="125">
        <v>5774</v>
      </c>
      <c r="F170" s="125">
        <v>5778</v>
      </c>
      <c r="G170" s="125">
        <v>5800</v>
      </c>
      <c r="H170" s="125">
        <v>5816</v>
      </c>
      <c r="I170" s="125">
        <v>5823</v>
      </c>
      <c r="J170" s="125">
        <v>5838</v>
      </c>
      <c r="K170" s="125">
        <v>5858</v>
      </c>
      <c r="L170" s="125">
        <v>5871</v>
      </c>
      <c r="M170" s="125">
        <v>5881</v>
      </c>
      <c r="N170" s="125">
        <v>5888</v>
      </c>
      <c r="O170" s="125">
        <v>5895</v>
      </c>
      <c r="P170" s="125">
        <v>5911</v>
      </c>
      <c r="Q170" s="125">
        <v>5923</v>
      </c>
      <c r="R170" s="125">
        <v>5939</v>
      </c>
      <c r="S170" s="125">
        <v>5950</v>
      </c>
      <c r="T170" s="125">
        <v>5958</v>
      </c>
      <c r="U170" s="125">
        <v>5972</v>
      </c>
      <c r="V170" s="125">
        <v>5978</v>
      </c>
      <c r="W170" s="125">
        <v>5993</v>
      </c>
      <c r="X170" s="125">
        <v>5990</v>
      </c>
      <c r="Y170" s="125">
        <v>5952</v>
      </c>
      <c r="Z170" s="125">
        <v>5944</v>
      </c>
      <c r="AA170" s="125">
        <v>5941</v>
      </c>
      <c r="AB170">
        <v>5943</v>
      </c>
      <c r="AC170">
        <v>5969</v>
      </c>
      <c r="AD170">
        <v>5984</v>
      </c>
    </row>
    <row r="171" spans="1:30" customFormat="1">
      <c r="A171" s="124">
        <v>168</v>
      </c>
      <c r="B171" s="124" t="s">
        <v>441</v>
      </c>
      <c r="C171" s="5" t="s">
        <v>443</v>
      </c>
      <c r="D171" s="17" t="s">
        <v>24</v>
      </c>
      <c r="E171" s="125">
        <v>11115</v>
      </c>
      <c r="F171" s="125">
        <v>11127</v>
      </c>
      <c r="G171" s="125">
        <v>11148</v>
      </c>
      <c r="H171" s="125">
        <v>11170</v>
      </c>
      <c r="I171" s="125">
        <v>11184</v>
      </c>
      <c r="J171" s="125">
        <v>11196</v>
      </c>
      <c r="K171" s="125">
        <v>11208</v>
      </c>
      <c r="L171" s="125">
        <v>11223</v>
      </c>
      <c r="M171" s="125">
        <v>11223</v>
      </c>
      <c r="N171" s="125">
        <v>11222</v>
      </c>
      <c r="O171" s="125">
        <v>11237</v>
      </c>
      <c r="P171" s="125">
        <v>11244</v>
      </c>
      <c r="Q171" s="125">
        <v>11255</v>
      </c>
      <c r="R171" s="125">
        <v>11269</v>
      </c>
      <c r="S171" s="125">
        <v>11279</v>
      </c>
      <c r="T171" s="125">
        <v>11285</v>
      </c>
      <c r="U171" s="125">
        <v>11291</v>
      </c>
      <c r="V171" s="125">
        <v>11301</v>
      </c>
      <c r="W171" s="125">
        <v>11307</v>
      </c>
      <c r="X171" s="125">
        <v>11315</v>
      </c>
      <c r="Y171" s="125">
        <v>11336</v>
      </c>
      <c r="Z171" s="125">
        <v>11335</v>
      </c>
      <c r="AA171" s="125">
        <v>11344</v>
      </c>
      <c r="AB171">
        <v>11363</v>
      </c>
      <c r="AC171">
        <v>11377</v>
      </c>
      <c r="AD171">
        <v>11388</v>
      </c>
    </row>
    <row r="172" spans="1:30" customFormat="1">
      <c r="A172" s="124">
        <v>169</v>
      </c>
      <c r="B172" s="124" t="s">
        <v>444</v>
      </c>
      <c r="C172" s="5" t="s">
        <v>446</v>
      </c>
      <c r="D172" s="17" t="s">
        <v>24</v>
      </c>
      <c r="E172" s="125">
        <v>8433</v>
      </c>
      <c r="F172" s="125">
        <v>8455</v>
      </c>
      <c r="G172" s="125">
        <v>8472</v>
      </c>
      <c r="H172" s="125">
        <v>8481</v>
      </c>
      <c r="I172" s="125">
        <v>8511</v>
      </c>
      <c r="J172" s="125">
        <v>8523</v>
      </c>
      <c r="K172" s="125">
        <v>8545</v>
      </c>
      <c r="L172" s="125">
        <v>8555</v>
      </c>
      <c r="M172" s="125">
        <v>8578</v>
      </c>
      <c r="N172" s="125">
        <v>8602</v>
      </c>
      <c r="O172" s="125">
        <v>8614</v>
      </c>
      <c r="P172" s="125">
        <v>8633</v>
      </c>
      <c r="Q172" s="125">
        <v>8652</v>
      </c>
      <c r="R172" s="125">
        <v>8681</v>
      </c>
      <c r="S172" s="125">
        <v>8697</v>
      </c>
      <c r="T172" s="125">
        <v>8724</v>
      </c>
      <c r="U172" s="125">
        <v>8742</v>
      </c>
      <c r="V172" s="125">
        <v>8744</v>
      </c>
      <c r="W172" s="125">
        <v>8774</v>
      </c>
      <c r="X172" s="125">
        <v>8785</v>
      </c>
      <c r="Y172" s="125">
        <v>8807</v>
      </c>
      <c r="Z172" s="125">
        <v>8869</v>
      </c>
      <c r="AA172" s="125">
        <v>8880</v>
      </c>
      <c r="AB172">
        <v>8884</v>
      </c>
      <c r="AC172">
        <v>8891</v>
      </c>
      <c r="AD172">
        <v>8912</v>
      </c>
    </row>
    <row r="173" spans="1:30" customFormat="1">
      <c r="A173" s="124">
        <v>170</v>
      </c>
      <c r="B173" s="124" t="s">
        <v>447</v>
      </c>
      <c r="C173" s="5" t="s">
        <v>449</v>
      </c>
      <c r="D173" s="17" t="s">
        <v>24</v>
      </c>
      <c r="E173" s="125">
        <v>5781</v>
      </c>
      <c r="F173" s="125">
        <v>5798</v>
      </c>
      <c r="G173" s="125">
        <v>5811</v>
      </c>
      <c r="H173" s="125">
        <v>5827</v>
      </c>
      <c r="I173" s="125">
        <v>5849</v>
      </c>
      <c r="J173" s="125">
        <v>5864</v>
      </c>
      <c r="K173" s="125">
        <v>5873</v>
      </c>
      <c r="L173" s="125">
        <v>5879</v>
      </c>
      <c r="M173" s="125">
        <v>5891</v>
      </c>
      <c r="N173" s="125">
        <v>5902</v>
      </c>
      <c r="O173" s="125">
        <v>5920</v>
      </c>
      <c r="P173" s="125">
        <v>5926</v>
      </c>
      <c r="Q173" s="125">
        <v>5924</v>
      </c>
      <c r="R173" s="125">
        <v>5947</v>
      </c>
      <c r="S173" s="125">
        <v>5959</v>
      </c>
      <c r="T173" s="125">
        <v>5965</v>
      </c>
      <c r="U173" s="125">
        <v>5965</v>
      </c>
      <c r="V173" s="125">
        <v>5965</v>
      </c>
      <c r="W173" s="125">
        <v>5977</v>
      </c>
      <c r="X173" s="125">
        <v>5990</v>
      </c>
      <c r="Y173" s="125">
        <v>5992</v>
      </c>
      <c r="Z173" s="125">
        <v>5995</v>
      </c>
      <c r="AA173" s="125">
        <v>6003</v>
      </c>
      <c r="AB173">
        <v>6022</v>
      </c>
      <c r="AC173">
        <v>6040</v>
      </c>
      <c r="AD173">
        <v>6055</v>
      </c>
    </row>
    <row r="174" spans="1:30" customFormat="1">
      <c r="A174" s="124">
        <v>171</v>
      </c>
      <c r="B174" s="124" t="s">
        <v>450</v>
      </c>
      <c r="C174" s="5" t="s">
        <v>452</v>
      </c>
      <c r="D174" s="17" t="s">
        <v>24</v>
      </c>
      <c r="E174" s="125">
        <v>1397</v>
      </c>
      <c r="F174" s="125">
        <v>1521</v>
      </c>
      <c r="G174" s="125">
        <v>1525</v>
      </c>
      <c r="H174" s="125">
        <v>1526</v>
      </c>
      <c r="I174" s="125">
        <v>1527</v>
      </c>
      <c r="J174" s="125">
        <v>1529</v>
      </c>
      <c r="K174" s="125">
        <v>1531</v>
      </c>
      <c r="L174" s="125">
        <v>1530</v>
      </c>
      <c r="M174" s="125">
        <v>1534</v>
      </c>
      <c r="N174" s="125">
        <v>1534</v>
      </c>
      <c r="O174" s="125">
        <v>1536</v>
      </c>
      <c r="P174" s="125">
        <v>1539</v>
      </c>
      <c r="Q174" s="125">
        <v>1541</v>
      </c>
      <c r="R174" s="125">
        <v>1562</v>
      </c>
      <c r="S174" s="125">
        <v>1562</v>
      </c>
      <c r="T174" s="125">
        <v>1570</v>
      </c>
      <c r="U174" s="125">
        <v>1578</v>
      </c>
      <c r="V174" s="125">
        <v>1578</v>
      </c>
      <c r="W174" s="125">
        <v>1577</v>
      </c>
      <c r="X174" s="125">
        <v>1584</v>
      </c>
      <c r="Y174" s="125">
        <v>1586</v>
      </c>
      <c r="Z174" s="125">
        <v>1595</v>
      </c>
      <c r="AA174" s="125">
        <v>1597</v>
      </c>
      <c r="AB174">
        <v>1601</v>
      </c>
      <c r="AC174">
        <v>1600</v>
      </c>
      <c r="AD174">
        <v>1602</v>
      </c>
    </row>
    <row r="175" spans="1:30" customFormat="1">
      <c r="A175" s="124">
        <v>172</v>
      </c>
      <c r="B175" s="124" t="s">
        <v>453</v>
      </c>
      <c r="C175" s="5" t="s">
        <v>455</v>
      </c>
      <c r="D175" s="17" t="s">
        <v>24</v>
      </c>
      <c r="E175" s="125">
        <v>383</v>
      </c>
      <c r="F175" s="125">
        <v>383</v>
      </c>
      <c r="G175" s="125">
        <v>383</v>
      </c>
      <c r="H175" s="125">
        <v>383</v>
      </c>
      <c r="I175" s="125">
        <v>383</v>
      </c>
      <c r="J175" s="125">
        <v>382</v>
      </c>
      <c r="K175" s="125">
        <v>383</v>
      </c>
      <c r="L175" s="125">
        <v>383</v>
      </c>
      <c r="M175" s="125">
        <v>382</v>
      </c>
      <c r="N175" s="125">
        <v>385</v>
      </c>
      <c r="O175" s="125">
        <v>384</v>
      </c>
      <c r="P175" s="125">
        <v>384</v>
      </c>
      <c r="Q175" s="125">
        <v>384</v>
      </c>
      <c r="R175" s="125">
        <v>385</v>
      </c>
      <c r="S175" s="125">
        <v>386</v>
      </c>
      <c r="T175" s="125">
        <v>390</v>
      </c>
      <c r="U175" s="125">
        <v>389</v>
      </c>
      <c r="V175" s="125">
        <v>390</v>
      </c>
      <c r="W175" s="125">
        <v>391</v>
      </c>
      <c r="X175" s="125">
        <v>392</v>
      </c>
      <c r="Y175" s="125">
        <v>392</v>
      </c>
      <c r="Z175" s="125">
        <v>394</v>
      </c>
      <c r="AA175" s="125">
        <v>393</v>
      </c>
      <c r="AB175">
        <v>394</v>
      </c>
      <c r="AC175">
        <v>396</v>
      </c>
      <c r="AD175">
        <v>397</v>
      </c>
    </row>
    <row r="176" spans="1:30" customFormat="1">
      <c r="A176" s="124">
        <v>173</v>
      </c>
      <c r="B176" s="124" t="s">
        <v>280</v>
      </c>
      <c r="C176" s="5" t="s">
        <v>282</v>
      </c>
      <c r="D176" s="17" t="s">
        <v>24</v>
      </c>
      <c r="E176" s="125">
        <v>7332</v>
      </c>
      <c r="F176" s="125">
        <v>7360</v>
      </c>
      <c r="G176" s="125">
        <v>7405</v>
      </c>
      <c r="H176" s="125">
        <v>7438</v>
      </c>
      <c r="I176" s="125">
        <v>7470</v>
      </c>
      <c r="J176" s="125">
        <v>7493</v>
      </c>
      <c r="K176" s="125">
        <v>7521</v>
      </c>
      <c r="L176" s="125">
        <v>7535</v>
      </c>
      <c r="M176" s="125">
        <v>7562</v>
      </c>
      <c r="N176" s="125">
        <v>7582</v>
      </c>
      <c r="O176" s="125">
        <v>7599</v>
      </c>
      <c r="P176" s="125">
        <v>7622</v>
      </c>
      <c r="Q176" s="125">
        <v>7647</v>
      </c>
      <c r="R176" s="125">
        <v>7680</v>
      </c>
      <c r="S176" s="125">
        <v>7723</v>
      </c>
      <c r="T176" s="125">
        <v>7765</v>
      </c>
      <c r="U176" s="125">
        <v>7793</v>
      </c>
      <c r="V176" s="125">
        <v>7827</v>
      </c>
      <c r="W176" s="125">
        <v>7846</v>
      </c>
      <c r="X176" s="125">
        <v>7878</v>
      </c>
      <c r="Y176" s="125">
        <v>7907</v>
      </c>
      <c r="Z176" s="125">
        <v>7931</v>
      </c>
      <c r="AA176" s="125">
        <v>7964</v>
      </c>
      <c r="AB176">
        <v>7980</v>
      </c>
      <c r="AC176">
        <v>8005</v>
      </c>
      <c r="AD176">
        <v>8041</v>
      </c>
    </row>
    <row r="177" spans="1:42" customFormat="1">
      <c r="A177" s="124">
        <v>174</v>
      </c>
      <c r="B177" s="124" t="s">
        <v>540</v>
      </c>
      <c r="C177" s="5" t="s">
        <v>542</v>
      </c>
      <c r="D177" s="17" t="s">
        <v>24</v>
      </c>
      <c r="E177" s="125">
        <v>2170</v>
      </c>
      <c r="F177" s="125">
        <v>2183</v>
      </c>
      <c r="G177" s="125">
        <v>1717</v>
      </c>
      <c r="H177" s="125">
        <v>1724</v>
      </c>
      <c r="I177" s="125">
        <v>1723</v>
      </c>
      <c r="J177" s="125">
        <v>1729</v>
      </c>
      <c r="K177" s="125">
        <v>1735</v>
      </c>
      <c r="L177" s="125">
        <v>1748</v>
      </c>
      <c r="M177" s="125">
        <v>1751</v>
      </c>
      <c r="N177" s="125">
        <v>1750</v>
      </c>
      <c r="O177" s="125">
        <v>1751</v>
      </c>
      <c r="P177" s="125">
        <v>1747</v>
      </c>
      <c r="Q177" s="125">
        <v>1752</v>
      </c>
      <c r="R177" s="125">
        <v>1755</v>
      </c>
      <c r="S177" s="125">
        <v>1756</v>
      </c>
      <c r="T177" s="125">
        <v>1761</v>
      </c>
      <c r="U177" s="125">
        <v>1764</v>
      </c>
      <c r="V177" s="125">
        <v>1762</v>
      </c>
      <c r="W177" s="125">
        <v>1767</v>
      </c>
      <c r="X177" s="125">
        <v>1774</v>
      </c>
      <c r="Y177" s="125">
        <v>1776</v>
      </c>
      <c r="Z177" s="125">
        <v>1782</v>
      </c>
      <c r="AA177" s="125">
        <v>1783</v>
      </c>
      <c r="AB177">
        <v>1792</v>
      </c>
      <c r="AC177">
        <v>1796</v>
      </c>
      <c r="AD177">
        <v>1798</v>
      </c>
    </row>
    <row r="178" spans="1:42" customFormat="1">
      <c r="A178" s="124">
        <v>175</v>
      </c>
      <c r="B178" s="124" t="s">
        <v>123</v>
      </c>
      <c r="C178" s="5" t="s">
        <v>125</v>
      </c>
      <c r="D178" s="17" t="s">
        <v>24</v>
      </c>
      <c r="E178" s="125">
        <v>907</v>
      </c>
      <c r="F178" s="125">
        <v>908</v>
      </c>
      <c r="G178" s="125">
        <v>910</v>
      </c>
      <c r="H178" s="125">
        <v>910</v>
      </c>
      <c r="I178" s="125">
        <v>912</v>
      </c>
      <c r="J178" s="125">
        <v>912</v>
      </c>
      <c r="K178" s="125">
        <v>912</v>
      </c>
      <c r="L178" s="125">
        <v>912</v>
      </c>
      <c r="M178" s="125">
        <v>912</v>
      </c>
      <c r="N178" s="125">
        <v>914</v>
      </c>
      <c r="O178" s="125">
        <v>921</v>
      </c>
      <c r="P178" s="125">
        <v>921</v>
      </c>
      <c r="Q178" s="125">
        <v>927</v>
      </c>
      <c r="R178" s="125">
        <v>927</v>
      </c>
      <c r="S178" s="125">
        <v>928</v>
      </c>
      <c r="T178" s="125">
        <v>928</v>
      </c>
      <c r="U178" s="125">
        <v>929</v>
      </c>
      <c r="V178" s="125">
        <v>927</v>
      </c>
      <c r="W178" s="125">
        <v>927</v>
      </c>
      <c r="X178" s="125">
        <v>930</v>
      </c>
      <c r="Y178" s="125">
        <v>930</v>
      </c>
      <c r="Z178" s="125">
        <v>930</v>
      </c>
      <c r="AA178" s="125">
        <v>930</v>
      </c>
      <c r="AB178">
        <v>934</v>
      </c>
      <c r="AC178">
        <v>936</v>
      </c>
      <c r="AD178">
        <v>938</v>
      </c>
    </row>
    <row r="179" spans="1:42" customFormat="1">
      <c r="A179" s="124">
        <v>176</v>
      </c>
      <c r="B179" s="124" t="s">
        <v>184</v>
      </c>
      <c r="C179" s="5" t="s">
        <v>186</v>
      </c>
      <c r="D179" s="17" t="s">
        <v>24</v>
      </c>
      <c r="E179" s="125">
        <v>40773</v>
      </c>
      <c r="F179" s="125">
        <v>40866</v>
      </c>
      <c r="G179" s="125">
        <v>40962</v>
      </c>
      <c r="H179" s="125">
        <v>41097</v>
      </c>
      <c r="I179" s="125">
        <v>41178</v>
      </c>
      <c r="J179" s="125">
        <v>41268</v>
      </c>
      <c r="K179" s="125">
        <v>41403</v>
      </c>
      <c r="L179" s="125">
        <v>41520</v>
      </c>
      <c r="M179" s="125">
        <v>41595</v>
      </c>
      <c r="N179" s="125">
        <v>41666</v>
      </c>
      <c r="O179" s="125">
        <v>41737</v>
      </c>
      <c r="P179" s="125">
        <v>41757</v>
      </c>
      <c r="Q179" s="125">
        <v>41823</v>
      </c>
      <c r="R179" s="125">
        <v>41877</v>
      </c>
      <c r="S179" s="125">
        <v>41961</v>
      </c>
      <c r="T179" s="125">
        <v>42048</v>
      </c>
      <c r="U179" s="125">
        <v>42143</v>
      </c>
      <c r="V179" s="125">
        <v>42234</v>
      </c>
      <c r="W179" s="125">
        <v>42292</v>
      </c>
      <c r="X179" s="125">
        <v>42349</v>
      </c>
      <c r="Y179" s="125">
        <v>42423</v>
      </c>
      <c r="Z179" s="125">
        <v>42530</v>
      </c>
      <c r="AA179" s="125">
        <v>42629</v>
      </c>
      <c r="AB179">
        <v>42691</v>
      </c>
      <c r="AC179">
        <v>42761</v>
      </c>
      <c r="AD179">
        <v>42889</v>
      </c>
    </row>
    <row r="180" spans="1:42" customFormat="1">
      <c r="A180" s="124">
        <v>177</v>
      </c>
      <c r="B180" s="124" t="s">
        <v>187</v>
      </c>
      <c r="C180" s="5" t="s">
        <v>189</v>
      </c>
      <c r="D180" s="17" t="s">
        <v>24</v>
      </c>
      <c r="E180" s="125">
        <v>22877</v>
      </c>
      <c r="F180" s="125">
        <v>22938</v>
      </c>
      <c r="G180" s="125">
        <v>22979</v>
      </c>
      <c r="H180" s="125">
        <v>23046</v>
      </c>
      <c r="I180" s="125">
        <v>23087</v>
      </c>
      <c r="J180" s="125">
        <v>23127</v>
      </c>
      <c r="K180" s="125">
        <v>23225</v>
      </c>
      <c r="L180" s="125">
        <v>23279</v>
      </c>
      <c r="M180" s="125">
        <v>23361</v>
      </c>
      <c r="N180" s="125">
        <v>23455</v>
      </c>
      <c r="O180" s="125">
        <v>23507</v>
      </c>
      <c r="P180" s="125">
        <v>23514</v>
      </c>
      <c r="Q180" s="125">
        <v>23567</v>
      </c>
      <c r="R180" s="125">
        <v>23612</v>
      </c>
      <c r="S180" s="125">
        <v>23663</v>
      </c>
      <c r="T180" s="125">
        <v>23717</v>
      </c>
      <c r="U180" s="125">
        <v>23805</v>
      </c>
      <c r="V180" s="125">
        <v>23873</v>
      </c>
      <c r="W180" s="125">
        <v>23917</v>
      </c>
      <c r="X180" s="125">
        <v>23973</v>
      </c>
      <c r="Y180" s="125">
        <v>24023</v>
      </c>
      <c r="Z180" s="125">
        <v>24069</v>
      </c>
      <c r="AA180" s="125">
        <v>24115</v>
      </c>
      <c r="AB180">
        <v>24144</v>
      </c>
      <c r="AC180">
        <v>24223</v>
      </c>
      <c r="AD180">
        <v>24426</v>
      </c>
    </row>
    <row r="181" spans="1:42" customFormat="1">
      <c r="A181" s="124">
        <v>178</v>
      </c>
      <c r="B181" s="124" t="s">
        <v>72</v>
      </c>
      <c r="C181" s="5" t="s">
        <v>56</v>
      </c>
      <c r="D181" s="17" t="s">
        <v>24</v>
      </c>
      <c r="E181" s="125">
        <v>5871</v>
      </c>
      <c r="F181" s="125">
        <v>5880</v>
      </c>
      <c r="G181" s="125">
        <v>6570</v>
      </c>
      <c r="H181" s="125">
        <v>7260</v>
      </c>
      <c r="I181" s="125">
        <v>7250</v>
      </c>
      <c r="J181" s="125">
        <v>7483</v>
      </c>
      <c r="K181" s="125">
        <v>7688</v>
      </c>
      <c r="L181" s="125">
        <v>7720</v>
      </c>
      <c r="M181" s="125">
        <v>7784</v>
      </c>
      <c r="N181" s="125">
        <v>7798</v>
      </c>
      <c r="O181" s="125">
        <v>7827</v>
      </c>
      <c r="P181" s="125">
        <v>7864</v>
      </c>
      <c r="Q181" s="125">
        <v>7881</v>
      </c>
      <c r="R181" s="125">
        <v>7754</v>
      </c>
      <c r="S181" s="125">
        <v>7738</v>
      </c>
      <c r="T181" s="125">
        <v>7737</v>
      </c>
      <c r="U181" s="125">
        <v>7742</v>
      </c>
      <c r="V181" s="125">
        <v>7757</v>
      </c>
      <c r="W181" s="125">
        <v>7791</v>
      </c>
      <c r="X181" s="125">
        <v>7386</v>
      </c>
      <c r="Y181" s="125">
        <v>7397</v>
      </c>
      <c r="Z181" s="125">
        <v>7360</v>
      </c>
      <c r="AA181" s="125">
        <v>7381</v>
      </c>
      <c r="AB181">
        <v>7373</v>
      </c>
      <c r="AC181">
        <v>7375</v>
      </c>
      <c r="AD181">
        <v>7412</v>
      </c>
    </row>
    <row r="182" spans="1:42" customFormat="1">
      <c r="A182" s="124">
        <v>179</v>
      </c>
      <c r="B182" s="124" t="s">
        <v>74</v>
      </c>
      <c r="C182" s="5" t="s">
        <v>76</v>
      </c>
      <c r="D182" s="17" t="s">
        <v>24</v>
      </c>
      <c r="E182" s="125">
        <v>295</v>
      </c>
      <c r="F182" s="125">
        <v>294</v>
      </c>
      <c r="G182" s="125">
        <v>294</v>
      </c>
      <c r="H182" s="125">
        <v>291</v>
      </c>
      <c r="I182" s="125">
        <v>290</v>
      </c>
      <c r="J182" s="125">
        <v>289</v>
      </c>
      <c r="K182" s="125">
        <v>300</v>
      </c>
      <c r="L182" s="125">
        <v>298</v>
      </c>
      <c r="M182" s="125">
        <v>301</v>
      </c>
      <c r="N182" s="125">
        <v>302</v>
      </c>
      <c r="O182" s="125">
        <v>300</v>
      </c>
      <c r="P182" s="125">
        <v>303</v>
      </c>
      <c r="Q182" s="125">
        <v>305</v>
      </c>
      <c r="R182" s="125">
        <v>298</v>
      </c>
      <c r="S182" s="125">
        <v>299</v>
      </c>
      <c r="T182" s="125">
        <v>302</v>
      </c>
      <c r="U182" s="125">
        <v>303</v>
      </c>
      <c r="V182" s="125">
        <v>304</v>
      </c>
      <c r="W182" s="125">
        <v>304</v>
      </c>
      <c r="X182" s="125">
        <v>298</v>
      </c>
      <c r="Y182" s="125">
        <v>303</v>
      </c>
      <c r="Z182" s="125">
        <v>302</v>
      </c>
      <c r="AA182" s="125">
        <v>303</v>
      </c>
      <c r="AB182">
        <v>303</v>
      </c>
      <c r="AC182">
        <v>306</v>
      </c>
      <c r="AD182">
        <v>310</v>
      </c>
    </row>
    <row r="183" spans="1:42" customFormat="1">
      <c r="A183" s="124">
        <v>180</v>
      </c>
      <c r="B183" s="124" t="s">
        <v>1330</v>
      </c>
      <c r="C183" s="5" t="s">
        <v>1302</v>
      </c>
      <c r="D183" s="17" t="s">
        <v>24</v>
      </c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>
        <v>21829</v>
      </c>
      <c r="AB183">
        <v>21876</v>
      </c>
      <c r="AC183">
        <v>21908</v>
      </c>
      <c r="AD183">
        <v>21921</v>
      </c>
    </row>
    <row r="184" spans="1:42" customFormat="1">
      <c r="A184" s="124">
        <v>181</v>
      </c>
      <c r="B184" s="124" t="s">
        <v>1332</v>
      </c>
      <c r="C184" s="5" t="s">
        <v>1303</v>
      </c>
      <c r="D184" s="17" t="s">
        <v>24</v>
      </c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>
        <v>23243</v>
      </c>
      <c r="AB184">
        <v>23246</v>
      </c>
      <c r="AC184">
        <v>23279</v>
      </c>
      <c r="AD184">
        <v>23339</v>
      </c>
    </row>
    <row r="185" spans="1:42" customFormat="1">
      <c r="A185" s="124">
        <v>182</v>
      </c>
      <c r="B185" s="124" t="s">
        <v>77</v>
      </c>
      <c r="C185" s="5" t="s">
        <v>79</v>
      </c>
      <c r="D185" s="17" t="s">
        <v>24</v>
      </c>
      <c r="E185" s="125">
        <v>2216</v>
      </c>
      <c r="F185" s="125">
        <v>2218</v>
      </c>
      <c r="G185" s="125">
        <v>2227</v>
      </c>
      <c r="H185" s="125">
        <v>2242</v>
      </c>
      <c r="I185" s="125">
        <v>2244</v>
      </c>
      <c r="J185" s="125">
        <v>2248</v>
      </c>
      <c r="K185" s="125">
        <v>2271</v>
      </c>
      <c r="L185" s="125">
        <v>2287</v>
      </c>
      <c r="M185" s="125">
        <v>2291</v>
      </c>
      <c r="N185" s="125">
        <v>2294</v>
      </c>
      <c r="O185" s="125">
        <v>2297</v>
      </c>
      <c r="P185" s="125">
        <v>2317</v>
      </c>
      <c r="Q185" s="125">
        <v>2324</v>
      </c>
      <c r="R185" s="125">
        <v>2329</v>
      </c>
      <c r="S185" s="125">
        <v>2334</v>
      </c>
      <c r="T185" s="125">
        <v>2334</v>
      </c>
      <c r="U185" s="125">
        <v>2336</v>
      </c>
      <c r="V185" s="125">
        <v>2335</v>
      </c>
      <c r="W185" s="125">
        <v>2328</v>
      </c>
      <c r="X185" s="125">
        <v>2322</v>
      </c>
      <c r="Y185" s="125">
        <v>2316</v>
      </c>
      <c r="Z185" s="125">
        <v>2315</v>
      </c>
      <c r="AA185" s="125">
        <v>2326</v>
      </c>
      <c r="AB185">
        <v>2327</v>
      </c>
      <c r="AC185">
        <v>2333</v>
      </c>
      <c r="AD185">
        <v>2327</v>
      </c>
    </row>
    <row r="186" spans="1:42" s="123" customFormat="1">
      <c r="A186" s="124">
        <v>183</v>
      </c>
      <c r="B186" s="124" t="s">
        <v>80</v>
      </c>
      <c r="C186" s="5" t="s">
        <v>56</v>
      </c>
      <c r="D186" s="17" t="s">
        <v>24</v>
      </c>
      <c r="E186" s="125">
        <v>930</v>
      </c>
      <c r="F186" s="125">
        <v>926</v>
      </c>
      <c r="G186" s="125">
        <v>921</v>
      </c>
      <c r="H186" s="125">
        <v>923</v>
      </c>
      <c r="I186" s="125">
        <v>923</v>
      </c>
      <c r="J186" s="125">
        <v>924</v>
      </c>
      <c r="K186" s="125">
        <v>928</v>
      </c>
      <c r="L186" s="125">
        <v>928</v>
      </c>
      <c r="M186" s="125">
        <v>926</v>
      </c>
      <c r="N186" s="125">
        <v>929</v>
      </c>
      <c r="O186" s="125">
        <v>936</v>
      </c>
      <c r="P186" s="125">
        <v>939</v>
      </c>
      <c r="Q186" s="125">
        <v>937</v>
      </c>
      <c r="R186" s="125">
        <v>939</v>
      </c>
      <c r="S186" s="125">
        <v>937</v>
      </c>
      <c r="T186" s="125">
        <v>948</v>
      </c>
      <c r="U186" s="125">
        <v>949</v>
      </c>
      <c r="V186" s="125">
        <v>948</v>
      </c>
      <c r="W186" s="125">
        <v>950</v>
      </c>
      <c r="X186" s="125">
        <v>889</v>
      </c>
      <c r="Y186" s="125">
        <v>890</v>
      </c>
      <c r="Z186" s="125">
        <v>900</v>
      </c>
      <c r="AA186" s="125">
        <v>904</v>
      </c>
      <c r="AB186">
        <v>905</v>
      </c>
      <c r="AC186">
        <v>1021</v>
      </c>
      <c r="AD186">
        <v>1023</v>
      </c>
      <c r="AE186"/>
      <c r="AF186"/>
      <c r="AG186"/>
      <c r="AH186"/>
      <c r="AI186"/>
      <c r="AJ186"/>
      <c r="AK186"/>
      <c r="AL186"/>
      <c r="AM186"/>
      <c r="AN186"/>
      <c r="AO186"/>
      <c r="AP186"/>
    </row>
    <row r="187" spans="1:42" s="123" customFormat="1">
      <c r="A187" s="124">
        <v>184</v>
      </c>
      <c r="B187" s="124" t="s">
        <v>602</v>
      </c>
      <c r="C187" s="5" t="s">
        <v>604</v>
      </c>
      <c r="D187" s="17" t="s">
        <v>24</v>
      </c>
      <c r="E187" s="125">
        <v>3295</v>
      </c>
      <c r="F187" s="125">
        <v>3747</v>
      </c>
      <c r="G187" s="125">
        <v>3495</v>
      </c>
      <c r="H187" s="125">
        <v>3324</v>
      </c>
      <c r="I187" s="125">
        <v>3291</v>
      </c>
      <c r="J187" s="125">
        <v>3294</v>
      </c>
      <c r="K187" s="125">
        <v>3306</v>
      </c>
      <c r="L187" s="125">
        <v>3655</v>
      </c>
      <c r="M187" s="125">
        <v>3657</v>
      </c>
      <c r="N187" s="125">
        <v>3663</v>
      </c>
      <c r="O187" s="125">
        <v>3665</v>
      </c>
      <c r="P187" s="125">
        <v>4415</v>
      </c>
      <c r="Q187" s="125">
        <v>4817</v>
      </c>
      <c r="R187" s="125">
        <v>4827</v>
      </c>
      <c r="S187" s="125">
        <v>5071</v>
      </c>
      <c r="T187" s="125">
        <v>5091</v>
      </c>
      <c r="U187" s="125">
        <v>5141</v>
      </c>
      <c r="V187" s="125">
        <v>5153</v>
      </c>
      <c r="W187" s="125">
        <v>5179</v>
      </c>
      <c r="X187" s="125">
        <v>5225</v>
      </c>
      <c r="Y187" s="125">
        <v>5235</v>
      </c>
      <c r="Z187" s="125">
        <v>5248</v>
      </c>
      <c r="AA187" s="125">
        <v>5378</v>
      </c>
      <c r="AB187">
        <v>5396</v>
      </c>
      <c r="AC187">
        <v>5401</v>
      </c>
      <c r="AD187">
        <v>5407</v>
      </c>
      <c r="AE187"/>
      <c r="AF187"/>
      <c r="AG187"/>
      <c r="AH187"/>
      <c r="AI187"/>
      <c r="AJ187"/>
      <c r="AK187"/>
      <c r="AL187"/>
      <c r="AM187"/>
      <c r="AN187"/>
      <c r="AO187"/>
      <c r="AP187"/>
    </row>
    <row r="188" spans="1:42" customFormat="1">
      <c r="A188" s="124">
        <v>185</v>
      </c>
      <c r="B188" s="124" t="s">
        <v>820</v>
      </c>
      <c r="C188" s="5" t="s">
        <v>822</v>
      </c>
      <c r="D188" s="17" t="s">
        <v>24</v>
      </c>
      <c r="E188" s="125">
        <v>2305</v>
      </c>
      <c r="F188" s="125">
        <v>2309</v>
      </c>
      <c r="G188" s="125">
        <v>2313</v>
      </c>
      <c r="H188" s="125">
        <v>2329</v>
      </c>
      <c r="I188" s="125">
        <v>2337</v>
      </c>
      <c r="J188" s="125">
        <v>2342</v>
      </c>
      <c r="K188" s="125">
        <v>2340</v>
      </c>
      <c r="L188" s="125">
        <v>2348</v>
      </c>
      <c r="M188" s="125">
        <v>2384</v>
      </c>
      <c r="N188" s="125">
        <v>2420</v>
      </c>
      <c r="O188" s="125">
        <v>2435</v>
      </c>
      <c r="P188" s="125">
        <v>2447</v>
      </c>
      <c r="Q188" s="125">
        <v>2466</v>
      </c>
      <c r="R188" s="125">
        <v>2475</v>
      </c>
      <c r="S188" s="125">
        <v>2481</v>
      </c>
      <c r="T188" s="125">
        <v>2482</v>
      </c>
      <c r="U188" s="125">
        <v>2487</v>
      </c>
      <c r="V188" s="125">
        <v>2828</v>
      </c>
      <c r="W188" s="125">
        <v>3548</v>
      </c>
      <c r="X188" s="125">
        <v>3475</v>
      </c>
      <c r="Y188" s="125">
        <v>3478</v>
      </c>
      <c r="Z188" s="125">
        <v>3485</v>
      </c>
      <c r="AA188" s="125">
        <v>3487</v>
      </c>
      <c r="AB188">
        <v>3490</v>
      </c>
      <c r="AC188">
        <v>3498</v>
      </c>
      <c r="AD188">
        <v>3498</v>
      </c>
    </row>
    <row r="189" spans="1:42" customFormat="1">
      <c r="A189" s="124">
        <v>186</v>
      </c>
      <c r="B189" s="124" t="s">
        <v>823</v>
      </c>
      <c r="C189" s="5" t="s">
        <v>825</v>
      </c>
      <c r="D189" s="17" t="s">
        <v>24</v>
      </c>
      <c r="E189" s="125">
        <v>571</v>
      </c>
      <c r="F189" s="125">
        <v>571</v>
      </c>
      <c r="G189" s="125">
        <v>572</v>
      </c>
      <c r="H189" s="125">
        <v>564</v>
      </c>
      <c r="I189" s="125">
        <v>568</v>
      </c>
      <c r="J189" s="125">
        <v>572</v>
      </c>
      <c r="K189" s="125">
        <v>576</v>
      </c>
      <c r="L189" s="125">
        <v>578</v>
      </c>
      <c r="M189" s="125">
        <v>582</v>
      </c>
      <c r="N189" s="125">
        <v>582</v>
      </c>
      <c r="O189" s="125">
        <v>583</v>
      </c>
      <c r="P189" s="125">
        <v>583</v>
      </c>
      <c r="Q189" s="125">
        <v>592</v>
      </c>
      <c r="R189" s="125">
        <v>598</v>
      </c>
      <c r="S189" s="125">
        <v>598</v>
      </c>
      <c r="T189" s="125">
        <v>598</v>
      </c>
      <c r="U189" s="125">
        <v>605</v>
      </c>
      <c r="V189" s="125">
        <v>605</v>
      </c>
      <c r="W189" s="125">
        <v>609</v>
      </c>
      <c r="X189" s="125">
        <v>588</v>
      </c>
      <c r="Y189" s="125">
        <v>590</v>
      </c>
      <c r="Z189" s="125">
        <v>591</v>
      </c>
      <c r="AA189" s="125">
        <v>584</v>
      </c>
      <c r="AB189">
        <v>584</v>
      </c>
      <c r="AC189">
        <v>592</v>
      </c>
      <c r="AD189">
        <v>595</v>
      </c>
    </row>
    <row r="190" spans="1:42" customFormat="1">
      <c r="A190" s="124">
        <v>187</v>
      </c>
      <c r="B190" s="124" t="s">
        <v>826</v>
      </c>
      <c r="C190" s="5" t="s">
        <v>828</v>
      </c>
      <c r="D190" s="17" t="s">
        <v>24</v>
      </c>
      <c r="E190" s="125">
        <v>10748</v>
      </c>
      <c r="F190" s="125">
        <v>10786</v>
      </c>
      <c r="G190" s="125">
        <v>10802</v>
      </c>
      <c r="H190" s="125">
        <v>10823</v>
      </c>
      <c r="I190" s="125">
        <v>10878</v>
      </c>
      <c r="J190" s="125">
        <v>10889</v>
      </c>
      <c r="K190" s="125">
        <v>10943</v>
      </c>
      <c r="L190" s="125">
        <v>10985</v>
      </c>
      <c r="M190" s="125">
        <v>11043</v>
      </c>
      <c r="N190" s="125">
        <v>11070</v>
      </c>
      <c r="O190" s="125">
        <v>11093</v>
      </c>
      <c r="P190" s="125">
        <v>11122</v>
      </c>
      <c r="Q190" s="125">
        <v>11113</v>
      </c>
      <c r="R190" s="125">
        <v>11135</v>
      </c>
      <c r="S190" s="125">
        <v>11146</v>
      </c>
      <c r="T190" s="125">
        <v>11178</v>
      </c>
      <c r="U190" s="125">
        <v>11203</v>
      </c>
      <c r="V190" s="125">
        <v>11226</v>
      </c>
      <c r="W190" s="125">
        <v>11267</v>
      </c>
      <c r="X190" s="125">
        <v>11179</v>
      </c>
      <c r="Y190" s="125">
        <v>11082</v>
      </c>
      <c r="Z190" s="125">
        <v>11106</v>
      </c>
      <c r="AA190" s="125">
        <v>11129</v>
      </c>
      <c r="AB190">
        <v>11153</v>
      </c>
      <c r="AC190">
        <v>11171</v>
      </c>
      <c r="AD190">
        <v>11192</v>
      </c>
    </row>
    <row r="191" spans="1:42" customFormat="1">
      <c r="A191" s="124">
        <v>188</v>
      </c>
      <c r="B191" s="124" t="s">
        <v>900</v>
      </c>
      <c r="C191" s="5" t="s">
        <v>902</v>
      </c>
      <c r="D191" s="17" t="s">
        <v>24</v>
      </c>
      <c r="E191" s="125">
        <v>7082</v>
      </c>
      <c r="F191" s="125">
        <v>7110</v>
      </c>
      <c r="G191" s="125">
        <v>7105</v>
      </c>
      <c r="H191" s="125">
        <v>7192</v>
      </c>
      <c r="I191" s="125">
        <v>7390</v>
      </c>
      <c r="J191" s="125">
        <v>7441</v>
      </c>
      <c r="K191" s="125">
        <v>7471</v>
      </c>
      <c r="L191" s="125">
        <v>7546</v>
      </c>
      <c r="M191" s="125">
        <v>7576</v>
      </c>
      <c r="N191" s="125">
        <v>7594</v>
      </c>
      <c r="O191" s="125">
        <v>7637</v>
      </c>
      <c r="P191" s="125">
        <v>7669</v>
      </c>
      <c r="Q191" s="125">
        <v>7694</v>
      </c>
      <c r="R191" s="125">
        <v>7726</v>
      </c>
      <c r="S191" s="125">
        <v>7764</v>
      </c>
      <c r="T191" s="125">
        <v>7802</v>
      </c>
      <c r="U191" s="125">
        <v>7736</v>
      </c>
      <c r="V191" s="125">
        <v>7775</v>
      </c>
      <c r="W191" s="125">
        <v>7812</v>
      </c>
      <c r="X191" s="125">
        <v>7822</v>
      </c>
      <c r="Y191" s="125">
        <v>7831</v>
      </c>
      <c r="Z191" s="125">
        <v>7851</v>
      </c>
      <c r="AA191" s="125">
        <v>7858</v>
      </c>
      <c r="AB191">
        <v>7881</v>
      </c>
      <c r="AC191">
        <v>7877</v>
      </c>
      <c r="AD191">
        <v>7912</v>
      </c>
    </row>
    <row r="192" spans="1:42" customFormat="1">
      <c r="A192" s="124">
        <v>189</v>
      </c>
      <c r="B192" s="124" t="s">
        <v>903</v>
      </c>
      <c r="C192" s="5" t="s">
        <v>905</v>
      </c>
      <c r="D192" s="17" t="s">
        <v>24</v>
      </c>
      <c r="E192" s="125">
        <v>10586</v>
      </c>
      <c r="F192" s="125">
        <v>10579</v>
      </c>
      <c r="G192" s="125">
        <v>10592</v>
      </c>
      <c r="H192" s="125">
        <v>10593</v>
      </c>
      <c r="I192" s="125">
        <v>10649</v>
      </c>
      <c r="J192" s="125">
        <v>10707</v>
      </c>
      <c r="K192" s="125">
        <v>10744</v>
      </c>
      <c r="L192" s="125">
        <v>10763</v>
      </c>
      <c r="M192" s="125">
        <v>10790</v>
      </c>
      <c r="N192" s="125">
        <v>10797</v>
      </c>
      <c r="O192" s="125">
        <v>10831</v>
      </c>
      <c r="P192" s="125">
        <v>10862</v>
      </c>
      <c r="Q192" s="125">
        <v>10940</v>
      </c>
      <c r="R192" s="125">
        <v>10966</v>
      </c>
      <c r="S192" s="125">
        <v>10996</v>
      </c>
      <c r="T192" s="125">
        <v>10931</v>
      </c>
      <c r="U192" s="125">
        <v>10867</v>
      </c>
      <c r="V192" s="125">
        <v>10900</v>
      </c>
      <c r="W192" s="125">
        <v>10853</v>
      </c>
      <c r="X192" s="125">
        <v>10869</v>
      </c>
      <c r="Y192" s="125">
        <v>10887</v>
      </c>
      <c r="Z192" s="125">
        <v>10909</v>
      </c>
      <c r="AA192" s="125">
        <v>10936</v>
      </c>
      <c r="AB192">
        <v>10997</v>
      </c>
      <c r="AC192">
        <v>11036</v>
      </c>
      <c r="AD192">
        <v>11068</v>
      </c>
    </row>
    <row r="193" spans="1:30" customFormat="1">
      <c r="A193" s="124">
        <v>190</v>
      </c>
      <c r="B193" s="124" t="s">
        <v>906</v>
      </c>
      <c r="C193" s="5" t="s">
        <v>908</v>
      </c>
      <c r="D193" s="17" t="s">
        <v>24</v>
      </c>
      <c r="E193" s="125">
        <v>3357</v>
      </c>
      <c r="F193" s="125">
        <v>3371</v>
      </c>
      <c r="G193" s="125">
        <v>3295</v>
      </c>
      <c r="H193" s="125">
        <v>3319</v>
      </c>
      <c r="I193" s="125">
        <v>3321</v>
      </c>
      <c r="J193" s="125">
        <v>3330</v>
      </c>
      <c r="K193" s="125">
        <v>3345</v>
      </c>
      <c r="L193" s="125">
        <v>3359</v>
      </c>
      <c r="M193" s="125">
        <v>3363</v>
      </c>
      <c r="N193" s="125">
        <v>3368</v>
      </c>
      <c r="O193" s="125">
        <v>3377</v>
      </c>
      <c r="P193" s="125">
        <v>3367</v>
      </c>
      <c r="Q193" s="125">
        <v>3391</v>
      </c>
      <c r="R193" s="125">
        <v>3398</v>
      </c>
      <c r="S193" s="125">
        <v>3397</v>
      </c>
      <c r="T193" s="125">
        <v>3417</v>
      </c>
      <c r="U193" s="125">
        <v>3433</v>
      </c>
      <c r="V193" s="125">
        <v>3368</v>
      </c>
      <c r="W193" s="125">
        <v>3376</v>
      </c>
      <c r="X193" s="125">
        <v>3383</v>
      </c>
      <c r="Y193" s="125">
        <v>3395</v>
      </c>
      <c r="Z193" s="125">
        <v>3393</v>
      </c>
      <c r="AA193" s="125">
        <v>3395</v>
      </c>
      <c r="AB193">
        <v>3406</v>
      </c>
      <c r="AC193">
        <v>3389</v>
      </c>
      <c r="AD193">
        <v>3402</v>
      </c>
    </row>
    <row r="194" spans="1:30" customFormat="1">
      <c r="A194" s="124">
        <v>191</v>
      </c>
      <c r="B194" s="124" t="s">
        <v>283</v>
      </c>
      <c r="C194" s="5" t="s">
        <v>219</v>
      </c>
      <c r="D194" s="17" t="s">
        <v>24</v>
      </c>
      <c r="E194" s="125">
        <v>9833</v>
      </c>
      <c r="F194" s="125">
        <v>9858</v>
      </c>
      <c r="G194" s="125">
        <v>9885</v>
      </c>
      <c r="H194" s="125">
        <v>9889</v>
      </c>
      <c r="I194" s="125">
        <v>9893</v>
      </c>
      <c r="J194" s="125">
        <v>9900</v>
      </c>
      <c r="K194" s="125">
        <v>9908</v>
      </c>
      <c r="L194" s="125">
        <v>9921</v>
      </c>
      <c r="M194" s="125">
        <v>9930</v>
      </c>
      <c r="N194" s="125">
        <v>9946</v>
      </c>
      <c r="O194" s="125">
        <v>9958</v>
      </c>
      <c r="P194" s="125">
        <v>9968</v>
      </c>
      <c r="Q194" s="125">
        <v>9976</v>
      </c>
      <c r="R194" s="125">
        <v>9995</v>
      </c>
      <c r="S194" s="125">
        <v>10011</v>
      </c>
      <c r="T194" s="125">
        <v>10020</v>
      </c>
      <c r="U194" s="125">
        <v>10011</v>
      </c>
      <c r="V194" s="125">
        <v>10028</v>
      </c>
      <c r="W194" s="125">
        <v>10033</v>
      </c>
      <c r="X194" s="125">
        <v>10046</v>
      </c>
      <c r="Y194" s="125">
        <v>10058</v>
      </c>
      <c r="Z194" s="125">
        <v>10069</v>
      </c>
      <c r="AA194" s="125">
        <v>10068</v>
      </c>
      <c r="AB194">
        <v>10081</v>
      </c>
      <c r="AC194">
        <v>10085</v>
      </c>
      <c r="AD194">
        <v>10093</v>
      </c>
    </row>
    <row r="195" spans="1:30" customFormat="1">
      <c r="A195" s="124">
        <v>192</v>
      </c>
      <c r="B195" s="124" t="s">
        <v>285</v>
      </c>
      <c r="C195" s="5" t="s">
        <v>287</v>
      </c>
      <c r="D195" s="17" t="s">
        <v>24</v>
      </c>
      <c r="E195" s="125">
        <v>11107</v>
      </c>
      <c r="F195" s="125">
        <v>11145</v>
      </c>
      <c r="G195" s="125">
        <v>11180</v>
      </c>
      <c r="H195" s="125">
        <v>11203</v>
      </c>
      <c r="I195" s="125">
        <v>11220</v>
      </c>
      <c r="J195" s="125">
        <v>11242</v>
      </c>
      <c r="K195" s="125">
        <v>11261</v>
      </c>
      <c r="L195" s="125">
        <v>11285</v>
      </c>
      <c r="M195" s="125">
        <v>11315</v>
      </c>
      <c r="N195" s="125">
        <v>11349</v>
      </c>
      <c r="O195" s="125">
        <v>11379</v>
      </c>
      <c r="P195" s="125">
        <v>11397</v>
      </c>
      <c r="Q195" s="125">
        <v>11425</v>
      </c>
      <c r="R195" s="125">
        <v>11447</v>
      </c>
      <c r="S195" s="125">
        <v>11490</v>
      </c>
      <c r="T195" s="125">
        <v>11504</v>
      </c>
      <c r="U195" s="125">
        <v>11521</v>
      </c>
      <c r="V195" s="125">
        <v>11531</v>
      </c>
      <c r="W195" s="125">
        <v>11551</v>
      </c>
      <c r="X195" s="125">
        <v>11574</v>
      </c>
      <c r="Y195" s="125">
        <v>11589</v>
      </c>
      <c r="Z195" s="125">
        <v>11619</v>
      </c>
      <c r="AA195" s="125">
        <v>11631</v>
      </c>
      <c r="AB195">
        <v>11653</v>
      </c>
      <c r="AC195">
        <v>11676</v>
      </c>
      <c r="AD195">
        <v>11698</v>
      </c>
    </row>
    <row r="196" spans="1:30" customFormat="1">
      <c r="A196" s="124">
        <v>193</v>
      </c>
      <c r="B196" s="124" t="s">
        <v>288</v>
      </c>
      <c r="C196" s="5" t="s">
        <v>290</v>
      </c>
      <c r="D196" s="17" t="s">
        <v>24</v>
      </c>
      <c r="E196" s="125">
        <v>1377</v>
      </c>
      <c r="F196" s="125">
        <v>1383</v>
      </c>
      <c r="G196" s="125">
        <v>1389</v>
      </c>
      <c r="H196" s="125">
        <v>1390</v>
      </c>
      <c r="I196" s="125">
        <v>1392</v>
      </c>
      <c r="J196" s="125">
        <v>1396</v>
      </c>
      <c r="K196" s="125">
        <v>1401</v>
      </c>
      <c r="L196" s="125">
        <v>1399</v>
      </c>
      <c r="M196" s="125">
        <v>1411</v>
      </c>
      <c r="N196" s="125">
        <v>1413</v>
      </c>
      <c r="O196" s="125">
        <v>1417</v>
      </c>
      <c r="P196" s="125">
        <v>1425</v>
      </c>
      <c r="Q196" s="125">
        <v>1432</v>
      </c>
      <c r="R196" s="125">
        <v>1432</v>
      </c>
      <c r="S196" s="125">
        <v>1436</v>
      </c>
      <c r="T196" s="125">
        <v>1438</v>
      </c>
      <c r="U196" s="125">
        <v>1449</v>
      </c>
      <c r="V196" s="125">
        <v>1451</v>
      </c>
      <c r="W196" s="125">
        <v>1455</v>
      </c>
      <c r="X196" s="125">
        <v>1456</v>
      </c>
      <c r="Y196" s="125">
        <v>1464</v>
      </c>
      <c r="Z196" s="125">
        <v>1466</v>
      </c>
      <c r="AA196" s="125">
        <v>1467</v>
      </c>
      <c r="AB196">
        <v>1472</v>
      </c>
      <c r="AC196">
        <v>1478</v>
      </c>
      <c r="AD196">
        <v>1477</v>
      </c>
    </row>
    <row r="197" spans="1:30" customFormat="1">
      <c r="A197" s="124">
        <v>194</v>
      </c>
      <c r="B197" s="124" t="s">
        <v>543</v>
      </c>
      <c r="C197" s="5" t="s">
        <v>545</v>
      </c>
      <c r="D197" s="17" t="s">
        <v>24</v>
      </c>
      <c r="E197" s="125">
        <v>17232</v>
      </c>
      <c r="F197" s="125">
        <v>17276</v>
      </c>
      <c r="G197" s="125">
        <v>17320</v>
      </c>
      <c r="H197" s="125">
        <v>17347</v>
      </c>
      <c r="I197" s="125">
        <v>17412</v>
      </c>
      <c r="J197" s="125">
        <v>17462</v>
      </c>
      <c r="K197" s="125">
        <v>17524</v>
      </c>
      <c r="L197" s="125">
        <v>17553</v>
      </c>
      <c r="M197" s="125">
        <v>17632</v>
      </c>
      <c r="N197" s="125">
        <v>17739</v>
      </c>
      <c r="O197" s="125">
        <v>17767</v>
      </c>
      <c r="P197" s="125">
        <v>17837</v>
      </c>
      <c r="Q197" s="125">
        <v>17988</v>
      </c>
      <c r="R197" s="125">
        <v>17921</v>
      </c>
      <c r="S197" s="125">
        <v>17955</v>
      </c>
      <c r="T197" s="125">
        <v>17961</v>
      </c>
      <c r="U197" s="125">
        <v>17985</v>
      </c>
      <c r="V197" s="125">
        <v>17996</v>
      </c>
      <c r="W197" s="125">
        <v>18031</v>
      </c>
      <c r="X197" s="125">
        <v>18054</v>
      </c>
      <c r="Y197" s="125">
        <v>18111</v>
      </c>
      <c r="Z197" s="125">
        <v>18098</v>
      </c>
      <c r="AA197" s="125">
        <v>18167</v>
      </c>
      <c r="AB197">
        <v>18186</v>
      </c>
      <c r="AC197">
        <v>18223</v>
      </c>
      <c r="AD197">
        <v>18267</v>
      </c>
    </row>
    <row r="198" spans="1:30" customFormat="1">
      <c r="A198" s="124">
        <v>195</v>
      </c>
      <c r="B198" s="124" t="s">
        <v>546</v>
      </c>
      <c r="C198" s="5" t="s">
        <v>548</v>
      </c>
      <c r="D198" s="17" t="s">
        <v>24</v>
      </c>
      <c r="E198" s="125">
        <v>10830</v>
      </c>
      <c r="F198" s="125">
        <v>10879</v>
      </c>
      <c r="G198" s="125">
        <v>10945</v>
      </c>
      <c r="H198" s="125">
        <v>10995</v>
      </c>
      <c r="I198" s="125">
        <v>11038</v>
      </c>
      <c r="J198" s="125">
        <v>11034</v>
      </c>
      <c r="K198" s="125">
        <v>11067</v>
      </c>
      <c r="L198" s="125">
        <v>11088</v>
      </c>
      <c r="M198" s="125">
        <v>11171</v>
      </c>
      <c r="N198" s="125">
        <v>11213</v>
      </c>
      <c r="O198" s="125">
        <v>11237</v>
      </c>
      <c r="P198" s="125">
        <v>11290</v>
      </c>
      <c r="Q198" s="125">
        <v>11323</v>
      </c>
      <c r="R198" s="125">
        <v>11328</v>
      </c>
      <c r="S198" s="125">
        <v>11340</v>
      </c>
      <c r="T198" s="125">
        <v>11365</v>
      </c>
      <c r="U198" s="125">
        <v>11384</v>
      </c>
      <c r="V198" s="125">
        <v>11402</v>
      </c>
      <c r="W198" s="125">
        <v>11490</v>
      </c>
      <c r="X198" s="125">
        <v>11574</v>
      </c>
      <c r="Y198" s="125">
        <v>11588</v>
      </c>
      <c r="Z198" s="125">
        <v>11650</v>
      </c>
      <c r="AA198" s="125">
        <v>11691</v>
      </c>
      <c r="AB198">
        <v>11725</v>
      </c>
      <c r="AC198">
        <v>11757</v>
      </c>
      <c r="AD198">
        <v>11791</v>
      </c>
    </row>
    <row r="199" spans="1:30" customFormat="1">
      <c r="A199" s="124">
        <v>196</v>
      </c>
      <c r="B199" s="124" t="s">
        <v>549</v>
      </c>
      <c r="C199" s="5" t="s">
        <v>551</v>
      </c>
      <c r="D199" s="17" t="s">
        <v>24</v>
      </c>
      <c r="E199" s="125">
        <v>6836</v>
      </c>
      <c r="F199" s="125">
        <v>6861</v>
      </c>
      <c r="G199" s="125">
        <v>6885</v>
      </c>
      <c r="H199" s="125">
        <v>6891</v>
      </c>
      <c r="I199" s="125">
        <v>6899</v>
      </c>
      <c r="J199" s="125">
        <v>6913</v>
      </c>
      <c r="K199" s="125">
        <v>6928</v>
      </c>
      <c r="L199" s="125">
        <v>6937</v>
      </c>
      <c r="M199" s="125">
        <v>6939</v>
      </c>
      <c r="N199" s="125">
        <v>6934</v>
      </c>
      <c r="O199" s="125">
        <v>6935</v>
      </c>
      <c r="P199" s="125">
        <v>6943</v>
      </c>
      <c r="Q199" s="125">
        <v>6959</v>
      </c>
      <c r="R199" s="125">
        <v>6964</v>
      </c>
      <c r="S199" s="125">
        <v>6967</v>
      </c>
      <c r="T199" s="125">
        <v>6966</v>
      </c>
      <c r="U199" s="125">
        <v>6965</v>
      </c>
      <c r="V199" s="125">
        <v>6967</v>
      </c>
      <c r="W199" s="125">
        <v>6966</v>
      </c>
      <c r="X199" s="125">
        <v>6969</v>
      </c>
      <c r="Y199" s="125">
        <v>6967</v>
      </c>
      <c r="Z199" s="125">
        <v>6989</v>
      </c>
      <c r="AA199" s="125">
        <v>6979</v>
      </c>
      <c r="AB199">
        <v>6997</v>
      </c>
      <c r="AC199">
        <v>7000</v>
      </c>
      <c r="AD199">
        <v>7034</v>
      </c>
    </row>
    <row r="200" spans="1:30" customFormat="1">
      <c r="A200" s="124">
        <v>197</v>
      </c>
      <c r="B200" s="124" t="s">
        <v>605</v>
      </c>
      <c r="C200" s="5" t="s">
        <v>607</v>
      </c>
      <c r="D200" s="17" t="s">
        <v>24</v>
      </c>
      <c r="E200" s="125">
        <v>5801</v>
      </c>
      <c r="F200" s="125">
        <v>5866</v>
      </c>
      <c r="G200" s="125">
        <v>5899</v>
      </c>
      <c r="H200" s="125">
        <v>5921</v>
      </c>
      <c r="I200" s="125">
        <v>5936</v>
      </c>
      <c r="J200" s="125">
        <v>5966</v>
      </c>
      <c r="K200" s="125">
        <v>6013</v>
      </c>
      <c r="L200" s="125">
        <v>6022</v>
      </c>
      <c r="M200" s="125">
        <v>6026</v>
      </c>
      <c r="N200" s="125">
        <v>6040</v>
      </c>
      <c r="O200" s="125">
        <v>6070</v>
      </c>
      <c r="P200" s="125">
        <v>6087</v>
      </c>
      <c r="Q200" s="125">
        <v>6151</v>
      </c>
      <c r="R200" s="125">
        <v>6204</v>
      </c>
      <c r="S200" s="125">
        <v>6244</v>
      </c>
      <c r="T200" s="125">
        <v>6277</v>
      </c>
      <c r="U200" s="125">
        <v>6288</v>
      </c>
      <c r="V200" s="125">
        <v>6318</v>
      </c>
      <c r="W200" s="125">
        <v>6351</v>
      </c>
      <c r="X200" s="125">
        <v>6363</v>
      </c>
      <c r="Y200" s="125">
        <v>6403</v>
      </c>
      <c r="Z200" s="125">
        <v>6420</v>
      </c>
      <c r="AA200" s="125">
        <v>6456</v>
      </c>
      <c r="AB200">
        <v>6445</v>
      </c>
      <c r="AC200">
        <v>6595</v>
      </c>
      <c r="AD200">
        <v>6736</v>
      </c>
    </row>
    <row r="201" spans="1:30" customFormat="1">
      <c r="A201" s="124">
        <v>198</v>
      </c>
      <c r="B201" s="124" t="s">
        <v>608</v>
      </c>
      <c r="C201" s="5" t="s">
        <v>610</v>
      </c>
      <c r="D201" s="17" t="s">
        <v>24</v>
      </c>
      <c r="E201" s="125">
        <v>21696</v>
      </c>
      <c r="F201" s="125">
        <v>21774</v>
      </c>
      <c r="G201" s="125">
        <v>21863</v>
      </c>
      <c r="H201" s="125">
        <v>21959</v>
      </c>
      <c r="I201" s="125">
        <v>22018</v>
      </c>
      <c r="J201" s="125">
        <v>22151</v>
      </c>
      <c r="K201" s="125">
        <v>22259</v>
      </c>
      <c r="L201" s="125">
        <v>22336</v>
      </c>
      <c r="M201" s="125">
        <v>22375</v>
      </c>
      <c r="N201" s="125">
        <v>22453</v>
      </c>
      <c r="O201" s="125">
        <v>22551</v>
      </c>
      <c r="P201" s="125">
        <v>22693</v>
      </c>
      <c r="Q201" s="125">
        <v>22798</v>
      </c>
      <c r="R201" s="125">
        <v>22886</v>
      </c>
      <c r="S201" s="125">
        <v>22985</v>
      </c>
      <c r="T201" s="125">
        <v>23115</v>
      </c>
      <c r="U201" s="125">
        <v>23183</v>
      </c>
      <c r="V201" s="125">
        <v>23265</v>
      </c>
      <c r="W201" s="125">
        <v>23331</v>
      </c>
      <c r="X201" s="125">
        <v>23460</v>
      </c>
      <c r="Y201" s="125">
        <v>23549</v>
      </c>
      <c r="Z201" s="125">
        <v>23707</v>
      </c>
      <c r="AA201" s="125">
        <v>23732</v>
      </c>
      <c r="AB201">
        <v>23880</v>
      </c>
      <c r="AC201">
        <v>24088</v>
      </c>
      <c r="AD201">
        <v>24217</v>
      </c>
    </row>
    <row r="202" spans="1:30" customFormat="1">
      <c r="A202" s="124">
        <v>199</v>
      </c>
      <c r="B202" s="124" t="s">
        <v>611</v>
      </c>
      <c r="C202" s="5" t="s">
        <v>613</v>
      </c>
      <c r="D202" s="17" t="s">
        <v>24</v>
      </c>
      <c r="E202" s="125">
        <v>6299</v>
      </c>
      <c r="F202" s="125">
        <v>6324</v>
      </c>
      <c r="G202" s="125">
        <v>6338</v>
      </c>
      <c r="H202" s="125">
        <v>6341</v>
      </c>
      <c r="I202" s="125">
        <v>6351</v>
      </c>
      <c r="J202" s="125">
        <v>6390</v>
      </c>
      <c r="K202" s="125">
        <v>6394</v>
      </c>
      <c r="L202" s="125">
        <v>6408</v>
      </c>
      <c r="M202" s="125">
        <v>6422</v>
      </c>
      <c r="N202" s="125">
        <v>6439</v>
      </c>
      <c r="O202" s="125">
        <v>6446</v>
      </c>
      <c r="P202" s="125">
        <v>6443</v>
      </c>
      <c r="Q202" s="125">
        <v>6483</v>
      </c>
      <c r="R202" s="125">
        <v>6485</v>
      </c>
      <c r="S202" s="125">
        <v>6488</v>
      </c>
      <c r="T202" s="125">
        <v>6494</v>
      </c>
      <c r="U202" s="125">
        <v>6501</v>
      </c>
      <c r="V202" s="125">
        <v>6509</v>
      </c>
      <c r="W202" s="125">
        <v>6530</v>
      </c>
      <c r="X202" s="125">
        <v>6543</v>
      </c>
      <c r="Y202" s="125">
        <v>6593</v>
      </c>
      <c r="Z202" s="125">
        <v>6635</v>
      </c>
      <c r="AA202" s="125">
        <v>6677</v>
      </c>
      <c r="AB202">
        <v>6704</v>
      </c>
      <c r="AC202">
        <v>6758</v>
      </c>
      <c r="AD202">
        <v>6780</v>
      </c>
    </row>
    <row r="203" spans="1:30" customFormat="1">
      <c r="A203" s="124">
        <v>200</v>
      </c>
      <c r="B203" s="124" t="s">
        <v>361</v>
      </c>
      <c r="C203" s="5" t="s">
        <v>363</v>
      </c>
      <c r="D203" s="17" t="s">
        <v>24</v>
      </c>
      <c r="E203" s="125">
        <v>3821</v>
      </c>
      <c r="F203" s="125">
        <v>3829</v>
      </c>
      <c r="G203" s="125">
        <v>3850</v>
      </c>
      <c r="H203" s="125">
        <v>3855</v>
      </c>
      <c r="I203" s="125">
        <v>3853</v>
      </c>
      <c r="J203" s="125">
        <v>3881</v>
      </c>
      <c r="K203" s="125">
        <v>3902</v>
      </c>
      <c r="L203" s="125">
        <v>3906</v>
      </c>
      <c r="M203" s="125">
        <v>3927</v>
      </c>
      <c r="N203" s="125">
        <v>3927</v>
      </c>
      <c r="O203" s="125">
        <v>3929</v>
      </c>
      <c r="P203" s="125">
        <v>3938</v>
      </c>
      <c r="Q203" s="125">
        <v>3950</v>
      </c>
      <c r="R203" s="125">
        <v>3963</v>
      </c>
      <c r="S203" s="125">
        <v>3980</v>
      </c>
      <c r="T203" s="125">
        <v>3989</v>
      </c>
      <c r="U203" s="125">
        <v>4033</v>
      </c>
      <c r="V203" s="125">
        <v>4046</v>
      </c>
      <c r="W203" s="125">
        <v>4144</v>
      </c>
      <c r="X203" s="125">
        <v>4134</v>
      </c>
      <c r="Y203" s="125">
        <v>4081</v>
      </c>
      <c r="Z203" s="125">
        <v>4109</v>
      </c>
      <c r="AA203" s="125">
        <v>4128</v>
      </c>
      <c r="AB203">
        <v>4128</v>
      </c>
      <c r="AC203">
        <v>4137</v>
      </c>
      <c r="AD203">
        <v>4149</v>
      </c>
    </row>
    <row r="204" spans="1:30" customFormat="1">
      <c r="A204" s="124">
        <v>201</v>
      </c>
      <c r="B204" s="124" t="s">
        <v>614</v>
      </c>
      <c r="C204" s="5" t="s">
        <v>616</v>
      </c>
      <c r="D204" s="17" t="s">
        <v>24</v>
      </c>
      <c r="E204" s="125">
        <v>617</v>
      </c>
      <c r="F204" s="125">
        <v>617</v>
      </c>
      <c r="G204" s="125">
        <v>620</v>
      </c>
      <c r="H204" s="125">
        <v>621</v>
      </c>
      <c r="I204" s="125">
        <v>621</v>
      </c>
      <c r="J204" s="125">
        <v>622</v>
      </c>
      <c r="K204" s="125">
        <v>621</v>
      </c>
      <c r="L204" s="125">
        <v>620</v>
      </c>
      <c r="M204" s="125">
        <v>619</v>
      </c>
      <c r="N204" s="125">
        <v>622</v>
      </c>
      <c r="O204" s="125">
        <v>622</v>
      </c>
      <c r="P204" s="125">
        <v>622</v>
      </c>
      <c r="Q204" s="125">
        <v>623</v>
      </c>
      <c r="R204" s="125">
        <v>624</v>
      </c>
      <c r="S204" s="125">
        <v>624</v>
      </c>
      <c r="T204" s="125">
        <v>624</v>
      </c>
      <c r="U204" s="125">
        <v>625</v>
      </c>
      <c r="V204" s="125">
        <v>627</v>
      </c>
      <c r="W204" s="125">
        <v>627</v>
      </c>
      <c r="X204" s="125">
        <v>629</v>
      </c>
      <c r="Y204" s="125">
        <v>629</v>
      </c>
      <c r="Z204" s="125">
        <v>630</v>
      </c>
      <c r="AA204" s="125">
        <v>629</v>
      </c>
      <c r="AB204">
        <v>630</v>
      </c>
      <c r="AC204">
        <v>630</v>
      </c>
      <c r="AD204">
        <v>631</v>
      </c>
    </row>
    <row r="205" spans="1:30" customFormat="1">
      <c r="A205" s="124">
        <v>202</v>
      </c>
      <c r="B205" s="124" t="s">
        <v>617</v>
      </c>
      <c r="C205" s="5" t="s">
        <v>619</v>
      </c>
      <c r="D205" s="17" t="s">
        <v>24</v>
      </c>
      <c r="E205" s="125">
        <v>3444</v>
      </c>
      <c r="F205" s="125">
        <v>3455</v>
      </c>
      <c r="G205" s="125">
        <v>3465</v>
      </c>
      <c r="H205" s="125">
        <v>3467</v>
      </c>
      <c r="I205" s="125">
        <v>3468</v>
      </c>
      <c r="J205" s="125">
        <v>3473</v>
      </c>
      <c r="K205" s="125">
        <v>3478</v>
      </c>
      <c r="L205" s="125">
        <v>3465</v>
      </c>
      <c r="M205" s="125">
        <v>3472</v>
      </c>
      <c r="N205" s="125">
        <v>3478</v>
      </c>
      <c r="O205" s="125">
        <v>3481</v>
      </c>
      <c r="P205" s="125">
        <v>3481</v>
      </c>
      <c r="Q205" s="125">
        <v>3502</v>
      </c>
      <c r="R205" s="125">
        <v>3509</v>
      </c>
      <c r="S205" s="125">
        <v>3511</v>
      </c>
      <c r="T205" s="125">
        <v>3511</v>
      </c>
      <c r="U205" s="125">
        <v>3545</v>
      </c>
      <c r="V205" s="125">
        <v>3548</v>
      </c>
      <c r="W205" s="125">
        <v>3555</v>
      </c>
      <c r="X205" s="125">
        <v>3562</v>
      </c>
      <c r="Y205" s="125">
        <v>3574</v>
      </c>
      <c r="Z205" s="125">
        <v>3577</v>
      </c>
      <c r="AA205" s="125">
        <v>3594</v>
      </c>
      <c r="AB205">
        <v>3602</v>
      </c>
      <c r="AC205">
        <v>3602</v>
      </c>
      <c r="AD205">
        <v>3610</v>
      </c>
    </row>
    <row r="206" spans="1:30" customFormat="1">
      <c r="A206" s="124">
        <v>203</v>
      </c>
      <c r="B206" s="124" t="s">
        <v>456</v>
      </c>
      <c r="C206" s="5" t="s">
        <v>458</v>
      </c>
      <c r="D206" s="17" t="s">
        <v>24</v>
      </c>
      <c r="E206" s="125">
        <v>31</v>
      </c>
      <c r="F206" s="125">
        <v>31</v>
      </c>
      <c r="G206" s="125">
        <v>31</v>
      </c>
      <c r="H206" s="125">
        <v>31</v>
      </c>
      <c r="I206" s="125">
        <v>31</v>
      </c>
      <c r="J206" s="125">
        <v>31</v>
      </c>
      <c r="K206" s="125">
        <v>31</v>
      </c>
      <c r="L206" s="125">
        <v>31</v>
      </c>
      <c r="M206" s="125">
        <v>31</v>
      </c>
      <c r="N206" s="125">
        <v>31</v>
      </c>
      <c r="O206" s="125">
        <v>31</v>
      </c>
      <c r="P206" s="125">
        <v>31</v>
      </c>
      <c r="Q206" s="125">
        <v>31</v>
      </c>
      <c r="R206" s="125">
        <v>31</v>
      </c>
      <c r="S206" s="125">
        <v>31</v>
      </c>
      <c r="T206" s="125">
        <v>31</v>
      </c>
      <c r="U206" s="125">
        <v>31</v>
      </c>
      <c r="V206" s="125">
        <v>31</v>
      </c>
      <c r="W206" s="125">
        <v>31</v>
      </c>
      <c r="X206" s="125">
        <v>31</v>
      </c>
      <c r="Y206" s="125">
        <v>31</v>
      </c>
      <c r="Z206" s="125">
        <v>31</v>
      </c>
      <c r="AA206" s="125">
        <v>31</v>
      </c>
      <c r="AB206">
        <v>31</v>
      </c>
      <c r="AC206">
        <v>31</v>
      </c>
      <c r="AD206">
        <v>31</v>
      </c>
    </row>
    <row r="207" spans="1:30" customFormat="1">
      <c r="A207" s="124">
        <v>204</v>
      </c>
      <c r="B207" s="124" t="s">
        <v>459</v>
      </c>
      <c r="C207" s="5" t="s">
        <v>461</v>
      </c>
      <c r="D207" s="17" t="s">
        <v>24</v>
      </c>
      <c r="E207" s="125">
        <v>6251</v>
      </c>
      <c r="F207" s="125">
        <v>6257</v>
      </c>
      <c r="G207" s="125">
        <v>6272</v>
      </c>
      <c r="H207" s="125">
        <v>6303</v>
      </c>
      <c r="I207" s="125">
        <v>6315</v>
      </c>
      <c r="J207" s="125">
        <v>6313</v>
      </c>
      <c r="K207" s="125">
        <v>6310</v>
      </c>
      <c r="L207" s="125">
        <v>6314</v>
      </c>
      <c r="M207" s="125">
        <v>6318</v>
      </c>
      <c r="N207" s="125">
        <v>6321</v>
      </c>
      <c r="O207" s="125">
        <v>6329</v>
      </c>
      <c r="P207" s="125">
        <v>6347</v>
      </c>
      <c r="Q207" s="125">
        <v>6399</v>
      </c>
      <c r="R207" s="125">
        <v>6391</v>
      </c>
      <c r="S207" s="125">
        <v>6406</v>
      </c>
      <c r="T207" s="125">
        <v>6423</v>
      </c>
      <c r="U207" s="125">
        <v>6427</v>
      </c>
      <c r="V207" s="125">
        <v>6408</v>
      </c>
      <c r="W207" s="125">
        <v>6396</v>
      </c>
      <c r="X207" s="125">
        <v>6425</v>
      </c>
      <c r="Y207" s="125">
        <v>6427</v>
      </c>
      <c r="Z207" s="125">
        <v>6434</v>
      </c>
      <c r="AA207" s="125">
        <v>6449</v>
      </c>
      <c r="AB207">
        <v>6465</v>
      </c>
      <c r="AC207">
        <v>6483</v>
      </c>
      <c r="AD207">
        <v>6502</v>
      </c>
    </row>
    <row r="208" spans="1:30" customFormat="1">
      <c r="A208" s="124">
        <v>205</v>
      </c>
      <c r="B208" s="124" t="s">
        <v>462</v>
      </c>
      <c r="C208" s="5" t="s">
        <v>464</v>
      </c>
      <c r="D208" s="17" t="s">
        <v>24</v>
      </c>
      <c r="E208" s="125">
        <v>7598</v>
      </c>
      <c r="F208" s="125">
        <v>7632</v>
      </c>
      <c r="G208" s="125">
        <v>7681</v>
      </c>
      <c r="H208" s="125">
        <v>7706</v>
      </c>
      <c r="I208" s="125">
        <v>7736</v>
      </c>
      <c r="J208" s="125">
        <v>7744</v>
      </c>
      <c r="K208" s="125">
        <v>7752</v>
      </c>
      <c r="L208" s="125">
        <v>7912</v>
      </c>
      <c r="M208" s="125">
        <v>7958</v>
      </c>
      <c r="N208" s="125">
        <v>8147</v>
      </c>
      <c r="O208" s="125">
        <v>8193</v>
      </c>
      <c r="P208" s="125">
        <v>8233</v>
      </c>
      <c r="Q208" s="125">
        <v>8251</v>
      </c>
      <c r="R208" s="125">
        <v>8282</v>
      </c>
      <c r="S208" s="125">
        <v>8320</v>
      </c>
      <c r="T208" s="125">
        <v>8353</v>
      </c>
      <c r="U208" s="125">
        <v>8369</v>
      </c>
      <c r="V208" s="125">
        <v>8387</v>
      </c>
      <c r="W208" s="125">
        <v>8421</v>
      </c>
      <c r="X208" s="125">
        <v>8442</v>
      </c>
      <c r="Y208" s="125">
        <v>8430</v>
      </c>
      <c r="Z208" s="125">
        <v>8468</v>
      </c>
      <c r="AA208" s="125">
        <v>8496</v>
      </c>
      <c r="AB208">
        <v>8531</v>
      </c>
      <c r="AC208">
        <v>8554</v>
      </c>
      <c r="AD208">
        <v>8584</v>
      </c>
    </row>
    <row r="209" spans="1:30" customFormat="1">
      <c r="A209" s="124">
        <v>206</v>
      </c>
      <c r="B209" s="124" t="s">
        <v>465</v>
      </c>
      <c r="C209" s="5" t="s">
        <v>467</v>
      </c>
      <c r="D209" s="17" t="s">
        <v>24</v>
      </c>
      <c r="E209" s="125">
        <v>7508</v>
      </c>
      <c r="F209" s="125">
        <v>7515</v>
      </c>
      <c r="G209" s="125">
        <v>7520</v>
      </c>
      <c r="H209" s="125">
        <v>7527</v>
      </c>
      <c r="I209" s="125">
        <v>7531</v>
      </c>
      <c r="J209" s="125">
        <v>7538</v>
      </c>
      <c r="K209" s="125">
        <v>7548</v>
      </c>
      <c r="L209" s="125">
        <v>7557</v>
      </c>
      <c r="M209" s="125">
        <v>7580</v>
      </c>
      <c r="N209" s="125">
        <v>7585</v>
      </c>
      <c r="O209" s="125">
        <v>7591</v>
      </c>
      <c r="P209" s="125">
        <v>7592</v>
      </c>
      <c r="Q209" s="125">
        <v>7610</v>
      </c>
      <c r="R209" s="125">
        <v>7616</v>
      </c>
      <c r="S209" s="125">
        <v>7621</v>
      </c>
      <c r="T209" s="125">
        <v>7631</v>
      </c>
      <c r="U209" s="125">
        <v>7630</v>
      </c>
      <c r="V209" s="125">
        <v>7637</v>
      </c>
      <c r="W209" s="125">
        <v>7655</v>
      </c>
      <c r="X209" s="125">
        <v>7678</v>
      </c>
      <c r="Y209" s="125">
        <v>7686</v>
      </c>
      <c r="Z209" s="125">
        <v>7692</v>
      </c>
      <c r="AA209" s="125">
        <v>7696</v>
      </c>
      <c r="AB209">
        <v>7701</v>
      </c>
      <c r="AC209">
        <v>7702</v>
      </c>
      <c r="AD209">
        <v>7715</v>
      </c>
    </row>
    <row r="210" spans="1:30" customFormat="1">
      <c r="A210" s="124">
        <v>207</v>
      </c>
      <c r="B210" s="124" t="s">
        <v>552</v>
      </c>
      <c r="C210" s="5" t="s">
        <v>554</v>
      </c>
      <c r="D210" s="17" t="s">
        <v>24</v>
      </c>
      <c r="E210" s="125">
        <v>3132</v>
      </c>
      <c r="F210" s="125">
        <v>3147</v>
      </c>
      <c r="G210" s="125">
        <v>3153</v>
      </c>
      <c r="H210" s="125">
        <v>3151</v>
      </c>
      <c r="I210" s="125">
        <v>3150</v>
      </c>
      <c r="J210" s="125">
        <v>3147</v>
      </c>
      <c r="K210" s="125">
        <v>3160</v>
      </c>
      <c r="L210" s="125">
        <v>3164</v>
      </c>
      <c r="M210" s="125">
        <v>3164</v>
      </c>
      <c r="N210" s="125">
        <v>3169</v>
      </c>
      <c r="O210" s="125">
        <v>3166</v>
      </c>
      <c r="P210" s="125">
        <v>3170</v>
      </c>
      <c r="Q210" s="125">
        <v>3169</v>
      </c>
      <c r="R210" s="125">
        <v>3168</v>
      </c>
      <c r="S210" s="125">
        <v>3170</v>
      </c>
      <c r="T210" s="125">
        <v>3176</v>
      </c>
      <c r="U210" s="125">
        <v>3171</v>
      </c>
      <c r="V210" s="125">
        <v>3175</v>
      </c>
      <c r="W210" s="125">
        <v>3172</v>
      </c>
      <c r="X210" s="125">
        <v>3170</v>
      </c>
      <c r="Y210" s="125">
        <v>3165</v>
      </c>
      <c r="Z210" s="125">
        <v>3161</v>
      </c>
      <c r="AA210" s="125">
        <v>3160</v>
      </c>
      <c r="AB210">
        <v>3171</v>
      </c>
      <c r="AC210">
        <v>3175</v>
      </c>
      <c r="AD210">
        <v>3189</v>
      </c>
    </row>
    <row r="211" spans="1:30" customFormat="1">
      <c r="A211" s="124">
        <v>208</v>
      </c>
      <c r="B211" s="124" t="s">
        <v>620</v>
      </c>
      <c r="C211" s="5" t="s">
        <v>622</v>
      </c>
      <c r="D211" s="17" t="s">
        <v>24</v>
      </c>
      <c r="E211" s="125">
        <v>314</v>
      </c>
      <c r="F211" s="125">
        <v>315</v>
      </c>
      <c r="G211" s="125">
        <v>317</v>
      </c>
      <c r="H211" s="125">
        <v>319</v>
      </c>
      <c r="I211" s="125">
        <v>318</v>
      </c>
      <c r="J211" s="125">
        <v>319</v>
      </c>
      <c r="K211" s="125">
        <v>324</v>
      </c>
      <c r="L211" s="125">
        <v>323</v>
      </c>
      <c r="M211" s="125">
        <v>323</v>
      </c>
      <c r="N211" s="125">
        <v>326</v>
      </c>
      <c r="O211" s="125">
        <v>327</v>
      </c>
      <c r="P211" s="125">
        <v>327</v>
      </c>
      <c r="Q211" s="125">
        <v>327</v>
      </c>
      <c r="R211" s="125">
        <v>327</v>
      </c>
      <c r="S211" s="125">
        <v>328</v>
      </c>
      <c r="T211" s="125">
        <v>328</v>
      </c>
      <c r="U211" s="125">
        <v>328</v>
      </c>
      <c r="V211" s="125">
        <v>329</v>
      </c>
      <c r="W211" s="125">
        <v>329</v>
      </c>
      <c r="X211" s="125">
        <v>329</v>
      </c>
      <c r="Y211" s="125">
        <v>330</v>
      </c>
      <c r="Z211" s="125">
        <v>330</v>
      </c>
      <c r="AA211" s="125">
        <v>331</v>
      </c>
      <c r="AB211">
        <v>335</v>
      </c>
      <c r="AC211">
        <v>336</v>
      </c>
      <c r="AD211">
        <v>340</v>
      </c>
    </row>
    <row r="212" spans="1:30" customFormat="1">
      <c r="A212" s="124">
        <v>209</v>
      </c>
      <c r="B212" s="124" t="s">
        <v>623</v>
      </c>
      <c r="C212" s="5" t="s">
        <v>625</v>
      </c>
      <c r="D212" s="17" t="s">
        <v>24</v>
      </c>
      <c r="E212" s="125">
        <v>1337</v>
      </c>
      <c r="F212" s="125">
        <v>1339</v>
      </c>
      <c r="G212" s="125">
        <v>1343</v>
      </c>
      <c r="H212" s="125">
        <v>1352</v>
      </c>
      <c r="I212" s="125">
        <v>1353</v>
      </c>
      <c r="J212" s="125">
        <v>1353</v>
      </c>
      <c r="K212" s="125">
        <v>1359</v>
      </c>
      <c r="L212" s="125">
        <v>1360</v>
      </c>
      <c r="M212" s="125">
        <v>1363</v>
      </c>
      <c r="N212" s="125">
        <v>1366</v>
      </c>
      <c r="O212" s="125">
        <v>1368</v>
      </c>
      <c r="P212" s="125">
        <v>1370</v>
      </c>
      <c r="Q212" s="125">
        <v>1376</v>
      </c>
      <c r="R212" s="125">
        <v>1374</v>
      </c>
      <c r="S212" s="125">
        <v>1378</v>
      </c>
      <c r="T212" s="125">
        <v>1382</v>
      </c>
      <c r="U212" s="125">
        <v>1381</v>
      </c>
      <c r="V212" s="125">
        <v>1383</v>
      </c>
      <c r="W212" s="125">
        <v>1384</v>
      </c>
      <c r="X212" s="125">
        <v>1382</v>
      </c>
      <c r="Y212" s="125">
        <v>1388</v>
      </c>
      <c r="Z212" s="125">
        <v>1394</v>
      </c>
      <c r="AA212" s="125">
        <v>1400</v>
      </c>
      <c r="AB212">
        <v>1402</v>
      </c>
      <c r="AC212">
        <v>1414</v>
      </c>
      <c r="AD212">
        <v>1416</v>
      </c>
    </row>
    <row r="213" spans="1:30" customFormat="1">
      <c r="A213" s="124">
        <v>210</v>
      </c>
      <c r="B213" s="124" t="s">
        <v>468</v>
      </c>
      <c r="C213" s="5" t="s">
        <v>470</v>
      </c>
      <c r="D213" s="17" t="s">
        <v>24</v>
      </c>
      <c r="E213" s="125">
        <v>7532</v>
      </c>
      <c r="F213" s="125">
        <v>7534</v>
      </c>
      <c r="G213" s="125">
        <v>7532</v>
      </c>
      <c r="H213" s="125">
        <v>7550</v>
      </c>
      <c r="I213" s="125">
        <v>7577</v>
      </c>
      <c r="J213" s="125">
        <v>7587</v>
      </c>
      <c r="K213" s="125">
        <v>7587</v>
      </c>
      <c r="L213" s="125">
        <v>7600</v>
      </c>
      <c r="M213" s="125">
        <v>7613</v>
      </c>
      <c r="N213" s="125">
        <v>7619</v>
      </c>
      <c r="O213" s="125">
        <v>7627</v>
      </c>
      <c r="P213" s="125">
        <v>7644</v>
      </c>
      <c r="Q213" s="125">
        <v>7651</v>
      </c>
      <c r="R213" s="125">
        <v>7650</v>
      </c>
      <c r="S213" s="125">
        <v>7659</v>
      </c>
      <c r="T213" s="125">
        <v>7677</v>
      </c>
      <c r="U213" s="125">
        <v>7684</v>
      </c>
      <c r="V213" s="125">
        <v>7676</v>
      </c>
      <c r="W213" s="125">
        <v>7674</v>
      </c>
      <c r="X213" s="125">
        <v>7696</v>
      </c>
      <c r="Y213" s="125">
        <v>7635</v>
      </c>
      <c r="Z213" s="125">
        <v>7648</v>
      </c>
      <c r="AA213" s="125">
        <v>7667</v>
      </c>
      <c r="AB213">
        <v>7668</v>
      </c>
      <c r="AC213">
        <v>7675</v>
      </c>
      <c r="AD213">
        <v>7682</v>
      </c>
    </row>
    <row r="214" spans="1:30" customFormat="1">
      <c r="A214" s="124">
        <v>211</v>
      </c>
      <c r="B214" s="124" t="s">
        <v>291</v>
      </c>
      <c r="C214" s="5" t="s">
        <v>293</v>
      </c>
      <c r="D214" s="17" t="s">
        <v>24</v>
      </c>
      <c r="E214" s="125">
        <v>6292</v>
      </c>
      <c r="F214" s="125">
        <v>6311</v>
      </c>
      <c r="G214" s="125">
        <v>6319</v>
      </c>
      <c r="H214" s="125">
        <v>6326</v>
      </c>
      <c r="I214" s="125">
        <v>6321</v>
      </c>
      <c r="J214" s="125">
        <v>6333</v>
      </c>
      <c r="K214" s="125">
        <v>6346</v>
      </c>
      <c r="L214" s="125">
        <v>6351</v>
      </c>
      <c r="M214" s="125">
        <v>6338</v>
      </c>
      <c r="N214" s="125">
        <v>6348</v>
      </c>
      <c r="O214" s="125">
        <v>6346</v>
      </c>
      <c r="P214" s="125">
        <v>6352</v>
      </c>
      <c r="Q214" s="125">
        <v>6360</v>
      </c>
      <c r="R214" s="125">
        <v>6371</v>
      </c>
      <c r="S214" s="125">
        <v>6392</v>
      </c>
      <c r="T214" s="125">
        <v>6404</v>
      </c>
      <c r="U214" s="125">
        <v>6400</v>
      </c>
      <c r="V214" s="125">
        <v>6405</v>
      </c>
      <c r="W214" s="125">
        <v>6400</v>
      </c>
      <c r="X214" s="125">
        <v>6332</v>
      </c>
      <c r="Y214" s="125">
        <v>6341</v>
      </c>
      <c r="Z214" s="125">
        <v>6355</v>
      </c>
      <c r="AA214" s="125">
        <v>6357</v>
      </c>
      <c r="AB214">
        <v>6359</v>
      </c>
      <c r="AC214">
        <v>6359</v>
      </c>
      <c r="AD214">
        <v>6360</v>
      </c>
    </row>
    <row r="215" spans="1:30" customFormat="1">
      <c r="A215" s="124">
        <v>212</v>
      </c>
      <c r="B215" s="124" t="s">
        <v>626</v>
      </c>
      <c r="C215" s="5" t="s">
        <v>628</v>
      </c>
      <c r="D215" s="17" t="s">
        <v>24</v>
      </c>
      <c r="E215" s="125">
        <v>13907</v>
      </c>
      <c r="F215" s="125">
        <v>13947</v>
      </c>
      <c r="G215" s="125">
        <v>13962</v>
      </c>
      <c r="H215" s="125">
        <v>13985</v>
      </c>
      <c r="I215" s="125">
        <v>14063</v>
      </c>
      <c r="J215" s="125">
        <v>14435</v>
      </c>
      <c r="K215" s="125">
        <v>14491</v>
      </c>
      <c r="L215" s="125">
        <v>14746</v>
      </c>
      <c r="M215" s="125">
        <v>14771</v>
      </c>
      <c r="N215" s="125">
        <v>14799</v>
      </c>
      <c r="O215" s="125">
        <v>14792</v>
      </c>
      <c r="P215" s="125">
        <v>14841</v>
      </c>
      <c r="Q215" s="125">
        <v>14896</v>
      </c>
      <c r="R215" s="125">
        <v>14906</v>
      </c>
      <c r="S215" s="125">
        <v>14918</v>
      </c>
      <c r="T215" s="125">
        <v>14940</v>
      </c>
      <c r="U215" s="125">
        <v>14940</v>
      </c>
      <c r="V215" s="125">
        <v>14951</v>
      </c>
      <c r="W215" s="125">
        <v>14965</v>
      </c>
      <c r="X215" s="125">
        <v>14997</v>
      </c>
      <c r="Y215" s="125">
        <v>15021</v>
      </c>
      <c r="Z215" s="125">
        <v>15064</v>
      </c>
      <c r="AA215" s="125">
        <v>15123</v>
      </c>
      <c r="AB215">
        <v>15142</v>
      </c>
      <c r="AC215">
        <v>15170</v>
      </c>
      <c r="AD215">
        <v>15261</v>
      </c>
    </row>
    <row r="216" spans="1:30" customFormat="1">
      <c r="A216" s="124">
        <v>213</v>
      </c>
      <c r="B216" s="124" t="s">
        <v>364</v>
      </c>
      <c r="C216" s="5" t="s">
        <v>366</v>
      </c>
      <c r="D216" s="17" t="s">
        <v>24</v>
      </c>
      <c r="E216" s="125">
        <v>14729</v>
      </c>
      <c r="F216" s="125">
        <v>14733</v>
      </c>
      <c r="G216" s="125">
        <v>18249</v>
      </c>
      <c r="H216" s="125">
        <v>18281</v>
      </c>
      <c r="I216" s="125">
        <v>18295</v>
      </c>
      <c r="J216" s="125">
        <v>18307</v>
      </c>
      <c r="K216" s="125">
        <v>18361</v>
      </c>
      <c r="L216" s="125">
        <v>18508</v>
      </c>
      <c r="M216" s="125">
        <v>18525</v>
      </c>
      <c r="N216" s="125">
        <v>18544</v>
      </c>
      <c r="O216" s="125">
        <v>18640</v>
      </c>
      <c r="P216" s="125">
        <v>18668</v>
      </c>
      <c r="Q216" s="125">
        <v>18708</v>
      </c>
      <c r="R216" s="125">
        <v>18770</v>
      </c>
      <c r="S216" s="125">
        <v>18832</v>
      </c>
      <c r="T216" s="125">
        <v>18931</v>
      </c>
      <c r="U216" s="125">
        <v>18945</v>
      </c>
      <c r="V216" s="125">
        <v>19000</v>
      </c>
      <c r="W216" s="125">
        <v>18999</v>
      </c>
      <c r="X216" s="125">
        <v>19059</v>
      </c>
      <c r="Y216" s="125">
        <v>19106</v>
      </c>
      <c r="Z216" s="125">
        <v>19121</v>
      </c>
      <c r="AA216" s="125">
        <v>19246</v>
      </c>
      <c r="AB216">
        <v>19246</v>
      </c>
      <c r="AC216">
        <v>19342</v>
      </c>
      <c r="AD216">
        <v>19323</v>
      </c>
    </row>
    <row r="217" spans="1:30" customFormat="1">
      <c r="A217" s="124">
        <v>214</v>
      </c>
      <c r="B217" s="124" t="s">
        <v>629</v>
      </c>
      <c r="C217" s="5" t="s">
        <v>631</v>
      </c>
      <c r="D217" s="17" t="s">
        <v>24</v>
      </c>
      <c r="E217" s="125">
        <v>397</v>
      </c>
      <c r="F217" s="125">
        <v>395</v>
      </c>
      <c r="G217" s="125">
        <v>397</v>
      </c>
      <c r="H217" s="125">
        <v>397</v>
      </c>
      <c r="I217" s="125">
        <v>399</v>
      </c>
      <c r="J217" s="125">
        <v>400</v>
      </c>
      <c r="K217" s="125">
        <v>401</v>
      </c>
      <c r="L217" s="125">
        <v>402</v>
      </c>
      <c r="M217" s="125">
        <v>402</v>
      </c>
      <c r="N217" s="125">
        <v>407</v>
      </c>
      <c r="O217" s="125">
        <v>407</v>
      </c>
      <c r="P217" s="125">
        <v>406</v>
      </c>
      <c r="Q217" s="125">
        <v>410</v>
      </c>
      <c r="R217" s="125">
        <v>409</v>
      </c>
      <c r="S217" s="125">
        <v>408</v>
      </c>
      <c r="T217" s="125">
        <v>407</v>
      </c>
      <c r="U217" s="125">
        <v>408</v>
      </c>
      <c r="V217" s="125">
        <v>410</v>
      </c>
      <c r="W217" s="125">
        <v>410</v>
      </c>
      <c r="X217" s="125">
        <v>410</v>
      </c>
      <c r="Y217" s="125">
        <v>411</v>
      </c>
      <c r="Z217" s="125">
        <v>415</v>
      </c>
      <c r="AA217" s="125">
        <v>417</v>
      </c>
      <c r="AB217">
        <v>419</v>
      </c>
      <c r="AC217">
        <v>419</v>
      </c>
      <c r="AD217">
        <v>420</v>
      </c>
    </row>
    <row r="218" spans="1:30" customFormat="1">
      <c r="A218" s="124">
        <v>215</v>
      </c>
      <c r="B218" s="124" t="s">
        <v>471</v>
      </c>
      <c r="C218" s="5" t="s">
        <v>473</v>
      </c>
      <c r="D218" s="17" t="s">
        <v>24</v>
      </c>
      <c r="E218" s="125">
        <v>3629</v>
      </c>
      <c r="F218" s="125">
        <v>3634</v>
      </c>
      <c r="G218" s="125">
        <v>3672</v>
      </c>
      <c r="H218" s="125">
        <v>3697</v>
      </c>
      <c r="I218" s="125">
        <v>3707</v>
      </c>
      <c r="J218" s="125">
        <v>3719</v>
      </c>
      <c r="K218" s="125">
        <v>3739</v>
      </c>
      <c r="L218" s="125">
        <v>3748</v>
      </c>
      <c r="M218" s="125">
        <v>3767</v>
      </c>
      <c r="N218" s="125">
        <v>3780</v>
      </c>
      <c r="O218" s="125">
        <v>3795</v>
      </c>
      <c r="P218" s="125">
        <v>3797</v>
      </c>
      <c r="Q218" s="125">
        <v>3821</v>
      </c>
      <c r="R218" s="125">
        <v>3825</v>
      </c>
      <c r="S218" s="125">
        <v>3849</v>
      </c>
      <c r="T218" s="125">
        <v>3865</v>
      </c>
      <c r="U218" s="125">
        <v>3877</v>
      </c>
      <c r="V218" s="125">
        <v>3871</v>
      </c>
      <c r="W218" s="125">
        <v>3876</v>
      </c>
      <c r="X218" s="125">
        <v>3885</v>
      </c>
      <c r="Y218" s="125">
        <v>3926</v>
      </c>
      <c r="Z218" s="125">
        <v>3953</v>
      </c>
      <c r="AA218" s="125">
        <v>3962</v>
      </c>
      <c r="AB218">
        <v>3970</v>
      </c>
      <c r="AC218">
        <v>3977</v>
      </c>
      <c r="AD218">
        <v>3978</v>
      </c>
    </row>
    <row r="219" spans="1:30" customFormat="1">
      <c r="A219" s="124">
        <v>216</v>
      </c>
      <c r="B219" s="124" t="s">
        <v>555</v>
      </c>
      <c r="C219" s="5" t="s">
        <v>557</v>
      </c>
      <c r="D219" s="17" t="s">
        <v>24</v>
      </c>
      <c r="E219" s="125">
        <v>5728</v>
      </c>
      <c r="F219" s="125">
        <v>5734</v>
      </c>
      <c r="G219" s="125">
        <v>5740</v>
      </c>
      <c r="H219" s="125">
        <v>5752</v>
      </c>
      <c r="I219" s="125">
        <v>5758</v>
      </c>
      <c r="J219" s="125">
        <v>5755</v>
      </c>
      <c r="K219" s="125">
        <v>5769</v>
      </c>
      <c r="L219" s="125">
        <v>5784</v>
      </c>
      <c r="M219" s="125">
        <v>5793</v>
      </c>
      <c r="N219" s="125">
        <v>5812</v>
      </c>
      <c r="O219" s="125">
        <v>5821</v>
      </c>
      <c r="P219" s="125">
        <v>5836</v>
      </c>
      <c r="Q219" s="125">
        <v>5843</v>
      </c>
      <c r="R219" s="125">
        <v>5850</v>
      </c>
      <c r="S219" s="125">
        <v>5875</v>
      </c>
      <c r="T219" s="125">
        <v>5880</v>
      </c>
      <c r="U219" s="125">
        <v>5904</v>
      </c>
      <c r="V219" s="125">
        <v>5913</v>
      </c>
      <c r="W219" s="125">
        <v>5958</v>
      </c>
      <c r="X219" s="125">
        <v>5989</v>
      </c>
      <c r="Y219" s="125">
        <v>6005</v>
      </c>
      <c r="Z219" s="125">
        <v>6009</v>
      </c>
      <c r="AA219" s="125">
        <v>6018</v>
      </c>
      <c r="AB219">
        <v>6031</v>
      </c>
      <c r="AC219">
        <v>6048</v>
      </c>
      <c r="AD219">
        <v>6058</v>
      </c>
    </row>
    <row r="220" spans="1:30" customFormat="1">
      <c r="A220" s="124">
        <v>217</v>
      </c>
      <c r="B220" s="124" t="s">
        <v>632</v>
      </c>
      <c r="C220" s="5" t="s">
        <v>634</v>
      </c>
      <c r="D220" s="17" t="s">
        <v>24</v>
      </c>
      <c r="E220" s="125">
        <v>33823</v>
      </c>
      <c r="F220" s="125">
        <v>33915</v>
      </c>
      <c r="G220" s="125">
        <v>34304</v>
      </c>
      <c r="H220" s="125">
        <v>34464</v>
      </c>
      <c r="I220" s="125">
        <v>34694</v>
      </c>
      <c r="J220" s="125">
        <v>34899</v>
      </c>
      <c r="K220" s="125">
        <v>35073</v>
      </c>
      <c r="L220" s="125">
        <v>35190</v>
      </c>
      <c r="M220" s="125">
        <v>35202</v>
      </c>
      <c r="N220" s="125">
        <v>35275</v>
      </c>
      <c r="O220" s="125">
        <v>36058</v>
      </c>
      <c r="P220" s="125">
        <v>36182</v>
      </c>
      <c r="Q220" s="125">
        <v>36294</v>
      </c>
      <c r="R220" s="125">
        <v>36473</v>
      </c>
      <c r="S220" s="125">
        <v>36684</v>
      </c>
      <c r="T220" s="125">
        <v>36763</v>
      </c>
      <c r="U220" s="125">
        <v>36782</v>
      </c>
      <c r="V220" s="125">
        <v>36890</v>
      </c>
      <c r="W220" s="125">
        <v>37360</v>
      </c>
      <c r="X220" s="125">
        <v>37627</v>
      </c>
      <c r="Y220" s="125">
        <v>37906</v>
      </c>
      <c r="Z220" s="125">
        <v>38058</v>
      </c>
      <c r="AA220" s="125">
        <v>38153</v>
      </c>
      <c r="AB220">
        <v>39243</v>
      </c>
      <c r="AC220">
        <v>39485</v>
      </c>
      <c r="AD220">
        <v>40326</v>
      </c>
    </row>
    <row r="221" spans="1:30" customFormat="1">
      <c r="A221" s="124">
        <v>218</v>
      </c>
      <c r="B221" s="124" t="s">
        <v>635</v>
      </c>
      <c r="C221" s="5" t="s">
        <v>637</v>
      </c>
      <c r="D221" s="17" t="s">
        <v>24</v>
      </c>
      <c r="E221" s="125">
        <v>30741</v>
      </c>
      <c r="F221" s="125">
        <v>30858</v>
      </c>
      <c r="G221" s="125">
        <v>30969</v>
      </c>
      <c r="H221" s="125">
        <v>31040</v>
      </c>
      <c r="I221" s="125">
        <v>31118</v>
      </c>
      <c r="J221" s="125">
        <v>31222</v>
      </c>
      <c r="K221" s="125">
        <v>31270</v>
      </c>
      <c r="L221" s="125">
        <v>31336</v>
      </c>
      <c r="M221" s="125">
        <v>31435</v>
      </c>
      <c r="N221" s="125">
        <v>31534</v>
      </c>
      <c r="O221" s="125">
        <v>31689</v>
      </c>
      <c r="P221" s="125">
        <v>31912</v>
      </c>
      <c r="Q221" s="125">
        <v>32029</v>
      </c>
      <c r="R221" s="125">
        <v>32159</v>
      </c>
      <c r="S221" s="125">
        <v>32267</v>
      </c>
      <c r="T221" s="125">
        <v>32348</v>
      </c>
      <c r="U221" s="125">
        <v>32479</v>
      </c>
      <c r="V221" s="125">
        <v>32539</v>
      </c>
      <c r="W221" s="125">
        <v>32650</v>
      </c>
      <c r="X221" s="125">
        <v>32786</v>
      </c>
      <c r="Y221" s="125">
        <v>32831</v>
      </c>
      <c r="Z221" s="125">
        <v>32891</v>
      </c>
      <c r="AA221" s="125">
        <v>32961</v>
      </c>
      <c r="AB221">
        <v>33035</v>
      </c>
      <c r="AC221">
        <v>33146</v>
      </c>
      <c r="AD221">
        <v>33238</v>
      </c>
    </row>
    <row r="222" spans="1:30" customFormat="1">
      <c r="A222" s="124">
        <v>219</v>
      </c>
      <c r="B222" s="124" t="s">
        <v>829</v>
      </c>
      <c r="C222" s="5" t="s">
        <v>831</v>
      </c>
      <c r="D222" s="17" t="s">
        <v>24</v>
      </c>
      <c r="E222" s="125">
        <v>18800</v>
      </c>
      <c r="F222" s="125">
        <v>18888</v>
      </c>
      <c r="G222" s="125">
        <v>18941</v>
      </c>
      <c r="H222" s="125">
        <v>18945</v>
      </c>
      <c r="I222" s="125">
        <v>18994</v>
      </c>
      <c r="J222" s="125">
        <v>19042</v>
      </c>
      <c r="K222" s="125">
        <v>19078</v>
      </c>
      <c r="L222" s="125">
        <v>19120</v>
      </c>
      <c r="M222" s="125">
        <v>19164</v>
      </c>
      <c r="N222" s="125">
        <v>19201</v>
      </c>
      <c r="O222" s="125">
        <v>19265</v>
      </c>
      <c r="P222" s="125">
        <v>19289</v>
      </c>
      <c r="Q222" s="125">
        <v>19323</v>
      </c>
      <c r="R222" s="125">
        <v>19369</v>
      </c>
      <c r="S222" s="125">
        <v>19424</v>
      </c>
      <c r="T222" s="125">
        <v>19475</v>
      </c>
      <c r="U222" s="125">
        <v>19552</v>
      </c>
      <c r="V222" s="125">
        <v>19596</v>
      </c>
      <c r="W222" s="125">
        <v>19641</v>
      </c>
      <c r="X222" s="125">
        <v>19450</v>
      </c>
      <c r="Y222" s="125">
        <v>19490</v>
      </c>
      <c r="Z222" s="125">
        <v>19537</v>
      </c>
      <c r="AA222" s="125">
        <v>19565</v>
      </c>
      <c r="AB222">
        <v>19589</v>
      </c>
      <c r="AC222">
        <v>19613</v>
      </c>
      <c r="AD222">
        <v>19687</v>
      </c>
    </row>
    <row r="223" spans="1:30" customFormat="1">
      <c r="A223" s="124">
        <v>220</v>
      </c>
      <c r="B223" s="124" t="s">
        <v>142</v>
      </c>
      <c r="C223" s="5" t="s">
        <v>145</v>
      </c>
      <c r="D223" s="17" t="s">
        <v>24</v>
      </c>
      <c r="E223" s="125">
        <v>358</v>
      </c>
      <c r="F223" s="125">
        <v>359</v>
      </c>
      <c r="G223" s="125">
        <v>361</v>
      </c>
      <c r="H223" s="125">
        <v>364</v>
      </c>
      <c r="I223" s="125">
        <v>363</v>
      </c>
      <c r="J223" s="125">
        <v>365</v>
      </c>
      <c r="K223" s="125">
        <v>365</v>
      </c>
      <c r="L223" s="125">
        <v>366</v>
      </c>
      <c r="M223" s="125">
        <v>369</v>
      </c>
      <c r="N223" s="125">
        <v>370</v>
      </c>
      <c r="O223" s="125">
        <v>372</v>
      </c>
      <c r="P223" s="125">
        <v>372</v>
      </c>
      <c r="Q223" s="125">
        <v>372</v>
      </c>
      <c r="R223" s="125">
        <v>372</v>
      </c>
      <c r="S223" s="125">
        <v>373</v>
      </c>
      <c r="T223" s="125">
        <v>373</v>
      </c>
      <c r="U223" s="125">
        <v>374</v>
      </c>
      <c r="V223" s="125">
        <v>374</v>
      </c>
      <c r="W223" s="125">
        <v>375</v>
      </c>
      <c r="X223" s="125">
        <v>377</v>
      </c>
      <c r="Y223" s="125">
        <v>378</v>
      </c>
      <c r="Z223" s="125">
        <v>398</v>
      </c>
      <c r="AA223" s="125">
        <v>399</v>
      </c>
      <c r="AB223">
        <v>400</v>
      </c>
      <c r="AC223">
        <v>399</v>
      </c>
      <c r="AD223">
        <v>400</v>
      </c>
    </row>
    <row r="224" spans="1:30" customFormat="1">
      <c r="A224" s="124">
        <v>221</v>
      </c>
      <c r="B224" s="124" t="s">
        <v>638</v>
      </c>
      <c r="C224" s="5" t="s">
        <v>640</v>
      </c>
      <c r="D224" s="17" t="s">
        <v>24</v>
      </c>
      <c r="E224" s="125">
        <v>14492</v>
      </c>
      <c r="F224" s="125">
        <v>14452</v>
      </c>
      <c r="G224" s="125">
        <v>14514</v>
      </c>
      <c r="H224" s="125">
        <v>14485</v>
      </c>
      <c r="I224" s="125">
        <v>14453</v>
      </c>
      <c r="J224" s="125">
        <v>14451</v>
      </c>
      <c r="K224" s="125">
        <v>15318</v>
      </c>
      <c r="L224" s="125">
        <v>15291</v>
      </c>
      <c r="M224" s="125">
        <v>15290</v>
      </c>
      <c r="N224" s="125">
        <v>15307</v>
      </c>
      <c r="O224" s="125">
        <v>15349</v>
      </c>
      <c r="P224" s="125">
        <v>15390</v>
      </c>
      <c r="Q224" s="125">
        <v>15013</v>
      </c>
      <c r="R224" s="125">
        <v>15065</v>
      </c>
      <c r="S224" s="125">
        <v>14928</v>
      </c>
      <c r="T224" s="125">
        <v>15675</v>
      </c>
      <c r="U224" s="125">
        <v>15741</v>
      </c>
      <c r="V224" s="125">
        <v>15759</v>
      </c>
      <c r="W224" s="125">
        <v>15774</v>
      </c>
      <c r="X224" s="125">
        <v>15788</v>
      </c>
      <c r="Y224" s="125">
        <v>15812</v>
      </c>
      <c r="Z224" s="125">
        <v>15801</v>
      </c>
      <c r="AA224" s="125">
        <v>14410</v>
      </c>
      <c r="AB224">
        <v>14430</v>
      </c>
      <c r="AC224">
        <v>14387</v>
      </c>
      <c r="AD224">
        <v>14410</v>
      </c>
    </row>
    <row r="225" spans="1:30" customFormat="1">
      <c r="A225" s="124">
        <v>222</v>
      </c>
      <c r="B225" s="124" t="s">
        <v>832</v>
      </c>
      <c r="C225" s="5" t="s">
        <v>834</v>
      </c>
      <c r="D225" s="17" t="s">
        <v>24</v>
      </c>
      <c r="E225" s="125">
        <v>3448</v>
      </c>
      <c r="F225" s="125">
        <v>3453</v>
      </c>
      <c r="G225" s="125">
        <v>3475</v>
      </c>
      <c r="H225" s="125">
        <v>3551</v>
      </c>
      <c r="I225" s="125">
        <v>3582</v>
      </c>
      <c r="J225" s="125">
        <v>3628</v>
      </c>
      <c r="K225" s="125">
        <v>3725</v>
      </c>
      <c r="L225" s="125">
        <v>3759</v>
      </c>
      <c r="M225" s="125">
        <v>3784</v>
      </c>
      <c r="N225" s="125">
        <v>3796</v>
      </c>
      <c r="O225" s="125">
        <v>3839</v>
      </c>
      <c r="P225" s="125">
        <v>3858</v>
      </c>
      <c r="Q225" s="125">
        <v>3884</v>
      </c>
      <c r="R225" s="125">
        <v>3898</v>
      </c>
      <c r="S225" s="125">
        <v>3918</v>
      </c>
      <c r="T225" s="125">
        <v>3920</v>
      </c>
      <c r="U225" s="125">
        <v>3948</v>
      </c>
      <c r="V225" s="125">
        <v>4091</v>
      </c>
      <c r="W225" s="125">
        <v>4079</v>
      </c>
      <c r="X225" s="125">
        <v>4027</v>
      </c>
      <c r="Y225" s="125">
        <v>4051</v>
      </c>
      <c r="Z225" s="125">
        <v>4066</v>
      </c>
      <c r="AA225" s="125">
        <v>4078</v>
      </c>
      <c r="AB225">
        <v>4086</v>
      </c>
      <c r="AC225">
        <v>4087</v>
      </c>
      <c r="AD225">
        <v>4240</v>
      </c>
    </row>
    <row r="226" spans="1:30" customFormat="1">
      <c r="A226" s="124">
        <v>223</v>
      </c>
      <c r="B226" s="124" t="s">
        <v>835</v>
      </c>
      <c r="C226" s="5" t="s">
        <v>837</v>
      </c>
      <c r="D226" s="17" t="s">
        <v>24</v>
      </c>
      <c r="E226" s="125">
        <v>4782</v>
      </c>
      <c r="F226" s="125">
        <v>4780</v>
      </c>
      <c r="G226" s="125">
        <v>4789</v>
      </c>
      <c r="H226" s="125">
        <v>4810</v>
      </c>
      <c r="I226" s="125">
        <v>4831</v>
      </c>
      <c r="J226" s="125">
        <v>4847</v>
      </c>
      <c r="K226" s="125">
        <v>4859</v>
      </c>
      <c r="L226" s="125">
        <v>4858</v>
      </c>
      <c r="M226" s="125">
        <v>4865</v>
      </c>
      <c r="N226" s="125">
        <v>4888</v>
      </c>
      <c r="O226" s="125">
        <v>4892</v>
      </c>
      <c r="P226" s="125">
        <v>4888</v>
      </c>
      <c r="Q226" s="125">
        <v>4870</v>
      </c>
      <c r="R226" s="125">
        <v>4875</v>
      </c>
      <c r="S226" s="125">
        <v>4882</v>
      </c>
      <c r="T226" s="125">
        <v>4892</v>
      </c>
      <c r="U226" s="125">
        <v>4906</v>
      </c>
      <c r="V226" s="125">
        <v>4919</v>
      </c>
      <c r="W226" s="125">
        <v>4930</v>
      </c>
      <c r="X226" s="125">
        <v>4886</v>
      </c>
      <c r="Y226" s="125">
        <v>4902</v>
      </c>
      <c r="Z226" s="125">
        <v>4915</v>
      </c>
      <c r="AA226" s="125">
        <v>4933</v>
      </c>
      <c r="AB226">
        <v>4949</v>
      </c>
      <c r="AC226">
        <v>4962</v>
      </c>
      <c r="AD226">
        <v>4976</v>
      </c>
    </row>
    <row r="227" spans="1:30" customFormat="1">
      <c r="A227" s="124">
        <v>224</v>
      </c>
      <c r="B227" s="124" t="s">
        <v>909</v>
      </c>
      <c r="C227" s="5" t="s">
        <v>911</v>
      </c>
      <c r="D227" s="17" t="s">
        <v>24</v>
      </c>
      <c r="E227" s="125">
        <v>14278</v>
      </c>
      <c r="F227" s="125">
        <v>14346</v>
      </c>
      <c r="G227" s="125">
        <v>14403</v>
      </c>
      <c r="H227" s="125">
        <v>14459</v>
      </c>
      <c r="I227" s="125">
        <v>14553</v>
      </c>
      <c r="J227" s="125">
        <v>14612</v>
      </c>
      <c r="K227" s="125">
        <v>14666</v>
      </c>
      <c r="L227" s="125">
        <v>14740</v>
      </c>
      <c r="M227" s="125">
        <v>14777</v>
      </c>
      <c r="N227" s="125">
        <v>14837</v>
      </c>
      <c r="O227" s="125">
        <v>14805</v>
      </c>
      <c r="P227" s="125">
        <v>14858</v>
      </c>
      <c r="Q227" s="125">
        <v>14927</v>
      </c>
      <c r="R227" s="125">
        <v>14917</v>
      </c>
      <c r="S227" s="125">
        <v>14932</v>
      </c>
      <c r="T227" s="125">
        <v>14941</v>
      </c>
      <c r="U227" s="125">
        <v>14909</v>
      </c>
      <c r="V227" s="125">
        <v>14929</v>
      </c>
      <c r="W227" s="125">
        <v>14968</v>
      </c>
      <c r="X227" s="125">
        <v>15014</v>
      </c>
      <c r="Y227" s="125">
        <v>15019</v>
      </c>
      <c r="Z227" s="125">
        <v>15082</v>
      </c>
      <c r="AA227" s="125">
        <v>15113</v>
      </c>
      <c r="AB227">
        <v>15151</v>
      </c>
      <c r="AC227">
        <v>15202</v>
      </c>
      <c r="AD227">
        <v>15244</v>
      </c>
    </row>
    <row r="228" spans="1:30" customFormat="1">
      <c r="A228" s="124">
        <v>225</v>
      </c>
      <c r="B228" s="124" t="s">
        <v>912</v>
      </c>
      <c r="C228" s="5" t="s">
        <v>914</v>
      </c>
      <c r="D228" s="17" t="s">
        <v>24</v>
      </c>
      <c r="E228" s="125">
        <v>947</v>
      </c>
      <c r="F228" s="125">
        <v>951</v>
      </c>
      <c r="G228" s="125">
        <v>948</v>
      </c>
      <c r="H228" s="125">
        <v>944</v>
      </c>
      <c r="I228" s="125">
        <v>956</v>
      </c>
      <c r="J228" s="125">
        <v>962</v>
      </c>
      <c r="K228" s="125">
        <v>970</v>
      </c>
      <c r="L228" s="125">
        <v>977</v>
      </c>
      <c r="M228" s="125">
        <v>986</v>
      </c>
      <c r="N228" s="125">
        <v>990</v>
      </c>
      <c r="O228" s="125">
        <v>993</v>
      </c>
      <c r="P228" s="125">
        <v>1001</v>
      </c>
      <c r="Q228" s="125">
        <v>1010</v>
      </c>
      <c r="R228" s="125">
        <v>1009</v>
      </c>
      <c r="S228" s="125">
        <v>998</v>
      </c>
      <c r="T228" s="125">
        <v>1002</v>
      </c>
      <c r="U228" s="125">
        <v>992</v>
      </c>
      <c r="V228" s="125">
        <v>999</v>
      </c>
      <c r="W228" s="125">
        <v>999</v>
      </c>
      <c r="X228" s="125">
        <v>1005</v>
      </c>
      <c r="Y228" s="125">
        <v>1003</v>
      </c>
      <c r="Z228" s="125">
        <v>1005</v>
      </c>
      <c r="AA228" s="125">
        <v>1006</v>
      </c>
      <c r="AB228">
        <v>1005</v>
      </c>
      <c r="AC228">
        <v>1006</v>
      </c>
      <c r="AD228">
        <v>1012</v>
      </c>
    </row>
    <row r="229" spans="1:30" customFormat="1">
      <c r="A229" s="124">
        <v>226</v>
      </c>
      <c r="B229" s="124" t="s">
        <v>915</v>
      </c>
      <c r="C229" s="5" t="s">
        <v>917</v>
      </c>
      <c r="D229" s="17" t="s">
        <v>24</v>
      </c>
      <c r="E229" s="125">
        <v>1246</v>
      </c>
      <c r="F229" s="125">
        <v>1249</v>
      </c>
      <c r="G229" s="125">
        <v>1252</v>
      </c>
      <c r="H229" s="125">
        <v>1255</v>
      </c>
      <c r="I229" s="125">
        <v>1263</v>
      </c>
      <c r="J229" s="125">
        <v>1271</v>
      </c>
      <c r="K229" s="125">
        <v>1276</v>
      </c>
      <c r="L229" s="125">
        <v>1279</v>
      </c>
      <c r="M229" s="125">
        <v>1284</v>
      </c>
      <c r="N229" s="125">
        <v>1284</v>
      </c>
      <c r="O229" s="125">
        <v>1289</v>
      </c>
      <c r="P229" s="125">
        <v>1301</v>
      </c>
      <c r="Q229" s="125">
        <v>1305</v>
      </c>
      <c r="R229" s="125">
        <v>1311</v>
      </c>
      <c r="S229" s="125">
        <v>1312</v>
      </c>
      <c r="T229" s="125">
        <v>1312</v>
      </c>
      <c r="U229" s="125">
        <v>1328</v>
      </c>
      <c r="V229" s="125">
        <v>1334</v>
      </c>
      <c r="W229" s="125">
        <v>1322</v>
      </c>
      <c r="X229" s="125">
        <v>1332</v>
      </c>
      <c r="Y229" s="125">
        <v>1336</v>
      </c>
      <c r="Z229" s="125">
        <v>1328</v>
      </c>
      <c r="AA229" s="125">
        <v>1332</v>
      </c>
      <c r="AB229">
        <v>1336</v>
      </c>
      <c r="AC229">
        <v>1344</v>
      </c>
      <c r="AD229">
        <v>1348</v>
      </c>
    </row>
    <row r="230" spans="1:30" customFormat="1">
      <c r="A230" s="124">
        <v>227</v>
      </c>
      <c r="B230" s="124" t="s">
        <v>294</v>
      </c>
      <c r="C230" s="5" t="s">
        <v>296</v>
      </c>
      <c r="D230" s="17" t="s">
        <v>24</v>
      </c>
      <c r="E230" s="125">
        <v>1215</v>
      </c>
      <c r="F230" s="125">
        <v>1219</v>
      </c>
      <c r="G230" s="125">
        <v>1225</v>
      </c>
      <c r="H230" s="125">
        <v>1227</v>
      </c>
      <c r="I230" s="125">
        <v>1228</v>
      </c>
      <c r="J230" s="125">
        <v>1237</v>
      </c>
      <c r="K230" s="125">
        <v>1236</v>
      </c>
      <c r="L230" s="125">
        <v>1242</v>
      </c>
      <c r="M230" s="125">
        <v>1232</v>
      </c>
      <c r="N230" s="125">
        <v>1233</v>
      </c>
      <c r="O230" s="125">
        <v>1231</v>
      </c>
      <c r="P230" s="125">
        <v>1264</v>
      </c>
      <c r="Q230" s="125">
        <v>1236</v>
      </c>
      <c r="R230" s="125">
        <v>1240</v>
      </c>
      <c r="S230" s="125">
        <v>1253</v>
      </c>
      <c r="T230" s="125">
        <v>1258</v>
      </c>
      <c r="U230" s="125">
        <v>1261</v>
      </c>
      <c r="V230" s="125">
        <v>1263</v>
      </c>
      <c r="W230" s="125">
        <v>1266</v>
      </c>
      <c r="X230" s="125">
        <v>1266</v>
      </c>
      <c r="Y230" s="125">
        <v>1273</v>
      </c>
      <c r="Z230" s="125">
        <v>1274</v>
      </c>
      <c r="AA230" s="125">
        <v>1275</v>
      </c>
      <c r="AB230">
        <v>1274</v>
      </c>
      <c r="AC230">
        <v>1274</v>
      </c>
      <c r="AD230">
        <v>1274</v>
      </c>
    </row>
    <row r="231" spans="1:30" customFormat="1">
      <c r="A231" s="124">
        <v>228</v>
      </c>
      <c r="B231" s="124" t="s">
        <v>297</v>
      </c>
      <c r="C231" s="5" t="s">
        <v>287</v>
      </c>
      <c r="D231" s="17" t="s">
        <v>24</v>
      </c>
      <c r="E231" s="125">
        <v>13220</v>
      </c>
      <c r="F231" s="125">
        <v>13270</v>
      </c>
      <c r="G231" s="125">
        <v>13301</v>
      </c>
      <c r="H231" s="125">
        <v>13353</v>
      </c>
      <c r="I231" s="125">
        <v>13389</v>
      </c>
      <c r="J231" s="125">
        <v>13414</v>
      </c>
      <c r="K231" s="125">
        <v>13461</v>
      </c>
      <c r="L231" s="125">
        <v>13497</v>
      </c>
      <c r="M231" s="125">
        <v>13558</v>
      </c>
      <c r="N231" s="125">
        <v>13604</v>
      </c>
      <c r="O231" s="125">
        <v>13644</v>
      </c>
      <c r="P231" s="125">
        <v>13693</v>
      </c>
      <c r="Q231" s="125">
        <v>13735</v>
      </c>
      <c r="R231" s="125">
        <v>13784</v>
      </c>
      <c r="S231" s="125">
        <v>13820</v>
      </c>
      <c r="T231" s="125">
        <v>13879</v>
      </c>
      <c r="U231" s="125">
        <v>13881</v>
      </c>
      <c r="V231" s="125">
        <v>13936</v>
      </c>
      <c r="W231" s="125">
        <v>13989</v>
      </c>
      <c r="X231" s="125">
        <v>14050</v>
      </c>
      <c r="Y231" s="125">
        <v>14102</v>
      </c>
      <c r="Z231" s="125">
        <v>14579</v>
      </c>
      <c r="AA231" s="125">
        <v>14538</v>
      </c>
      <c r="AB231">
        <v>14591</v>
      </c>
      <c r="AC231">
        <v>14657</v>
      </c>
      <c r="AD231">
        <v>14690</v>
      </c>
    </row>
    <row r="232" spans="1:30" customFormat="1">
      <c r="A232" s="124">
        <v>229</v>
      </c>
      <c r="B232" s="124" t="s">
        <v>299</v>
      </c>
      <c r="C232" s="5" t="s">
        <v>301</v>
      </c>
      <c r="D232" s="17" t="s">
        <v>24</v>
      </c>
      <c r="E232" s="125">
        <v>4340</v>
      </c>
      <c r="F232" s="125">
        <v>4340</v>
      </c>
      <c r="G232" s="125">
        <v>4361</v>
      </c>
      <c r="H232" s="125">
        <v>4372</v>
      </c>
      <c r="I232" s="125">
        <v>4372</v>
      </c>
      <c r="J232" s="125">
        <v>4388</v>
      </c>
      <c r="K232" s="125">
        <v>4414</v>
      </c>
      <c r="L232" s="125">
        <v>4419</v>
      </c>
      <c r="M232" s="125">
        <v>4433</v>
      </c>
      <c r="N232" s="125">
        <v>4443</v>
      </c>
      <c r="O232" s="125">
        <v>4463</v>
      </c>
      <c r="P232" s="125">
        <v>4478</v>
      </c>
      <c r="Q232" s="125">
        <v>4481</v>
      </c>
      <c r="R232" s="125">
        <v>4507</v>
      </c>
      <c r="S232" s="125">
        <v>4509</v>
      </c>
      <c r="T232" s="125">
        <v>4514</v>
      </c>
      <c r="U232" s="125">
        <v>4535</v>
      </c>
      <c r="V232" s="125">
        <v>4542</v>
      </c>
      <c r="W232" s="125">
        <v>4562</v>
      </c>
      <c r="X232" s="125">
        <v>4584</v>
      </c>
      <c r="Y232" s="125">
        <v>4613</v>
      </c>
      <c r="Z232" s="125">
        <v>4619</v>
      </c>
      <c r="AA232" s="125">
        <v>4629</v>
      </c>
      <c r="AB232">
        <v>4635</v>
      </c>
      <c r="AC232">
        <v>4657</v>
      </c>
      <c r="AD232">
        <v>4663</v>
      </c>
    </row>
    <row r="233" spans="1:30" customFormat="1">
      <c r="A233" s="124">
        <v>230</v>
      </c>
      <c r="B233" s="124" t="s">
        <v>558</v>
      </c>
      <c r="C233" s="5" t="s">
        <v>560</v>
      </c>
      <c r="D233" s="17" t="s">
        <v>24</v>
      </c>
      <c r="E233" s="125">
        <v>47299</v>
      </c>
      <c r="F233" s="125">
        <v>47350</v>
      </c>
      <c r="G233" s="125">
        <v>47512</v>
      </c>
      <c r="H233" s="125">
        <v>47609</v>
      </c>
      <c r="I233" s="125">
        <v>47643</v>
      </c>
      <c r="J233" s="125">
        <v>47806</v>
      </c>
      <c r="K233" s="125">
        <v>48079</v>
      </c>
      <c r="L233" s="125">
        <v>48207</v>
      </c>
      <c r="M233" s="125">
        <v>48304</v>
      </c>
      <c r="N233" s="125">
        <v>48355</v>
      </c>
      <c r="O233" s="125">
        <v>48501</v>
      </c>
      <c r="P233" s="125">
        <v>48622</v>
      </c>
      <c r="Q233" s="125">
        <v>48729</v>
      </c>
      <c r="R233" s="125">
        <v>48720</v>
      </c>
      <c r="S233" s="125">
        <v>48833</v>
      </c>
      <c r="T233" s="125">
        <v>48875</v>
      </c>
      <c r="U233" s="125">
        <v>48905</v>
      </c>
      <c r="V233" s="125">
        <v>48849</v>
      </c>
      <c r="W233" s="125">
        <v>48996</v>
      </c>
      <c r="X233" s="125">
        <v>49049</v>
      </c>
      <c r="Y233" s="125">
        <v>49060</v>
      </c>
      <c r="Z233" s="125">
        <v>49069</v>
      </c>
      <c r="AA233" s="125">
        <v>49181</v>
      </c>
      <c r="AB233">
        <v>49700</v>
      </c>
      <c r="AC233">
        <v>50044</v>
      </c>
      <c r="AD233">
        <v>50055</v>
      </c>
    </row>
    <row r="234" spans="1:30" customFormat="1">
      <c r="A234" s="124">
        <v>231</v>
      </c>
      <c r="B234" s="124" t="s">
        <v>561</v>
      </c>
      <c r="C234" s="5" t="s">
        <v>563</v>
      </c>
      <c r="D234" s="17" t="s">
        <v>24</v>
      </c>
      <c r="E234" s="125">
        <v>7454</v>
      </c>
      <c r="F234" s="125">
        <v>7463</v>
      </c>
      <c r="G234" s="125">
        <v>7961</v>
      </c>
      <c r="H234" s="125">
        <v>7972</v>
      </c>
      <c r="I234" s="125">
        <v>7985</v>
      </c>
      <c r="J234" s="125">
        <v>8166</v>
      </c>
      <c r="K234" s="125">
        <v>8192</v>
      </c>
      <c r="L234" s="125">
        <v>8191</v>
      </c>
      <c r="M234" s="125">
        <v>8205</v>
      </c>
      <c r="N234" s="125">
        <v>8251</v>
      </c>
      <c r="O234" s="125">
        <v>8261</v>
      </c>
      <c r="P234" s="125">
        <v>8257</v>
      </c>
      <c r="Q234" s="125">
        <v>8270</v>
      </c>
      <c r="R234" s="125">
        <v>8278</v>
      </c>
      <c r="S234" s="125">
        <v>8258</v>
      </c>
      <c r="T234" s="125">
        <v>8254</v>
      </c>
      <c r="U234" s="125">
        <v>8260</v>
      </c>
      <c r="V234" s="125">
        <v>8245</v>
      </c>
      <c r="W234" s="125">
        <v>8236</v>
      </c>
      <c r="X234" s="125">
        <v>8235</v>
      </c>
      <c r="Y234" s="125">
        <v>8214</v>
      </c>
      <c r="Z234" s="125">
        <v>8268</v>
      </c>
      <c r="AA234" s="125">
        <v>8252</v>
      </c>
      <c r="AB234">
        <v>8281</v>
      </c>
      <c r="AC234">
        <v>8292</v>
      </c>
      <c r="AD234">
        <v>8325</v>
      </c>
    </row>
    <row r="235" spans="1:30" customFormat="1">
      <c r="A235" s="124">
        <v>232</v>
      </c>
      <c r="B235" s="124" t="s">
        <v>367</v>
      </c>
      <c r="C235" s="5" t="s">
        <v>369</v>
      </c>
      <c r="D235" s="17" t="s">
        <v>24</v>
      </c>
      <c r="E235" s="125">
        <v>5767</v>
      </c>
      <c r="F235" s="125">
        <v>5673</v>
      </c>
      <c r="G235" s="125">
        <v>3941</v>
      </c>
      <c r="H235" s="125">
        <v>3746</v>
      </c>
      <c r="I235" s="125">
        <v>3455</v>
      </c>
      <c r="J235" s="125">
        <v>3994</v>
      </c>
      <c r="K235" s="125">
        <v>4011</v>
      </c>
      <c r="L235" s="125">
        <v>4087</v>
      </c>
      <c r="M235" s="125">
        <v>3991</v>
      </c>
      <c r="N235" s="125">
        <v>3955</v>
      </c>
      <c r="O235" s="125">
        <v>4520</v>
      </c>
      <c r="P235" s="125">
        <v>4911</v>
      </c>
      <c r="Q235" s="125">
        <v>5230</v>
      </c>
      <c r="R235" s="125">
        <v>5218</v>
      </c>
      <c r="S235" s="125">
        <v>5303</v>
      </c>
      <c r="T235" s="125">
        <v>5730</v>
      </c>
      <c r="U235" s="125">
        <v>5742</v>
      </c>
      <c r="V235" s="125">
        <v>6018</v>
      </c>
      <c r="W235" s="125">
        <v>6004</v>
      </c>
      <c r="X235" s="125">
        <v>6102</v>
      </c>
      <c r="Y235" s="125">
        <v>6140</v>
      </c>
      <c r="Z235" s="125">
        <v>6150</v>
      </c>
      <c r="AA235" s="125">
        <v>6146</v>
      </c>
      <c r="AB235">
        <v>6146</v>
      </c>
      <c r="AC235">
        <v>6093</v>
      </c>
      <c r="AD235">
        <v>6087</v>
      </c>
    </row>
    <row r="236" spans="1:30" customFormat="1">
      <c r="A236" s="124">
        <v>233</v>
      </c>
      <c r="B236" s="124" t="s">
        <v>474</v>
      </c>
      <c r="C236" s="5" t="s">
        <v>476</v>
      </c>
      <c r="D236" s="17" t="s">
        <v>24</v>
      </c>
      <c r="E236" s="125">
        <v>4906</v>
      </c>
      <c r="F236" s="125">
        <v>5004</v>
      </c>
      <c r="G236" s="125">
        <v>5012</v>
      </c>
      <c r="H236" s="125">
        <v>5014</v>
      </c>
      <c r="I236" s="125">
        <v>5024</v>
      </c>
      <c r="J236" s="125">
        <v>5027</v>
      </c>
      <c r="K236" s="125">
        <v>5031</v>
      </c>
      <c r="L236" s="125">
        <v>5033</v>
      </c>
      <c r="M236" s="125">
        <v>5042</v>
      </c>
      <c r="N236" s="125">
        <v>5032</v>
      </c>
      <c r="O236" s="125">
        <v>5032</v>
      </c>
      <c r="P236" s="125">
        <v>5032</v>
      </c>
      <c r="Q236" s="125">
        <v>5031</v>
      </c>
      <c r="R236" s="125">
        <v>5027</v>
      </c>
      <c r="S236" s="125">
        <v>5023</v>
      </c>
      <c r="T236" s="125">
        <v>5028</v>
      </c>
      <c r="U236" s="125">
        <v>5038</v>
      </c>
      <c r="V236" s="125">
        <v>5038</v>
      </c>
      <c r="W236" s="125">
        <v>4979</v>
      </c>
      <c r="X236" s="125">
        <v>4988</v>
      </c>
      <c r="Y236" s="125">
        <v>4988</v>
      </c>
      <c r="Z236" s="125">
        <v>4988</v>
      </c>
      <c r="AA236" s="125">
        <v>5001</v>
      </c>
      <c r="AB236">
        <v>5015</v>
      </c>
      <c r="AC236">
        <v>5032</v>
      </c>
      <c r="AD236">
        <v>5039</v>
      </c>
    </row>
    <row r="237" spans="1:30" customFormat="1">
      <c r="A237" s="124">
        <v>234</v>
      </c>
      <c r="B237" s="124" t="s">
        <v>477</v>
      </c>
      <c r="C237" s="5" t="s">
        <v>479</v>
      </c>
      <c r="D237" s="17" t="s">
        <v>24</v>
      </c>
      <c r="E237" s="125">
        <v>5334</v>
      </c>
      <c r="F237" s="125">
        <v>5342</v>
      </c>
      <c r="G237" s="125">
        <v>5345</v>
      </c>
      <c r="H237" s="125">
        <v>5353</v>
      </c>
      <c r="I237" s="125">
        <v>5363</v>
      </c>
      <c r="J237" s="125">
        <v>5366</v>
      </c>
      <c r="K237" s="125">
        <v>5371</v>
      </c>
      <c r="L237" s="125">
        <v>5372</v>
      </c>
      <c r="M237" s="125">
        <v>5384</v>
      </c>
      <c r="N237" s="125">
        <v>5386</v>
      </c>
      <c r="O237" s="125">
        <v>5396</v>
      </c>
      <c r="P237" s="125">
        <v>5402</v>
      </c>
      <c r="Q237" s="125">
        <v>5444</v>
      </c>
      <c r="R237" s="125">
        <v>5449</v>
      </c>
      <c r="S237" s="125">
        <v>5457</v>
      </c>
      <c r="T237" s="125">
        <v>5463</v>
      </c>
      <c r="U237" s="125">
        <v>5479</v>
      </c>
      <c r="V237" s="125">
        <v>5468</v>
      </c>
      <c r="W237" s="125">
        <v>5461</v>
      </c>
      <c r="X237" s="125">
        <v>5482</v>
      </c>
      <c r="Y237" s="125">
        <v>5486</v>
      </c>
      <c r="Z237" s="125">
        <v>5527</v>
      </c>
      <c r="AA237" s="125">
        <v>5538</v>
      </c>
      <c r="AB237">
        <v>5583</v>
      </c>
      <c r="AC237">
        <v>5595</v>
      </c>
      <c r="AD237">
        <v>5601</v>
      </c>
    </row>
    <row r="238" spans="1:30" customFormat="1">
      <c r="A238" s="124">
        <v>235</v>
      </c>
      <c r="B238" s="124" t="s">
        <v>302</v>
      </c>
      <c r="C238" s="5" t="s">
        <v>304</v>
      </c>
      <c r="D238" s="17" t="s">
        <v>24</v>
      </c>
      <c r="E238" s="125">
        <v>8773</v>
      </c>
      <c r="F238" s="125">
        <v>8717</v>
      </c>
      <c r="G238" s="125">
        <v>8593</v>
      </c>
      <c r="H238" s="125">
        <v>8598</v>
      </c>
      <c r="I238" s="125">
        <v>8611</v>
      </c>
      <c r="J238" s="125">
        <v>8643</v>
      </c>
      <c r="K238" s="125">
        <v>8651</v>
      </c>
      <c r="L238" s="125">
        <v>8673</v>
      </c>
      <c r="M238" s="125">
        <v>8655</v>
      </c>
      <c r="N238" s="125">
        <v>8664</v>
      </c>
      <c r="O238" s="125">
        <v>8669</v>
      </c>
      <c r="P238" s="125">
        <v>8703</v>
      </c>
      <c r="Q238" s="125">
        <v>8715</v>
      </c>
      <c r="R238" s="125">
        <v>8731</v>
      </c>
      <c r="S238" s="125">
        <v>8745</v>
      </c>
      <c r="T238" s="125">
        <v>8744</v>
      </c>
      <c r="U238" s="125">
        <v>8751</v>
      </c>
      <c r="V238" s="125">
        <v>8762</v>
      </c>
      <c r="W238" s="125">
        <v>8772</v>
      </c>
      <c r="X238" s="125">
        <v>8773</v>
      </c>
      <c r="Y238" s="125">
        <v>8790</v>
      </c>
      <c r="Z238" s="125">
        <v>8799</v>
      </c>
      <c r="AA238" s="125">
        <v>8759</v>
      </c>
      <c r="AB238">
        <v>8773</v>
      </c>
      <c r="AC238">
        <v>8776</v>
      </c>
      <c r="AD238">
        <v>8785</v>
      </c>
    </row>
    <row r="239" spans="1:30" customFormat="1">
      <c r="A239" s="124">
        <v>236</v>
      </c>
      <c r="B239" s="124" t="s">
        <v>480</v>
      </c>
      <c r="C239" s="5" t="s">
        <v>482</v>
      </c>
      <c r="D239" s="17" t="s">
        <v>24</v>
      </c>
      <c r="E239" s="125">
        <v>5849</v>
      </c>
      <c r="F239" s="125">
        <v>5880</v>
      </c>
      <c r="G239" s="125">
        <v>5914</v>
      </c>
      <c r="H239" s="125">
        <v>5934</v>
      </c>
      <c r="I239" s="125">
        <v>5936</v>
      </c>
      <c r="J239" s="125">
        <v>5964</v>
      </c>
      <c r="K239" s="125">
        <v>5978</v>
      </c>
      <c r="L239" s="125">
        <v>6016</v>
      </c>
      <c r="M239" s="125">
        <v>6033</v>
      </c>
      <c r="N239" s="125">
        <v>6052</v>
      </c>
      <c r="O239" s="125">
        <v>6143</v>
      </c>
      <c r="P239" s="125">
        <v>6159</v>
      </c>
      <c r="Q239" s="125">
        <v>6171</v>
      </c>
      <c r="R239" s="125">
        <v>6182</v>
      </c>
      <c r="S239" s="125">
        <v>6199</v>
      </c>
      <c r="T239" s="125">
        <v>6204</v>
      </c>
      <c r="U239" s="125">
        <v>6216</v>
      </c>
      <c r="V239" s="125">
        <v>6225</v>
      </c>
      <c r="W239" s="125">
        <v>6238</v>
      </c>
      <c r="X239" s="125">
        <v>6249</v>
      </c>
      <c r="Y239" s="125">
        <v>6255</v>
      </c>
      <c r="Z239" s="125">
        <v>6268</v>
      </c>
      <c r="AA239" s="125">
        <v>6260</v>
      </c>
      <c r="AB239">
        <v>6275</v>
      </c>
      <c r="AC239">
        <v>6283</v>
      </c>
      <c r="AD239">
        <v>6295</v>
      </c>
    </row>
    <row r="240" spans="1:30" customFormat="1">
      <c r="A240" s="124">
        <v>237</v>
      </c>
      <c r="B240" s="124" t="s">
        <v>641</v>
      </c>
      <c r="C240" s="5" t="s">
        <v>643</v>
      </c>
      <c r="D240" s="17" t="s">
        <v>24</v>
      </c>
      <c r="E240" s="125">
        <v>8028</v>
      </c>
      <c r="F240" s="125">
        <v>8071</v>
      </c>
      <c r="G240" s="125">
        <v>8082</v>
      </c>
      <c r="H240" s="125">
        <v>8086</v>
      </c>
      <c r="I240" s="125">
        <v>8110</v>
      </c>
      <c r="J240" s="125">
        <v>8127</v>
      </c>
      <c r="K240" s="125">
        <v>8146</v>
      </c>
      <c r="L240" s="125">
        <v>8155</v>
      </c>
      <c r="M240" s="125">
        <v>8165</v>
      </c>
      <c r="N240" s="125">
        <v>8260</v>
      </c>
      <c r="O240" s="125">
        <v>8272</v>
      </c>
      <c r="P240" s="125">
        <v>8275</v>
      </c>
      <c r="Q240" s="125">
        <v>8288</v>
      </c>
      <c r="R240" s="125">
        <v>8301</v>
      </c>
      <c r="S240" s="125">
        <v>8315</v>
      </c>
      <c r="T240" s="125">
        <v>8323</v>
      </c>
      <c r="U240" s="125">
        <v>8323</v>
      </c>
      <c r="V240" s="125">
        <v>8328</v>
      </c>
      <c r="W240" s="125">
        <v>8341</v>
      </c>
      <c r="X240" s="125">
        <v>8272</v>
      </c>
      <c r="Y240" s="125">
        <v>8269</v>
      </c>
      <c r="Z240" s="125">
        <v>8294</v>
      </c>
      <c r="AA240" s="125">
        <v>8309</v>
      </c>
      <c r="AB240">
        <v>8335</v>
      </c>
      <c r="AC240">
        <v>8344</v>
      </c>
      <c r="AD240">
        <v>8353</v>
      </c>
    </row>
    <row r="241" spans="1:30" customFormat="1">
      <c r="A241" s="124">
        <v>238</v>
      </c>
      <c r="B241" s="124" t="s">
        <v>644</v>
      </c>
      <c r="C241" s="5" t="s">
        <v>646</v>
      </c>
      <c r="D241" s="17" t="s">
        <v>24</v>
      </c>
      <c r="E241" s="125">
        <v>12880</v>
      </c>
      <c r="F241" s="125">
        <v>12924</v>
      </c>
      <c r="G241" s="125">
        <v>12989</v>
      </c>
      <c r="H241" s="125">
        <v>13023</v>
      </c>
      <c r="I241" s="125">
        <v>13081</v>
      </c>
      <c r="J241" s="125">
        <v>13132</v>
      </c>
      <c r="K241" s="125">
        <v>13165</v>
      </c>
      <c r="L241" s="125">
        <v>13220</v>
      </c>
      <c r="M241" s="125">
        <v>13293</v>
      </c>
      <c r="N241" s="125">
        <v>13349</v>
      </c>
      <c r="O241" s="125">
        <v>13398</v>
      </c>
      <c r="P241" s="125">
        <v>13451</v>
      </c>
      <c r="Q241" s="125">
        <v>13507</v>
      </c>
      <c r="R241" s="125">
        <v>13574</v>
      </c>
      <c r="S241" s="125">
        <v>13670</v>
      </c>
      <c r="T241" s="125">
        <v>13735</v>
      </c>
      <c r="U241" s="125">
        <v>13798</v>
      </c>
      <c r="V241" s="125">
        <v>13846</v>
      </c>
      <c r="W241" s="125">
        <v>13901</v>
      </c>
      <c r="X241" s="125">
        <v>13955</v>
      </c>
      <c r="Y241" s="125">
        <v>14017</v>
      </c>
      <c r="Z241" s="125">
        <v>14089</v>
      </c>
      <c r="AA241" s="125">
        <v>14171</v>
      </c>
      <c r="AB241">
        <v>14243</v>
      </c>
      <c r="AC241">
        <v>14295</v>
      </c>
      <c r="AD241">
        <v>14340</v>
      </c>
    </row>
    <row r="242" spans="1:30" customFormat="1">
      <c r="A242" s="124">
        <v>239</v>
      </c>
      <c r="B242" s="124" t="s">
        <v>918</v>
      </c>
      <c r="C242" s="5" t="s">
        <v>911</v>
      </c>
      <c r="D242" s="17" t="s">
        <v>24</v>
      </c>
      <c r="E242" s="125">
        <v>2200</v>
      </c>
      <c r="F242" s="125">
        <v>2199</v>
      </c>
      <c r="G242" s="125">
        <v>2202</v>
      </c>
      <c r="H242" s="125">
        <v>2202</v>
      </c>
      <c r="I242" s="125">
        <v>2205</v>
      </c>
      <c r="J242" s="125">
        <v>2212</v>
      </c>
      <c r="K242" s="125">
        <v>2215</v>
      </c>
      <c r="L242" s="125">
        <v>2224</v>
      </c>
      <c r="M242" s="125">
        <v>2232</v>
      </c>
      <c r="N242" s="125">
        <v>2232</v>
      </c>
      <c r="O242" s="125">
        <v>2219</v>
      </c>
      <c r="P242" s="125">
        <v>2221</v>
      </c>
      <c r="Q242" s="125">
        <v>2224</v>
      </c>
      <c r="R242" s="125">
        <v>2226</v>
      </c>
      <c r="S242" s="125">
        <v>2217</v>
      </c>
      <c r="T242" s="125">
        <v>2230</v>
      </c>
      <c r="U242" s="125">
        <v>2223</v>
      </c>
      <c r="V242" s="125">
        <v>2229</v>
      </c>
      <c r="W242" s="125">
        <v>2225</v>
      </c>
      <c r="X242" s="125">
        <v>2223</v>
      </c>
      <c r="Y242" s="125">
        <v>2225</v>
      </c>
      <c r="Z242" s="125">
        <v>2230</v>
      </c>
      <c r="AA242" s="125">
        <v>2231</v>
      </c>
      <c r="AB242">
        <v>2228</v>
      </c>
      <c r="AC242">
        <v>2236</v>
      </c>
      <c r="AD242">
        <v>2241</v>
      </c>
    </row>
    <row r="243" spans="1:30" customFormat="1">
      <c r="A243" s="124">
        <v>240</v>
      </c>
      <c r="B243" s="124" t="s">
        <v>920</v>
      </c>
      <c r="C243" s="5" t="s">
        <v>922</v>
      </c>
      <c r="D243" s="17" t="s">
        <v>24</v>
      </c>
      <c r="E243" s="125">
        <v>2343</v>
      </c>
      <c r="F243" s="125">
        <v>2349</v>
      </c>
      <c r="G243" s="125">
        <v>2355</v>
      </c>
      <c r="H243" s="125">
        <v>2361</v>
      </c>
      <c r="I243" s="125">
        <v>2374</v>
      </c>
      <c r="J243" s="125">
        <v>2386</v>
      </c>
      <c r="K243" s="125">
        <v>2395</v>
      </c>
      <c r="L243" s="125">
        <v>2401</v>
      </c>
      <c r="M243" s="125">
        <v>2409</v>
      </c>
      <c r="N243" s="125">
        <v>2411</v>
      </c>
      <c r="O243" s="125">
        <v>2421</v>
      </c>
      <c r="P243" s="125">
        <v>2426</v>
      </c>
      <c r="Q243" s="125">
        <v>2432</v>
      </c>
      <c r="R243" s="125">
        <v>2444</v>
      </c>
      <c r="S243" s="125">
        <v>2437</v>
      </c>
      <c r="T243" s="125">
        <v>2428</v>
      </c>
      <c r="U243" s="125">
        <v>2433</v>
      </c>
      <c r="V243" s="125">
        <v>2440</v>
      </c>
      <c r="W243" s="125">
        <v>2436</v>
      </c>
      <c r="X243" s="125">
        <v>2433</v>
      </c>
      <c r="Y243" s="125">
        <v>2432</v>
      </c>
      <c r="Z243" s="125">
        <v>2432</v>
      </c>
      <c r="AA243" s="125">
        <v>2438</v>
      </c>
      <c r="AB243">
        <v>2444</v>
      </c>
      <c r="AC243">
        <v>2452</v>
      </c>
      <c r="AD243">
        <v>2457</v>
      </c>
    </row>
    <row r="244" spans="1:30" customFormat="1">
      <c r="A244" s="124">
        <v>241</v>
      </c>
      <c r="B244" s="124" t="s">
        <v>564</v>
      </c>
      <c r="C244" s="5" t="s">
        <v>566</v>
      </c>
      <c r="D244" s="17" t="s">
        <v>24</v>
      </c>
      <c r="E244" s="125">
        <v>17984</v>
      </c>
      <c r="F244" s="125">
        <v>18035</v>
      </c>
      <c r="G244" s="125">
        <v>18084</v>
      </c>
      <c r="H244" s="125">
        <v>18620</v>
      </c>
      <c r="I244" s="125">
        <v>18702</v>
      </c>
      <c r="J244" s="125">
        <v>18725</v>
      </c>
      <c r="K244" s="125">
        <v>18746</v>
      </c>
      <c r="L244" s="125">
        <v>18757</v>
      </c>
      <c r="M244" s="125">
        <v>18779</v>
      </c>
      <c r="N244" s="125">
        <v>18751</v>
      </c>
      <c r="O244" s="125">
        <v>18724</v>
      </c>
      <c r="P244" s="125">
        <v>18712</v>
      </c>
      <c r="Q244" s="125">
        <v>18708</v>
      </c>
      <c r="R244" s="125">
        <v>18729</v>
      </c>
      <c r="S244" s="125">
        <v>19002</v>
      </c>
      <c r="T244" s="125">
        <v>19027</v>
      </c>
      <c r="U244" s="125">
        <v>19034</v>
      </c>
      <c r="V244" s="125">
        <v>19018</v>
      </c>
      <c r="W244" s="125">
        <v>19001</v>
      </c>
      <c r="X244" s="125">
        <v>19001</v>
      </c>
      <c r="Y244" s="125">
        <v>19025</v>
      </c>
      <c r="Z244" s="125">
        <v>19086</v>
      </c>
      <c r="AA244" s="125">
        <v>19237</v>
      </c>
      <c r="AB244">
        <v>19309</v>
      </c>
      <c r="AC244">
        <v>19373</v>
      </c>
      <c r="AD244">
        <v>19405</v>
      </c>
    </row>
    <row r="245" spans="1:30" customFormat="1">
      <c r="A245" s="124">
        <v>242</v>
      </c>
      <c r="B245" s="124" t="s">
        <v>370</v>
      </c>
      <c r="C245" s="5" t="s">
        <v>372</v>
      </c>
      <c r="D245" s="17" t="s">
        <v>24</v>
      </c>
      <c r="E245" s="125">
        <v>2347</v>
      </c>
      <c r="F245" s="125">
        <v>2351</v>
      </c>
      <c r="G245" s="125">
        <v>2358</v>
      </c>
      <c r="H245" s="125">
        <v>2359</v>
      </c>
      <c r="I245" s="125">
        <v>2369</v>
      </c>
      <c r="J245" s="125">
        <v>2375</v>
      </c>
      <c r="K245" s="125">
        <v>2387</v>
      </c>
      <c r="L245" s="125">
        <v>2378</v>
      </c>
      <c r="M245" s="125">
        <v>2386</v>
      </c>
      <c r="N245" s="125">
        <v>2391</v>
      </c>
      <c r="O245" s="125">
        <v>2398</v>
      </c>
      <c r="P245" s="125">
        <v>2399</v>
      </c>
      <c r="Q245" s="125">
        <v>2396</v>
      </c>
      <c r="R245" s="125">
        <v>2404</v>
      </c>
      <c r="S245" s="125">
        <v>2425</v>
      </c>
      <c r="T245" s="125">
        <v>2432</v>
      </c>
      <c r="U245" s="125">
        <v>2432</v>
      </c>
      <c r="V245" s="125">
        <v>2440</v>
      </c>
      <c r="W245" s="125">
        <v>2454</v>
      </c>
      <c r="X245" s="125">
        <v>2455</v>
      </c>
      <c r="Y245" s="125">
        <v>2462</v>
      </c>
      <c r="Z245" s="125">
        <v>2482</v>
      </c>
      <c r="AA245" s="125">
        <v>2491</v>
      </c>
      <c r="AB245">
        <v>2491</v>
      </c>
      <c r="AC245">
        <v>2502</v>
      </c>
      <c r="AD245">
        <v>2511</v>
      </c>
    </row>
    <row r="246" spans="1:30" customFormat="1">
      <c r="A246" s="124">
        <v>243</v>
      </c>
      <c r="B246" s="124" t="s">
        <v>483</v>
      </c>
      <c r="C246" s="5" t="s">
        <v>485</v>
      </c>
      <c r="D246" s="17" t="s">
        <v>24</v>
      </c>
      <c r="E246" s="125">
        <v>3212</v>
      </c>
      <c r="F246" s="125">
        <v>3210</v>
      </c>
      <c r="G246" s="125">
        <v>3210</v>
      </c>
      <c r="H246" s="125">
        <v>3209</v>
      </c>
      <c r="I246" s="125">
        <v>3215</v>
      </c>
      <c r="J246" s="125">
        <v>3211</v>
      </c>
      <c r="K246" s="125">
        <v>3212</v>
      </c>
      <c r="L246" s="125">
        <v>3219</v>
      </c>
      <c r="M246" s="125">
        <v>3221</v>
      </c>
      <c r="N246" s="125">
        <v>3227</v>
      </c>
      <c r="O246" s="125">
        <v>3231</v>
      </c>
      <c r="P246" s="125">
        <v>3232</v>
      </c>
      <c r="Q246" s="125">
        <v>3239</v>
      </c>
      <c r="R246" s="125">
        <v>3244</v>
      </c>
      <c r="S246" s="125">
        <v>3253</v>
      </c>
      <c r="T246" s="125">
        <v>3264</v>
      </c>
      <c r="U246" s="125">
        <v>3267</v>
      </c>
      <c r="V246" s="125">
        <v>3263</v>
      </c>
      <c r="W246" s="125">
        <v>3274</v>
      </c>
      <c r="X246" s="125">
        <v>3295</v>
      </c>
      <c r="Y246" s="125">
        <v>3297</v>
      </c>
      <c r="Z246" s="125">
        <v>3305</v>
      </c>
      <c r="AA246" s="125">
        <v>3310</v>
      </c>
      <c r="AB246">
        <v>3309</v>
      </c>
      <c r="AC246">
        <v>3313</v>
      </c>
      <c r="AD246">
        <v>3318</v>
      </c>
    </row>
    <row r="247" spans="1:30" customFormat="1">
      <c r="A247" s="124">
        <v>244</v>
      </c>
      <c r="B247" s="124" t="s">
        <v>486</v>
      </c>
      <c r="C247" s="5" t="s">
        <v>488</v>
      </c>
      <c r="D247" s="17" t="s">
        <v>24</v>
      </c>
      <c r="E247" s="125">
        <v>12515</v>
      </c>
      <c r="F247" s="125">
        <v>12575</v>
      </c>
      <c r="G247" s="125">
        <v>12607</v>
      </c>
      <c r="H247" s="125">
        <v>12627</v>
      </c>
      <c r="I247" s="125">
        <v>12649</v>
      </c>
      <c r="J247" s="125">
        <v>12673</v>
      </c>
      <c r="K247" s="125">
        <v>12687</v>
      </c>
      <c r="L247" s="125">
        <v>12711</v>
      </c>
      <c r="M247" s="125">
        <v>12735</v>
      </c>
      <c r="N247" s="125">
        <v>12749</v>
      </c>
      <c r="O247" s="125">
        <v>12753</v>
      </c>
      <c r="P247" s="125">
        <v>12994</v>
      </c>
      <c r="Q247" s="125">
        <v>13024</v>
      </c>
      <c r="R247" s="125">
        <v>13044</v>
      </c>
      <c r="S247" s="125">
        <v>13081</v>
      </c>
      <c r="T247" s="125">
        <v>13104</v>
      </c>
      <c r="U247" s="125">
        <v>13120</v>
      </c>
      <c r="V247" s="125">
        <v>13135</v>
      </c>
      <c r="W247" s="125">
        <v>13148</v>
      </c>
      <c r="X247" s="125">
        <v>13163</v>
      </c>
      <c r="Y247" s="125">
        <v>13167</v>
      </c>
      <c r="Z247" s="125">
        <v>13181</v>
      </c>
      <c r="AA247" s="125">
        <v>13203</v>
      </c>
      <c r="AB247">
        <v>13221</v>
      </c>
      <c r="AC247">
        <v>13239</v>
      </c>
      <c r="AD247">
        <v>13266</v>
      </c>
    </row>
    <row r="248" spans="1:30" customFormat="1">
      <c r="A248" s="124">
        <v>245</v>
      </c>
      <c r="B248" s="124" t="s">
        <v>305</v>
      </c>
      <c r="C248" s="5" t="s">
        <v>307</v>
      </c>
      <c r="D248" s="17" t="s">
        <v>24</v>
      </c>
      <c r="E248" s="125">
        <v>6878</v>
      </c>
      <c r="F248" s="125">
        <v>6917</v>
      </c>
      <c r="G248" s="125">
        <v>6978</v>
      </c>
      <c r="H248" s="125">
        <v>7077</v>
      </c>
      <c r="I248" s="125">
        <v>7097</v>
      </c>
      <c r="J248" s="125">
        <v>7256</v>
      </c>
      <c r="K248" s="125">
        <v>7298</v>
      </c>
      <c r="L248" s="125">
        <v>7320</v>
      </c>
      <c r="M248" s="125">
        <v>7357</v>
      </c>
      <c r="N248" s="125">
        <v>7394</v>
      </c>
      <c r="O248" s="125">
        <v>7408</v>
      </c>
      <c r="P248" s="125">
        <v>7460</v>
      </c>
      <c r="Q248" s="125">
        <v>7490</v>
      </c>
      <c r="R248" s="125">
        <v>7498</v>
      </c>
      <c r="S248" s="125">
        <v>7528</v>
      </c>
      <c r="T248" s="125">
        <v>7550</v>
      </c>
      <c r="U248" s="125">
        <v>7567</v>
      </c>
      <c r="V248" s="125">
        <v>7593</v>
      </c>
      <c r="W248" s="125">
        <v>7600</v>
      </c>
      <c r="X248" s="125">
        <v>7631</v>
      </c>
      <c r="Y248" s="125">
        <v>7645</v>
      </c>
      <c r="Z248" s="125">
        <v>7526</v>
      </c>
      <c r="AA248" s="125">
        <v>7531</v>
      </c>
      <c r="AB248">
        <v>7554</v>
      </c>
      <c r="AC248">
        <v>7660</v>
      </c>
      <c r="AD248">
        <v>7731</v>
      </c>
    </row>
    <row r="249" spans="1:30" customFormat="1">
      <c r="A249" s="124">
        <v>246</v>
      </c>
      <c r="B249" s="124" t="s">
        <v>647</v>
      </c>
      <c r="C249" s="5" t="s">
        <v>649</v>
      </c>
      <c r="D249" s="17" t="s">
        <v>24</v>
      </c>
      <c r="E249" s="125">
        <v>18796</v>
      </c>
      <c r="F249" s="125">
        <v>18879</v>
      </c>
      <c r="G249" s="125">
        <v>18934</v>
      </c>
      <c r="H249" s="125">
        <v>18976</v>
      </c>
      <c r="I249" s="125">
        <v>19020</v>
      </c>
      <c r="J249" s="125">
        <v>19120</v>
      </c>
      <c r="K249" s="125">
        <v>19712</v>
      </c>
      <c r="L249" s="125">
        <v>20445</v>
      </c>
      <c r="M249" s="125">
        <v>20718</v>
      </c>
      <c r="N249" s="125">
        <v>21023</v>
      </c>
      <c r="O249" s="125">
        <v>21129</v>
      </c>
      <c r="P249" s="125">
        <v>21296</v>
      </c>
      <c r="Q249" s="125">
        <v>21414</v>
      </c>
      <c r="R249" s="125">
        <v>21468</v>
      </c>
      <c r="S249" s="125">
        <v>21534</v>
      </c>
      <c r="T249" s="125">
        <v>21572</v>
      </c>
      <c r="U249" s="125">
        <v>21642</v>
      </c>
      <c r="V249" s="125">
        <v>21664</v>
      </c>
      <c r="W249" s="125">
        <v>22424</v>
      </c>
      <c r="X249" s="125">
        <v>22818</v>
      </c>
      <c r="Y249" s="125">
        <v>23075</v>
      </c>
      <c r="Z249" s="125">
        <v>23161</v>
      </c>
      <c r="AA249" s="125">
        <v>23232</v>
      </c>
      <c r="AB249">
        <v>23323</v>
      </c>
      <c r="AC249">
        <v>23402</v>
      </c>
      <c r="AD249">
        <v>23451</v>
      </c>
    </row>
    <row r="250" spans="1:30" customFormat="1">
      <c r="A250" s="124">
        <v>247</v>
      </c>
      <c r="B250" s="124" t="s">
        <v>838</v>
      </c>
      <c r="C250" s="5" t="s">
        <v>840</v>
      </c>
      <c r="D250" s="17" t="s">
        <v>24</v>
      </c>
      <c r="E250" s="125">
        <v>14445</v>
      </c>
      <c r="F250" s="125">
        <v>14500</v>
      </c>
      <c r="G250" s="125">
        <v>14643</v>
      </c>
      <c r="H250" s="125">
        <v>14836</v>
      </c>
      <c r="I250" s="125">
        <v>15046</v>
      </c>
      <c r="J250" s="125">
        <v>15105</v>
      </c>
      <c r="K250" s="125">
        <v>15336</v>
      </c>
      <c r="L250" s="125">
        <v>15493</v>
      </c>
      <c r="M250" s="125">
        <v>16129</v>
      </c>
      <c r="N250" s="125">
        <v>16451</v>
      </c>
      <c r="O250" s="125">
        <v>16573</v>
      </c>
      <c r="P250" s="125">
        <v>16641</v>
      </c>
      <c r="Q250" s="125">
        <v>16678</v>
      </c>
      <c r="R250" s="125">
        <v>16727</v>
      </c>
      <c r="S250" s="125">
        <v>16781</v>
      </c>
      <c r="T250" s="125">
        <v>16874</v>
      </c>
      <c r="U250" s="125">
        <v>17029</v>
      </c>
      <c r="V250" s="125">
        <v>16963</v>
      </c>
      <c r="W250" s="125">
        <v>17011</v>
      </c>
      <c r="X250" s="125">
        <v>16929</v>
      </c>
      <c r="Y250" s="125">
        <v>17270</v>
      </c>
      <c r="Z250" s="125">
        <v>17546</v>
      </c>
      <c r="AA250" s="125">
        <v>17627</v>
      </c>
      <c r="AB250">
        <v>17650</v>
      </c>
      <c r="AC250">
        <v>17792</v>
      </c>
      <c r="AD250">
        <v>17839</v>
      </c>
    </row>
    <row r="251" spans="1:30" customFormat="1">
      <c r="A251" s="124">
        <v>248</v>
      </c>
      <c r="B251" s="124" t="s">
        <v>923</v>
      </c>
      <c r="C251" s="5" t="s">
        <v>925</v>
      </c>
      <c r="D251" s="17" t="s">
        <v>24</v>
      </c>
      <c r="E251" s="125">
        <v>3007</v>
      </c>
      <c r="F251" s="125">
        <v>3018</v>
      </c>
      <c r="G251" s="125">
        <v>3035</v>
      </c>
      <c r="H251" s="125">
        <v>3037</v>
      </c>
      <c r="I251" s="125">
        <v>3042</v>
      </c>
      <c r="J251" s="125">
        <v>3048</v>
      </c>
      <c r="K251" s="125">
        <v>3063</v>
      </c>
      <c r="L251" s="125">
        <v>3083</v>
      </c>
      <c r="M251" s="125">
        <v>3100</v>
      </c>
      <c r="N251" s="125">
        <v>3113</v>
      </c>
      <c r="O251" s="125">
        <v>3126</v>
      </c>
      <c r="P251" s="125">
        <v>3128</v>
      </c>
      <c r="Q251" s="125">
        <v>3139</v>
      </c>
      <c r="R251" s="125">
        <v>3145</v>
      </c>
      <c r="S251" s="125">
        <v>3144</v>
      </c>
      <c r="T251" s="125">
        <v>3149</v>
      </c>
      <c r="U251" s="125">
        <v>3151</v>
      </c>
      <c r="V251" s="125">
        <v>3162</v>
      </c>
      <c r="W251" s="125">
        <v>3162</v>
      </c>
      <c r="X251" s="125">
        <v>3170</v>
      </c>
      <c r="Y251" s="125">
        <v>3159</v>
      </c>
      <c r="Z251" s="125">
        <v>3162</v>
      </c>
      <c r="AA251" s="125">
        <v>3187</v>
      </c>
      <c r="AB251">
        <v>3185</v>
      </c>
      <c r="AC251">
        <v>3188</v>
      </c>
      <c r="AD251">
        <v>3190</v>
      </c>
    </row>
    <row r="252" spans="1:30" customFormat="1">
      <c r="A252" s="124">
        <v>249</v>
      </c>
      <c r="B252" s="124" t="s">
        <v>489</v>
      </c>
      <c r="C252" s="5" t="s">
        <v>491</v>
      </c>
      <c r="D252" s="17" t="s">
        <v>24</v>
      </c>
      <c r="E252" s="125">
        <v>7118</v>
      </c>
      <c r="F252" s="125">
        <v>7137</v>
      </c>
      <c r="G252" s="125">
        <v>7136</v>
      </c>
      <c r="H252" s="125">
        <v>7144</v>
      </c>
      <c r="I252" s="125">
        <v>7158</v>
      </c>
      <c r="J252" s="125">
        <v>7165</v>
      </c>
      <c r="K252" s="125">
        <v>7171</v>
      </c>
      <c r="L252" s="125">
        <v>7184</v>
      </c>
      <c r="M252" s="125">
        <v>7195</v>
      </c>
      <c r="N252" s="125">
        <v>7222</v>
      </c>
      <c r="O252" s="125">
        <v>7232</v>
      </c>
      <c r="P252" s="125">
        <v>7235</v>
      </c>
      <c r="Q252" s="125">
        <v>7246</v>
      </c>
      <c r="R252" s="125">
        <v>7257</v>
      </c>
      <c r="S252" s="125">
        <v>7261</v>
      </c>
      <c r="T252" s="125">
        <v>7285</v>
      </c>
      <c r="U252" s="125">
        <v>7290</v>
      </c>
      <c r="V252" s="125">
        <v>7287</v>
      </c>
      <c r="W252" s="125">
        <v>7295</v>
      </c>
      <c r="X252" s="125">
        <v>7311</v>
      </c>
      <c r="Y252" s="125">
        <v>7326</v>
      </c>
      <c r="Z252" s="125">
        <v>7335</v>
      </c>
      <c r="AA252" s="125">
        <v>7339</v>
      </c>
      <c r="AB252">
        <v>7345</v>
      </c>
      <c r="AC252">
        <v>7365</v>
      </c>
      <c r="AD252">
        <v>7502</v>
      </c>
    </row>
    <row r="253" spans="1:30" customFormat="1">
      <c r="A253" s="124">
        <v>250</v>
      </c>
      <c r="B253" s="124" t="s">
        <v>492</v>
      </c>
      <c r="C253" s="5" t="s">
        <v>494</v>
      </c>
      <c r="D253" s="17" t="s">
        <v>24</v>
      </c>
      <c r="E253" s="125">
        <v>1138</v>
      </c>
      <c r="F253" s="125">
        <v>1136</v>
      </c>
      <c r="G253" s="125">
        <v>1138</v>
      </c>
      <c r="H253" s="125">
        <v>1140</v>
      </c>
      <c r="I253" s="125">
        <v>1143</v>
      </c>
      <c r="J253" s="125">
        <v>1141</v>
      </c>
      <c r="K253" s="125">
        <v>1139</v>
      </c>
      <c r="L253" s="125">
        <v>1144</v>
      </c>
      <c r="M253" s="125">
        <v>1143</v>
      </c>
      <c r="N253" s="125">
        <v>1144</v>
      </c>
      <c r="O253" s="125">
        <v>1153</v>
      </c>
      <c r="P253" s="125">
        <v>1152</v>
      </c>
      <c r="Q253" s="125">
        <v>1149</v>
      </c>
      <c r="R253" s="125">
        <v>1149</v>
      </c>
      <c r="S253" s="125">
        <v>1146</v>
      </c>
      <c r="T253" s="125">
        <v>1147</v>
      </c>
      <c r="U253" s="125">
        <v>1148</v>
      </c>
      <c r="V253" s="125">
        <v>1146</v>
      </c>
      <c r="W253" s="125">
        <v>1145</v>
      </c>
      <c r="X253" s="125">
        <v>1148</v>
      </c>
      <c r="Y253" s="125">
        <v>1146</v>
      </c>
      <c r="Z253" s="125">
        <v>1144</v>
      </c>
      <c r="AA253" s="125">
        <v>1144</v>
      </c>
      <c r="AB253">
        <v>1139</v>
      </c>
      <c r="AC253">
        <v>1135</v>
      </c>
      <c r="AD253">
        <v>1134</v>
      </c>
    </row>
    <row r="254" spans="1:30" customFormat="1">
      <c r="A254" s="124">
        <v>251</v>
      </c>
      <c r="B254" s="124" t="s">
        <v>841</v>
      </c>
      <c r="C254" s="5" t="s">
        <v>843</v>
      </c>
      <c r="D254" s="17" t="s">
        <v>24</v>
      </c>
      <c r="E254" s="125">
        <v>12301</v>
      </c>
      <c r="F254" s="125">
        <v>12341</v>
      </c>
      <c r="G254" s="125">
        <v>12377</v>
      </c>
      <c r="H254" s="125">
        <v>12565</v>
      </c>
      <c r="I254" s="125">
        <v>12787</v>
      </c>
      <c r="J254" s="125">
        <v>12823</v>
      </c>
      <c r="K254" s="125">
        <v>12856</v>
      </c>
      <c r="L254" s="125">
        <v>12887</v>
      </c>
      <c r="M254" s="125">
        <v>13017</v>
      </c>
      <c r="N254" s="125">
        <v>13094</v>
      </c>
      <c r="O254" s="125">
        <v>13176</v>
      </c>
      <c r="P254" s="125">
        <v>13196</v>
      </c>
      <c r="Q254" s="125">
        <v>13241</v>
      </c>
      <c r="R254" s="125">
        <v>13350</v>
      </c>
      <c r="S254" s="125">
        <v>13373</v>
      </c>
      <c r="T254" s="125">
        <v>13385</v>
      </c>
      <c r="U254" s="125">
        <v>13445</v>
      </c>
      <c r="V254" s="125">
        <v>13463</v>
      </c>
      <c r="W254" s="125">
        <v>13483</v>
      </c>
      <c r="X254" s="125">
        <v>13381</v>
      </c>
      <c r="Y254" s="125">
        <v>13440</v>
      </c>
      <c r="Z254" s="125">
        <v>13480</v>
      </c>
      <c r="AA254" s="125">
        <v>13503</v>
      </c>
      <c r="AB254">
        <v>13529</v>
      </c>
      <c r="AC254">
        <v>13488</v>
      </c>
      <c r="AD254">
        <v>13505</v>
      </c>
    </row>
    <row r="255" spans="1:30" customFormat="1">
      <c r="A255" s="124">
        <v>252</v>
      </c>
      <c r="B255" s="124" t="s">
        <v>733</v>
      </c>
      <c r="C255" s="5" t="s">
        <v>735</v>
      </c>
      <c r="D255" s="17" t="s">
        <v>24</v>
      </c>
      <c r="E255" s="125">
        <v>40</v>
      </c>
      <c r="F255" s="125">
        <v>81</v>
      </c>
      <c r="G255" s="125">
        <v>111</v>
      </c>
      <c r="H255" s="125">
        <v>111</v>
      </c>
      <c r="I255" s="125">
        <v>111</v>
      </c>
      <c r="J255" s="125">
        <v>121</v>
      </c>
      <c r="K255" s="125">
        <v>121</v>
      </c>
      <c r="L255" s="125">
        <v>346</v>
      </c>
      <c r="M255" s="125">
        <v>1274</v>
      </c>
      <c r="N255" s="125">
        <v>1462</v>
      </c>
      <c r="O255" s="125">
        <v>1477</v>
      </c>
      <c r="P255" s="125">
        <v>2045</v>
      </c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</row>
    <row r="256" spans="1:30" customFormat="1">
      <c r="A256" s="124">
        <v>253</v>
      </c>
      <c r="B256" s="124" t="s">
        <v>844</v>
      </c>
      <c r="C256" s="5" t="s">
        <v>846</v>
      </c>
      <c r="D256" s="17" t="s">
        <v>24</v>
      </c>
      <c r="E256" s="125">
        <v>1776</v>
      </c>
      <c r="F256" s="125">
        <v>1788</v>
      </c>
      <c r="G256" s="125">
        <v>1849</v>
      </c>
      <c r="H256" s="125">
        <v>1847</v>
      </c>
      <c r="I256" s="125">
        <v>1851</v>
      </c>
      <c r="J256" s="125">
        <v>1852</v>
      </c>
      <c r="K256" s="125">
        <v>1852</v>
      </c>
      <c r="L256" s="125">
        <v>1854</v>
      </c>
      <c r="M256" s="125">
        <v>3108</v>
      </c>
      <c r="N256" s="125">
        <v>3110</v>
      </c>
      <c r="O256" s="125">
        <v>3326</v>
      </c>
      <c r="P256" s="125">
        <v>4600</v>
      </c>
      <c r="Q256" s="125">
        <v>4604</v>
      </c>
      <c r="R256" s="125">
        <v>5208</v>
      </c>
      <c r="S256" s="125">
        <v>5212</v>
      </c>
      <c r="T256" s="125">
        <v>5221</v>
      </c>
      <c r="U256" s="125">
        <v>5223</v>
      </c>
      <c r="V256" s="125">
        <v>5486</v>
      </c>
      <c r="W256" s="125">
        <v>5803</v>
      </c>
      <c r="X256" s="125">
        <v>5725</v>
      </c>
      <c r="Y256" s="125">
        <v>7480</v>
      </c>
      <c r="Z256" s="125">
        <v>7499</v>
      </c>
      <c r="AA256" s="125">
        <v>7505</v>
      </c>
      <c r="AB256">
        <v>7510</v>
      </c>
      <c r="AC256">
        <v>7524</v>
      </c>
      <c r="AD256">
        <v>7533</v>
      </c>
    </row>
    <row r="257" spans="1:30" customFormat="1">
      <c r="A257" s="124">
        <v>254</v>
      </c>
      <c r="B257" s="124" t="s">
        <v>126</v>
      </c>
      <c r="C257" s="5" t="s">
        <v>128</v>
      </c>
      <c r="D257" s="17" t="s">
        <v>24</v>
      </c>
      <c r="E257" s="125">
        <v>715</v>
      </c>
      <c r="F257" s="125">
        <v>717</v>
      </c>
      <c r="G257" s="125">
        <v>720</v>
      </c>
      <c r="H257" s="125">
        <v>720</v>
      </c>
      <c r="I257" s="125">
        <v>728</v>
      </c>
      <c r="J257" s="125">
        <v>756</v>
      </c>
      <c r="K257" s="125">
        <v>764</v>
      </c>
      <c r="L257" s="125">
        <v>768</v>
      </c>
      <c r="M257" s="125">
        <v>769</v>
      </c>
      <c r="N257" s="125">
        <v>771</v>
      </c>
      <c r="O257" s="125">
        <v>770</v>
      </c>
      <c r="P257" s="125">
        <v>770</v>
      </c>
      <c r="Q257" s="125">
        <v>770</v>
      </c>
      <c r="R257" s="125">
        <v>941</v>
      </c>
      <c r="S257" s="125">
        <v>1004</v>
      </c>
      <c r="T257" s="125">
        <v>1069</v>
      </c>
      <c r="U257" s="125">
        <v>1113</v>
      </c>
      <c r="V257" s="125">
        <v>1092</v>
      </c>
      <c r="W257" s="125">
        <v>1092</v>
      </c>
      <c r="X257" s="125">
        <v>1101</v>
      </c>
      <c r="Y257" s="125">
        <v>1110</v>
      </c>
      <c r="Z257" s="125">
        <v>1116</v>
      </c>
      <c r="AA257" s="125">
        <v>1116</v>
      </c>
      <c r="AB257">
        <v>1124</v>
      </c>
      <c r="AC257">
        <v>1131</v>
      </c>
      <c r="AD257">
        <v>1138</v>
      </c>
    </row>
    <row r="258" spans="1:30" customFormat="1">
      <c r="A258" s="124">
        <v>255</v>
      </c>
      <c r="B258" s="124" t="s">
        <v>495</v>
      </c>
      <c r="C258" s="5" t="s">
        <v>497</v>
      </c>
      <c r="D258" s="17" t="s">
        <v>24</v>
      </c>
      <c r="E258" s="125">
        <v>17857</v>
      </c>
      <c r="F258" s="125">
        <v>17862</v>
      </c>
      <c r="G258" s="125">
        <v>18101</v>
      </c>
      <c r="H258" s="125">
        <v>18128</v>
      </c>
      <c r="I258" s="125">
        <v>18132</v>
      </c>
      <c r="J258" s="125">
        <v>18181</v>
      </c>
      <c r="K258" s="125">
        <v>18179</v>
      </c>
      <c r="L258" s="125">
        <v>18217</v>
      </c>
      <c r="M258" s="125">
        <v>18221</v>
      </c>
      <c r="N258" s="125">
        <v>18217</v>
      </c>
      <c r="O258" s="125">
        <v>18212</v>
      </c>
      <c r="P258" s="125">
        <v>18065</v>
      </c>
      <c r="Q258" s="125">
        <v>18372</v>
      </c>
      <c r="R258" s="125">
        <v>19448</v>
      </c>
      <c r="S258" s="125">
        <v>20094</v>
      </c>
      <c r="T258" s="125">
        <v>20342</v>
      </c>
      <c r="U258" s="125">
        <v>20490</v>
      </c>
      <c r="V258" s="125">
        <v>20491</v>
      </c>
      <c r="W258" s="125">
        <v>20481</v>
      </c>
      <c r="X258" s="125">
        <v>20521</v>
      </c>
      <c r="Y258" s="125">
        <v>20472</v>
      </c>
      <c r="Z258" s="125">
        <v>20448</v>
      </c>
      <c r="AA258" s="125">
        <v>20454</v>
      </c>
      <c r="AB258">
        <v>20458</v>
      </c>
      <c r="AC258">
        <v>20996</v>
      </c>
      <c r="AD258">
        <v>21456</v>
      </c>
    </row>
    <row r="259" spans="1:30" customFormat="1">
      <c r="A259" s="124">
        <v>256</v>
      </c>
      <c r="B259" s="124" t="s">
        <v>498</v>
      </c>
      <c r="C259" s="5" t="s">
        <v>500</v>
      </c>
      <c r="D259" s="17" t="s">
        <v>24</v>
      </c>
      <c r="E259" s="125">
        <v>26061</v>
      </c>
      <c r="F259" s="125">
        <v>26138</v>
      </c>
      <c r="G259" s="125">
        <v>26501</v>
      </c>
      <c r="H259" s="125">
        <v>28880</v>
      </c>
      <c r="I259" s="125">
        <v>29144</v>
      </c>
      <c r="J259" s="125">
        <v>29192</v>
      </c>
      <c r="K259" s="125">
        <v>29206</v>
      </c>
      <c r="L259" s="125">
        <v>29383</v>
      </c>
      <c r="M259" s="125">
        <v>29573</v>
      </c>
      <c r="N259" s="125">
        <v>30020</v>
      </c>
      <c r="O259" s="125">
        <v>30605</v>
      </c>
      <c r="P259" s="125">
        <v>31519</v>
      </c>
      <c r="Q259" s="125">
        <v>31517</v>
      </c>
      <c r="R259" s="125">
        <v>31506</v>
      </c>
      <c r="S259" s="125">
        <v>31942</v>
      </c>
      <c r="T259" s="125">
        <v>31973</v>
      </c>
      <c r="U259" s="125">
        <v>31960</v>
      </c>
      <c r="V259" s="125">
        <v>31906</v>
      </c>
      <c r="W259" s="125">
        <v>31875</v>
      </c>
      <c r="X259" s="125">
        <v>32022</v>
      </c>
      <c r="Y259" s="125">
        <v>32341</v>
      </c>
      <c r="Z259" s="125">
        <v>32917</v>
      </c>
      <c r="AA259" s="125">
        <v>33189</v>
      </c>
      <c r="AB259">
        <v>33767</v>
      </c>
      <c r="AC259">
        <v>33871</v>
      </c>
      <c r="AD259">
        <v>33936</v>
      </c>
    </row>
    <row r="260" spans="1:30" customFormat="1">
      <c r="A260" s="124">
        <v>257</v>
      </c>
      <c r="B260" s="124" t="s">
        <v>650</v>
      </c>
      <c r="C260" s="5" t="s">
        <v>652</v>
      </c>
      <c r="D260" s="17" t="s">
        <v>24</v>
      </c>
      <c r="E260" s="125">
        <v>532</v>
      </c>
      <c r="F260" s="125">
        <v>531</v>
      </c>
      <c r="G260" s="125">
        <v>532</v>
      </c>
      <c r="H260" s="125">
        <v>539</v>
      </c>
      <c r="I260" s="125">
        <v>543</v>
      </c>
      <c r="J260" s="125">
        <v>544</v>
      </c>
      <c r="K260" s="125">
        <v>544</v>
      </c>
      <c r="L260" s="125">
        <v>544</v>
      </c>
      <c r="M260" s="125">
        <v>545</v>
      </c>
      <c r="N260" s="125">
        <v>550</v>
      </c>
      <c r="O260" s="125">
        <v>549</v>
      </c>
      <c r="P260" s="125">
        <v>554</v>
      </c>
      <c r="Q260" s="125">
        <v>554</v>
      </c>
      <c r="R260" s="125">
        <v>556</v>
      </c>
      <c r="S260" s="125">
        <v>559</v>
      </c>
      <c r="T260" s="125">
        <v>560</v>
      </c>
      <c r="U260" s="125">
        <v>561</v>
      </c>
      <c r="V260" s="125">
        <v>561</v>
      </c>
      <c r="W260" s="125">
        <v>559</v>
      </c>
      <c r="X260" s="125">
        <v>565</v>
      </c>
      <c r="Y260" s="125">
        <v>566</v>
      </c>
      <c r="Z260" s="125">
        <v>566</v>
      </c>
      <c r="AA260" s="125">
        <v>565</v>
      </c>
      <c r="AB260">
        <v>568</v>
      </c>
      <c r="AC260">
        <v>567</v>
      </c>
      <c r="AD260">
        <v>566</v>
      </c>
    </row>
    <row r="261" spans="1:30" customFormat="1">
      <c r="A261" s="124">
        <v>258</v>
      </c>
      <c r="B261" s="124" t="s">
        <v>653</v>
      </c>
      <c r="C261" s="5" t="s">
        <v>655</v>
      </c>
      <c r="D261" s="17" t="s">
        <v>24</v>
      </c>
      <c r="E261" s="125">
        <v>182</v>
      </c>
      <c r="F261" s="125">
        <v>182</v>
      </c>
      <c r="G261" s="125">
        <v>182</v>
      </c>
      <c r="H261" s="125">
        <v>182</v>
      </c>
      <c r="I261" s="125">
        <v>182</v>
      </c>
      <c r="J261" s="125">
        <v>185</v>
      </c>
      <c r="K261" s="125">
        <v>184</v>
      </c>
      <c r="L261" s="125">
        <v>184</v>
      </c>
      <c r="M261" s="125">
        <v>185</v>
      </c>
      <c r="N261" s="125">
        <v>187</v>
      </c>
      <c r="O261" s="125">
        <v>187</v>
      </c>
      <c r="P261" s="125">
        <v>187</v>
      </c>
      <c r="Q261" s="125">
        <v>187</v>
      </c>
      <c r="R261" s="125">
        <v>186</v>
      </c>
      <c r="S261" s="125">
        <v>186</v>
      </c>
      <c r="T261" s="125">
        <v>186</v>
      </c>
      <c r="U261" s="125">
        <v>185</v>
      </c>
      <c r="V261" s="125">
        <v>185</v>
      </c>
      <c r="W261" s="125">
        <v>185</v>
      </c>
      <c r="X261" s="125">
        <v>185</v>
      </c>
      <c r="Y261" s="125">
        <v>186</v>
      </c>
      <c r="Z261" s="125">
        <v>186</v>
      </c>
      <c r="AA261" s="125">
        <v>191</v>
      </c>
      <c r="AB261">
        <v>191</v>
      </c>
      <c r="AC261">
        <v>191</v>
      </c>
      <c r="AD261">
        <v>191</v>
      </c>
    </row>
    <row r="262" spans="1:30" customFormat="1">
      <c r="A262" s="124">
        <v>259</v>
      </c>
      <c r="B262" s="124" t="s">
        <v>656</v>
      </c>
      <c r="C262" s="5" t="s">
        <v>655</v>
      </c>
      <c r="D262" s="17" t="s">
        <v>24</v>
      </c>
      <c r="E262" s="125">
        <v>23</v>
      </c>
      <c r="F262" s="125">
        <v>22</v>
      </c>
      <c r="G262" s="125">
        <v>22</v>
      </c>
      <c r="H262" s="125">
        <v>22</v>
      </c>
      <c r="I262" s="125">
        <v>22</v>
      </c>
      <c r="J262" s="125">
        <v>22</v>
      </c>
      <c r="K262" s="125">
        <v>22</v>
      </c>
      <c r="L262" s="125">
        <v>22</v>
      </c>
      <c r="M262" s="125">
        <v>22</v>
      </c>
      <c r="N262" s="125">
        <v>22</v>
      </c>
      <c r="O262" s="125">
        <v>22</v>
      </c>
      <c r="P262" s="125">
        <v>22</v>
      </c>
      <c r="Q262" s="125">
        <v>21</v>
      </c>
      <c r="R262" s="125">
        <v>21</v>
      </c>
      <c r="S262" s="125">
        <v>21</v>
      </c>
      <c r="T262" s="125">
        <v>21</v>
      </c>
      <c r="U262" s="125">
        <v>21</v>
      </c>
      <c r="V262" s="125">
        <v>21</v>
      </c>
      <c r="W262" s="125">
        <v>21</v>
      </c>
      <c r="X262" s="125">
        <v>54</v>
      </c>
      <c r="Y262" s="125">
        <v>54</v>
      </c>
      <c r="Z262" s="125">
        <v>54</v>
      </c>
      <c r="AA262" s="125">
        <v>54</v>
      </c>
      <c r="AB262">
        <v>54</v>
      </c>
      <c r="AC262">
        <v>54</v>
      </c>
      <c r="AD262">
        <v>54</v>
      </c>
    </row>
    <row r="263" spans="1:30" customFormat="1">
      <c r="A263" s="124">
        <v>260</v>
      </c>
      <c r="B263" s="124" t="s">
        <v>658</v>
      </c>
      <c r="C263" s="5" t="s">
        <v>655</v>
      </c>
      <c r="D263" s="17" t="s">
        <v>24</v>
      </c>
      <c r="E263" s="125">
        <v>97</v>
      </c>
      <c r="F263" s="125">
        <v>96</v>
      </c>
      <c r="G263" s="125">
        <v>96</v>
      </c>
      <c r="H263" s="125">
        <v>96</v>
      </c>
      <c r="I263" s="125">
        <v>96</v>
      </c>
      <c r="J263" s="125">
        <v>97</v>
      </c>
      <c r="K263" s="125">
        <v>97</v>
      </c>
      <c r="L263" s="125">
        <v>97</v>
      </c>
      <c r="M263" s="125">
        <v>98</v>
      </c>
      <c r="N263" s="125">
        <v>98</v>
      </c>
      <c r="O263" s="125">
        <v>98</v>
      </c>
      <c r="P263" s="125">
        <v>100</v>
      </c>
      <c r="Q263" s="125">
        <v>100</v>
      </c>
      <c r="R263" s="125">
        <v>99</v>
      </c>
      <c r="S263" s="125">
        <v>99</v>
      </c>
      <c r="T263" s="125">
        <v>100</v>
      </c>
      <c r="U263" s="125">
        <v>100</v>
      </c>
      <c r="V263" s="125">
        <v>101</v>
      </c>
      <c r="W263" s="125">
        <v>101</v>
      </c>
      <c r="X263" s="125">
        <v>101</v>
      </c>
      <c r="Y263" s="125">
        <v>101</v>
      </c>
      <c r="Z263" s="125">
        <v>101</v>
      </c>
      <c r="AA263" s="125">
        <v>102</v>
      </c>
      <c r="AB263">
        <v>102</v>
      </c>
      <c r="AC263">
        <v>102</v>
      </c>
      <c r="AD263">
        <v>102</v>
      </c>
    </row>
    <row r="264" spans="1:30" customFormat="1">
      <c r="A264" s="124">
        <v>261</v>
      </c>
      <c r="B264" s="124" t="s">
        <v>660</v>
      </c>
      <c r="C264" s="5" t="s">
        <v>655</v>
      </c>
      <c r="D264" s="17" t="s">
        <v>24</v>
      </c>
      <c r="E264" s="125">
        <v>511</v>
      </c>
      <c r="F264" s="125">
        <v>509</v>
      </c>
      <c r="G264" s="125">
        <v>509</v>
      </c>
      <c r="H264" s="125">
        <v>510</v>
      </c>
      <c r="I264" s="125">
        <v>511</v>
      </c>
      <c r="J264" s="125">
        <v>516</v>
      </c>
      <c r="K264" s="125">
        <v>516</v>
      </c>
      <c r="L264" s="125">
        <v>516</v>
      </c>
      <c r="M264" s="125">
        <v>520</v>
      </c>
      <c r="N264" s="125">
        <v>521</v>
      </c>
      <c r="O264" s="125">
        <v>522</v>
      </c>
      <c r="P264" s="125">
        <v>527</v>
      </c>
      <c r="Q264" s="125">
        <v>524</v>
      </c>
      <c r="R264" s="125">
        <v>525</v>
      </c>
      <c r="S264" s="125">
        <v>525</v>
      </c>
      <c r="T264" s="125">
        <v>524</v>
      </c>
      <c r="U264" s="125">
        <v>524</v>
      </c>
      <c r="V264" s="125">
        <v>524</v>
      </c>
      <c r="W264" s="125">
        <v>525</v>
      </c>
      <c r="X264" s="125">
        <v>523</v>
      </c>
      <c r="Y264" s="125">
        <v>525</v>
      </c>
      <c r="Z264" s="125">
        <v>526</v>
      </c>
      <c r="AA264" s="125">
        <v>525</v>
      </c>
      <c r="AB264">
        <v>525</v>
      </c>
      <c r="AC264">
        <v>524</v>
      </c>
      <c r="AD264">
        <v>524</v>
      </c>
    </row>
    <row r="265" spans="1:30" customFormat="1">
      <c r="A265" s="124">
        <v>262</v>
      </c>
      <c r="B265" s="124" t="s">
        <v>662</v>
      </c>
      <c r="C265" s="5" t="s">
        <v>655</v>
      </c>
      <c r="D265" s="17" t="s">
        <v>24</v>
      </c>
      <c r="E265" s="125">
        <v>102</v>
      </c>
      <c r="F265" s="125">
        <v>102</v>
      </c>
      <c r="G265" s="125">
        <v>102</v>
      </c>
      <c r="H265" s="125">
        <v>102</v>
      </c>
      <c r="I265" s="125">
        <v>102</v>
      </c>
      <c r="J265" s="125">
        <v>102</v>
      </c>
      <c r="K265" s="125">
        <v>102</v>
      </c>
      <c r="L265" s="125">
        <v>102</v>
      </c>
      <c r="M265" s="125">
        <v>102</v>
      </c>
      <c r="N265" s="125">
        <v>102</v>
      </c>
      <c r="O265" s="125">
        <v>102</v>
      </c>
      <c r="P265" s="125">
        <v>102</v>
      </c>
      <c r="Q265" s="125">
        <v>100</v>
      </c>
      <c r="R265" s="125">
        <v>100</v>
      </c>
      <c r="S265" s="125">
        <v>100</v>
      </c>
      <c r="T265" s="125">
        <v>100</v>
      </c>
      <c r="U265" s="125">
        <v>100</v>
      </c>
      <c r="V265" s="125">
        <v>102</v>
      </c>
      <c r="W265" s="125">
        <v>102</v>
      </c>
      <c r="X265" s="125">
        <v>102</v>
      </c>
      <c r="Y265" s="125">
        <v>102</v>
      </c>
      <c r="Z265" s="125">
        <v>102</v>
      </c>
      <c r="AA265" s="125">
        <v>102</v>
      </c>
      <c r="AB265">
        <v>102</v>
      </c>
      <c r="AC265">
        <v>102</v>
      </c>
      <c r="AD265">
        <v>102</v>
      </c>
    </row>
    <row r="266" spans="1:30" customFormat="1">
      <c r="A266" s="124">
        <v>263</v>
      </c>
      <c r="B266" s="124" t="s">
        <v>664</v>
      </c>
      <c r="C266" s="5" t="s">
        <v>655</v>
      </c>
      <c r="D266" s="17" t="s">
        <v>24</v>
      </c>
      <c r="E266" s="125">
        <v>173</v>
      </c>
      <c r="F266" s="125">
        <v>173</v>
      </c>
      <c r="G266" s="125">
        <v>173</v>
      </c>
      <c r="H266" s="125">
        <v>174</v>
      </c>
      <c r="I266" s="125">
        <v>174</v>
      </c>
      <c r="J266" s="125">
        <v>174</v>
      </c>
      <c r="K266" s="125">
        <v>173</v>
      </c>
      <c r="L266" s="125">
        <v>173</v>
      </c>
      <c r="M266" s="125">
        <v>173</v>
      </c>
      <c r="N266" s="125">
        <v>174</v>
      </c>
      <c r="O266" s="125">
        <v>172</v>
      </c>
      <c r="P266" s="125">
        <v>172</v>
      </c>
      <c r="Q266" s="125">
        <v>172</v>
      </c>
      <c r="R266" s="125">
        <v>172</v>
      </c>
      <c r="S266" s="125">
        <v>172</v>
      </c>
      <c r="T266" s="125">
        <v>171</v>
      </c>
      <c r="U266" s="125">
        <v>171</v>
      </c>
      <c r="V266" s="125">
        <v>180</v>
      </c>
      <c r="W266" s="125">
        <v>182</v>
      </c>
      <c r="X266" s="125">
        <v>182</v>
      </c>
      <c r="Y266" s="125">
        <v>183</v>
      </c>
      <c r="Z266" s="125">
        <v>182</v>
      </c>
      <c r="AA266" s="125">
        <v>183</v>
      </c>
      <c r="AB266">
        <v>183</v>
      </c>
      <c r="AC266">
        <v>183</v>
      </c>
      <c r="AD266">
        <v>184</v>
      </c>
    </row>
    <row r="267" spans="1:30" customFormat="1">
      <c r="A267" s="124">
        <v>264</v>
      </c>
      <c r="B267" s="124" t="s">
        <v>666</v>
      </c>
      <c r="C267" s="5" t="s">
        <v>655</v>
      </c>
      <c r="D267" s="17" t="s">
        <v>24</v>
      </c>
      <c r="E267" s="125">
        <v>203</v>
      </c>
      <c r="F267" s="125">
        <v>203</v>
      </c>
      <c r="G267" s="125">
        <v>202</v>
      </c>
      <c r="H267" s="125">
        <v>203</v>
      </c>
      <c r="I267" s="125">
        <v>203</v>
      </c>
      <c r="J267" s="125">
        <v>203</v>
      </c>
      <c r="K267" s="125">
        <v>203</v>
      </c>
      <c r="L267" s="125">
        <v>203</v>
      </c>
      <c r="M267" s="125">
        <v>203</v>
      </c>
      <c r="N267" s="125">
        <v>203</v>
      </c>
      <c r="O267" s="125">
        <v>203</v>
      </c>
      <c r="P267" s="125">
        <v>203</v>
      </c>
      <c r="Q267" s="125">
        <v>203</v>
      </c>
      <c r="R267" s="125">
        <v>204</v>
      </c>
      <c r="S267" s="125">
        <v>204</v>
      </c>
      <c r="T267" s="125">
        <v>205</v>
      </c>
      <c r="U267" s="125">
        <v>205</v>
      </c>
      <c r="V267" s="125">
        <v>206</v>
      </c>
      <c r="W267" s="125">
        <v>206</v>
      </c>
      <c r="X267" s="125">
        <v>207</v>
      </c>
      <c r="Y267" s="125">
        <v>208</v>
      </c>
      <c r="Z267" s="125">
        <v>210</v>
      </c>
      <c r="AA267" s="125">
        <v>210</v>
      </c>
      <c r="AB267">
        <v>209</v>
      </c>
      <c r="AC267">
        <v>209</v>
      </c>
      <c r="AD267">
        <v>209</v>
      </c>
    </row>
    <row r="268" spans="1:30" customFormat="1">
      <c r="A268" s="124">
        <v>265</v>
      </c>
      <c r="B268" s="124" t="s">
        <v>668</v>
      </c>
      <c r="C268" s="5" t="s">
        <v>655</v>
      </c>
      <c r="D268" s="17" t="s">
        <v>24</v>
      </c>
      <c r="E268" s="125">
        <v>22</v>
      </c>
      <c r="F268" s="125">
        <v>22</v>
      </c>
      <c r="G268" s="125">
        <v>22</v>
      </c>
      <c r="H268" s="125">
        <v>22</v>
      </c>
      <c r="I268" s="125">
        <v>22</v>
      </c>
      <c r="J268" s="125">
        <v>23</v>
      </c>
      <c r="K268" s="125">
        <v>23</v>
      </c>
      <c r="L268" s="125">
        <v>22</v>
      </c>
      <c r="M268" s="125">
        <v>22</v>
      </c>
      <c r="N268" s="125">
        <v>22</v>
      </c>
      <c r="O268" s="125">
        <v>22</v>
      </c>
      <c r="P268" s="125">
        <v>22</v>
      </c>
      <c r="Q268" s="125">
        <v>22</v>
      </c>
      <c r="R268" s="125">
        <v>22</v>
      </c>
      <c r="S268" s="125">
        <v>22</v>
      </c>
      <c r="T268" s="125">
        <v>22</v>
      </c>
      <c r="U268" s="125">
        <v>22</v>
      </c>
      <c r="V268" s="125">
        <v>22</v>
      </c>
      <c r="W268" s="125">
        <v>22</v>
      </c>
      <c r="X268" s="125">
        <v>22</v>
      </c>
      <c r="Y268" s="125">
        <v>22</v>
      </c>
      <c r="Z268" s="125">
        <v>22</v>
      </c>
      <c r="AA268" s="125">
        <v>22</v>
      </c>
      <c r="AB268">
        <v>21</v>
      </c>
      <c r="AC268">
        <v>21</v>
      </c>
      <c r="AD268">
        <v>22</v>
      </c>
    </row>
    <row r="269" spans="1:30" customFormat="1">
      <c r="A269" s="124">
        <v>266</v>
      </c>
      <c r="B269" s="124" t="s">
        <v>670</v>
      </c>
      <c r="C269" s="5" t="s">
        <v>655</v>
      </c>
      <c r="D269" s="17" t="s">
        <v>24</v>
      </c>
      <c r="E269" s="125">
        <v>42</v>
      </c>
      <c r="F269" s="125">
        <v>42</v>
      </c>
      <c r="G269" s="125">
        <v>42</v>
      </c>
      <c r="H269" s="125">
        <v>45</v>
      </c>
      <c r="I269" s="125">
        <v>45</v>
      </c>
      <c r="J269" s="125">
        <v>45</v>
      </c>
      <c r="K269" s="125">
        <v>45</v>
      </c>
      <c r="L269" s="125">
        <v>45</v>
      </c>
      <c r="M269" s="125">
        <v>45</v>
      </c>
      <c r="N269" s="125">
        <v>45</v>
      </c>
      <c r="O269" s="125">
        <v>45</v>
      </c>
      <c r="P269" s="125">
        <v>45</v>
      </c>
      <c r="Q269" s="125">
        <v>46</v>
      </c>
      <c r="R269" s="125">
        <v>46</v>
      </c>
      <c r="S269" s="125">
        <v>47</v>
      </c>
      <c r="T269" s="125">
        <v>47</v>
      </c>
      <c r="U269" s="125">
        <v>47</v>
      </c>
      <c r="V269" s="125">
        <v>47</v>
      </c>
      <c r="W269" s="125">
        <v>49</v>
      </c>
      <c r="X269" s="125">
        <v>49</v>
      </c>
      <c r="Y269" s="125">
        <v>50</v>
      </c>
      <c r="Z269" s="125">
        <v>50</v>
      </c>
      <c r="AA269" s="125">
        <v>54</v>
      </c>
      <c r="AB269">
        <v>54</v>
      </c>
      <c r="AC269">
        <v>54</v>
      </c>
      <c r="AD269">
        <v>54</v>
      </c>
    </row>
    <row r="270" spans="1:30" customFormat="1">
      <c r="A270" s="124">
        <v>267</v>
      </c>
      <c r="B270" s="124" t="s">
        <v>672</v>
      </c>
      <c r="C270" s="5" t="s">
        <v>655</v>
      </c>
      <c r="D270" s="17" t="s">
        <v>24</v>
      </c>
      <c r="E270" s="125">
        <v>74</v>
      </c>
      <c r="F270" s="125">
        <v>74</v>
      </c>
      <c r="G270" s="125">
        <v>74</v>
      </c>
      <c r="H270" s="125">
        <v>74</v>
      </c>
      <c r="I270" s="125">
        <v>74</v>
      </c>
      <c r="J270" s="125">
        <v>74</v>
      </c>
      <c r="K270" s="125">
        <v>74</v>
      </c>
      <c r="L270" s="125">
        <v>74</v>
      </c>
      <c r="M270" s="125">
        <v>74</v>
      </c>
      <c r="N270" s="125">
        <v>82</v>
      </c>
      <c r="O270" s="125">
        <v>82</v>
      </c>
      <c r="P270" s="125">
        <v>89</v>
      </c>
      <c r="Q270" s="125">
        <v>89</v>
      </c>
      <c r="R270" s="125">
        <v>89</v>
      </c>
      <c r="S270" s="125">
        <v>89</v>
      </c>
      <c r="T270" s="125">
        <v>89</v>
      </c>
      <c r="U270" s="125">
        <v>89</v>
      </c>
      <c r="V270" s="125">
        <v>89</v>
      </c>
      <c r="W270" s="125">
        <v>89</v>
      </c>
      <c r="X270" s="125">
        <v>89</v>
      </c>
      <c r="Y270" s="125">
        <v>89</v>
      </c>
      <c r="Z270" s="125">
        <v>89</v>
      </c>
      <c r="AA270" s="125">
        <v>89</v>
      </c>
      <c r="AB270">
        <v>89</v>
      </c>
      <c r="AC270">
        <v>89</v>
      </c>
      <c r="AD270">
        <v>89</v>
      </c>
    </row>
    <row r="271" spans="1:30" customFormat="1">
      <c r="A271" s="124">
        <v>268</v>
      </c>
      <c r="B271" s="124" t="s">
        <v>674</v>
      </c>
      <c r="C271" s="5" t="s">
        <v>655</v>
      </c>
      <c r="D271" s="17" t="s">
        <v>24</v>
      </c>
      <c r="E271" s="125">
        <v>52</v>
      </c>
      <c r="F271" s="125">
        <v>52</v>
      </c>
      <c r="G271" s="125">
        <v>51</v>
      </c>
      <c r="H271" s="125">
        <v>51</v>
      </c>
      <c r="I271" s="125">
        <v>51</v>
      </c>
      <c r="J271" s="125">
        <v>51</v>
      </c>
      <c r="K271" s="125">
        <v>51</v>
      </c>
      <c r="L271" s="125">
        <v>51</v>
      </c>
      <c r="M271" s="125">
        <v>51</v>
      </c>
      <c r="N271" s="125">
        <v>51</v>
      </c>
      <c r="O271" s="125">
        <v>51</v>
      </c>
      <c r="P271" s="125">
        <v>51</v>
      </c>
      <c r="Q271" s="125">
        <v>51</v>
      </c>
      <c r="R271" s="125">
        <v>51</v>
      </c>
      <c r="S271" s="125">
        <v>51</v>
      </c>
      <c r="T271" s="125">
        <v>51</v>
      </c>
      <c r="U271" s="125">
        <v>50</v>
      </c>
      <c r="V271" s="125">
        <v>50</v>
      </c>
      <c r="W271" s="125">
        <v>50</v>
      </c>
      <c r="X271" s="125">
        <v>51</v>
      </c>
      <c r="Y271" s="125">
        <v>51</v>
      </c>
      <c r="Z271" s="125">
        <v>51</v>
      </c>
      <c r="AA271" s="125">
        <v>50</v>
      </c>
      <c r="AB271">
        <v>54</v>
      </c>
      <c r="AC271">
        <v>54</v>
      </c>
      <c r="AD271">
        <v>54</v>
      </c>
    </row>
    <row r="272" spans="1:30" customFormat="1">
      <c r="A272" s="124">
        <v>269</v>
      </c>
      <c r="B272" s="124" t="s">
        <v>675</v>
      </c>
      <c r="C272" s="5" t="s">
        <v>655</v>
      </c>
      <c r="D272" s="17" t="s">
        <v>24</v>
      </c>
      <c r="E272" s="125">
        <v>154</v>
      </c>
      <c r="F272" s="125">
        <v>155</v>
      </c>
      <c r="G272" s="125">
        <v>155</v>
      </c>
      <c r="H272" s="125">
        <v>156</v>
      </c>
      <c r="I272" s="125">
        <v>156</v>
      </c>
      <c r="J272" s="125">
        <v>157</v>
      </c>
      <c r="K272" s="125">
        <v>157</v>
      </c>
      <c r="L272" s="125">
        <v>157</v>
      </c>
      <c r="M272" s="125">
        <v>157</v>
      </c>
      <c r="N272" s="125">
        <v>157</v>
      </c>
      <c r="O272" s="125">
        <v>157</v>
      </c>
      <c r="P272" s="125">
        <v>159</v>
      </c>
      <c r="Q272" s="125">
        <v>159</v>
      </c>
      <c r="R272" s="125">
        <v>159</v>
      </c>
      <c r="S272" s="125">
        <v>165</v>
      </c>
      <c r="T272" s="125">
        <v>165</v>
      </c>
      <c r="U272" s="125">
        <v>165</v>
      </c>
      <c r="V272" s="125">
        <v>167</v>
      </c>
      <c r="W272" s="125">
        <v>167</v>
      </c>
      <c r="X272" s="125">
        <v>167</v>
      </c>
      <c r="Y272" s="125">
        <v>167</v>
      </c>
      <c r="Z272" s="125">
        <v>167</v>
      </c>
      <c r="AA272" s="125">
        <v>168</v>
      </c>
      <c r="AB272">
        <v>168</v>
      </c>
      <c r="AC272">
        <v>168</v>
      </c>
      <c r="AD272">
        <v>168</v>
      </c>
    </row>
    <row r="273" spans="1:30" customFormat="1">
      <c r="A273" s="124">
        <v>270</v>
      </c>
      <c r="B273" s="124" t="s">
        <v>677</v>
      </c>
      <c r="C273" s="5" t="s">
        <v>655</v>
      </c>
      <c r="D273" s="17" t="s">
        <v>24</v>
      </c>
      <c r="E273" s="125">
        <v>65</v>
      </c>
      <c r="F273" s="125">
        <v>65</v>
      </c>
      <c r="G273" s="125">
        <v>65</v>
      </c>
      <c r="H273" s="125">
        <v>65</v>
      </c>
      <c r="I273" s="125">
        <v>70</v>
      </c>
      <c r="J273" s="125">
        <v>70</v>
      </c>
      <c r="K273" s="125">
        <v>70</v>
      </c>
      <c r="L273" s="125">
        <v>70</v>
      </c>
      <c r="M273" s="125">
        <v>70</v>
      </c>
      <c r="N273" s="125">
        <v>71</v>
      </c>
      <c r="O273" s="125">
        <v>71</v>
      </c>
      <c r="P273" s="125">
        <v>71</v>
      </c>
      <c r="Q273" s="125">
        <v>70</v>
      </c>
      <c r="R273" s="125">
        <v>70</v>
      </c>
      <c r="S273" s="125">
        <v>70</v>
      </c>
      <c r="T273" s="125">
        <v>70</v>
      </c>
      <c r="U273" s="125">
        <v>70</v>
      </c>
      <c r="V273" s="125">
        <v>70</v>
      </c>
      <c r="W273" s="125">
        <v>70</v>
      </c>
      <c r="X273" s="125">
        <v>70</v>
      </c>
      <c r="Y273" s="125">
        <v>70</v>
      </c>
      <c r="Z273" s="125">
        <v>70</v>
      </c>
      <c r="AA273" s="125">
        <v>70</v>
      </c>
      <c r="AB273">
        <v>70</v>
      </c>
      <c r="AC273">
        <v>70</v>
      </c>
      <c r="AD273">
        <v>70</v>
      </c>
    </row>
    <row r="274" spans="1:30" customFormat="1">
      <c r="A274" s="124">
        <v>271</v>
      </c>
      <c r="B274" s="124" t="s">
        <v>847</v>
      </c>
      <c r="C274" s="5" t="s">
        <v>849</v>
      </c>
      <c r="D274" s="17" t="s">
        <v>24</v>
      </c>
      <c r="E274" s="125">
        <v>392</v>
      </c>
      <c r="F274" s="125">
        <v>392</v>
      </c>
      <c r="G274" s="125">
        <v>394</v>
      </c>
      <c r="H274" s="125">
        <v>392</v>
      </c>
      <c r="I274" s="125">
        <v>394</v>
      </c>
      <c r="J274" s="125">
        <v>399</v>
      </c>
      <c r="K274" s="125">
        <v>398</v>
      </c>
      <c r="L274" s="125">
        <v>398</v>
      </c>
      <c r="M274" s="125">
        <v>400</v>
      </c>
      <c r="N274" s="125">
        <v>403</v>
      </c>
      <c r="O274" s="125">
        <v>411</v>
      </c>
      <c r="P274" s="125">
        <v>412</v>
      </c>
      <c r="Q274" s="125">
        <v>412</v>
      </c>
      <c r="R274" s="125">
        <v>420</v>
      </c>
      <c r="S274" s="125">
        <v>422</v>
      </c>
      <c r="T274" s="125">
        <v>424</v>
      </c>
      <c r="U274" s="125">
        <v>425</v>
      </c>
      <c r="V274" s="125">
        <v>428</v>
      </c>
      <c r="W274" s="125">
        <v>431</v>
      </c>
      <c r="X274" s="125">
        <v>421</v>
      </c>
      <c r="Y274" s="125">
        <v>424</v>
      </c>
      <c r="Z274" s="125">
        <v>425</v>
      </c>
      <c r="AA274" s="125">
        <v>428</v>
      </c>
      <c r="AB274">
        <v>430</v>
      </c>
      <c r="AC274">
        <v>431</v>
      </c>
      <c r="AD274">
        <v>435</v>
      </c>
    </row>
    <row r="275" spans="1:30" customFormat="1">
      <c r="A275" s="124">
        <v>272</v>
      </c>
      <c r="B275" s="124" t="s">
        <v>850</v>
      </c>
      <c r="C275" s="5" t="s">
        <v>852</v>
      </c>
      <c r="D275" s="17" t="s">
        <v>24</v>
      </c>
      <c r="E275" s="125">
        <v>8619</v>
      </c>
      <c r="F275" s="125">
        <v>8726</v>
      </c>
      <c r="G275" s="125">
        <v>9501</v>
      </c>
      <c r="H275" s="125">
        <v>9464</v>
      </c>
      <c r="I275" s="125">
        <v>9481</v>
      </c>
      <c r="J275" s="125">
        <v>9503</v>
      </c>
      <c r="K275" s="125">
        <v>9505</v>
      </c>
      <c r="L275" s="125">
        <v>9542</v>
      </c>
      <c r="M275" s="125">
        <v>9523</v>
      </c>
      <c r="N275" s="125">
        <v>9524</v>
      </c>
      <c r="O275" s="125">
        <v>9559</v>
      </c>
      <c r="P275" s="125">
        <v>9524</v>
      </c>
      <c r="Q275" s="125">
        <v>9372</v>
      </c>
      <c r="R275" s="125">
        <v>9363</v>
      </c>
      <c r="S275" s="125">
        <v>9374</v>
      </c>
      <c r="T275" s="125">
        <v>9450</v>
      </c>
      <c r="U275" s="125">
        <v>9445</v>
      </c>
      <c r="V275" s="125">
        <v>9463</v>
      </c>
      <c r="W275" s="125">
        <v>9510</v>
      </c>
      <c r="X275" s="125">
        <v>9646</v>
      </c>
      <c r="Y275" s="125">
        <v>9665</v>
      </c>
      <c r="Z275" s="125">
        <v>9698</v>
      </c>
      <c r="AA275" s="125">
        <v>9711</v>
      </c>
      <c r="AB275">
        <v>9847</v>
      </c>
      <c r="AC275">
        <v>9860</v>
      </c>
      <c r="AD275">
        <v>9884</v>
      </c>
    </row>
    <row r="276" spans="1:30" customFormat="1">
      <c r="A276" s="124">
        <v>273</v>
      </c>
      <c r="B276" s="124" t="s">
        <v>926</v>
      </c>
      <c r="C276" s="5" t="s">
        <v>928</v>
      </c>
      <c r="D276" s="17" t="s">
        <v>24</v>
      </c>
      <c r="E276" s="125">
        <v>3293</v>
      </c>
      <c r="F276" s="125">
        <v>3298</v>
      </c>
      <c r="G276" s="125">
        <v>3279</v>
      </c>
      <c r="H276" s="125">
        <v>3287</v>
      </c>
      <c r="I276" s="125">
        <v>3148</v>
      </c>
      <c r="J276" s="125">
        <v>3147</v>
      </c>
      <c r="K276" s="125">
        <v>3148</v>
      </c>
      <c r="L276" s="125">
        <v>3160</v>
      </c>
      <c r="M276" s="125">
        <v>3163</v>
      </c>
      <c r="N276" s="125">
        <v>3165</v>
      </c>
      <c r="O276" s="125">
        <v>3168</v>
      </c>
      <c r="P276" s="125">
        <v>3174</v>
      </c>
      <c r="Q276" s="125">
        <v>3176</v>
      </c>
      <c r="R276" s="125">
        <v>3178</v>
      </c>
      <c r="S276" s="125">
        <v>3177</v>
      </c>
      <c r="T276" s="125">
        <v>3143</v>
      </c>
      <c r="U276" s="125">
        <v>3094</v>
      </c>
      <c r="V276" s="125">
        <v>3093</v>
      </c>
      <c r="W276" s="125">
        <v>3099</v>
      </c>
      <c r="X276" s="125">
        <v>3096</v>
      </c>
      <c r="Y276" s="125">
        <v>3094</v>
      </c>
      <c r="Z276" s="125">
        <v>3090</v>
      </c>
      <c r="AA276" s="125">
        <v>3083</v>
      </c>
      <c r="AB276">
        <v>3084</v>
      </c>
      <c r="AC276">
        <v>3069</v>
      </c>
      <c r="AD276">
        <v>3069</v>
      </c>
    </row>
    <row r="277" spans="1:30" customFormat="1">
      <c r="A277" s="124">
        <v>274</v>
      </c>
      <c r="B277" s="124" t="s">
        <v>929</v>
      </c>
      <c r="C277" s="5" t="s">
        <v>931</v>
      </c>
      <c r="D277" s="17" t="s">
        <v>24</v>
      </c>
      <c r="E277" s="125">
        <v>94</v>
      </c>
      <c r="F277" s="125">
        <v>95</v>
      </c>
      <c r="G277" s="125">
        <v>95</v>
      </c>
      <c r="H277" s="125">
        <v>94</v>
      </c>
      <c r="I277" s="125">
        <v>91</v>
      </c>
      <c r="J277" s="125">
        <v>91</v>
      </c>
      <c r="K277" s="125">
        <v>91</v>
      </c>
      <c r="L277" s="125">
        <v>91</v>
      </c>
      <c r="M277" s="125">
        <v>91</v>
      </c>
      <c r="N277" s="125">
        <v>92</v>
      </c>
      <c r="O277" s="125">
        <v>92</v>
      </c>
      <c r="P277" s="125">
        <v>93</v>
      </c>
      <c r="Q277" s="125">
        <v>94</v>
      </c>
      <c r="R277" s="125">
        <v>93</v>
      </c>
      <c r="S277" s="125">
        <v>92</v>
      </c>
      <c r="T277" s="125">
        <v>92</v>
      </c>
      <c r="U277" s="125">
        <v>91</v>
      </c>
      <c r="V277" s="125">
        <v>90</v>
      </c>
      <c r="W277" s="125">
        <v>92</v>
      </c>
      <c r="X277" s="125">
        <v>93</v>
      </c>
      <c r="Y277" s="125">
        <v>93</v>
      </c>
      <c r="Z277" s="125">
        <v>93</v>
      </c>
      <c r="AA277" s="125">
        <v>93</v>
      </c>
      <c r="AB277">
        <v>93</v>
      </c>
      <c r="AC277">
        <v>92</v>
      </c>
      <c r="AD277">
        <v>93</v>
      </c>
    </row>
    <row r="278" spans="1:30" customFormat="1">
      <c r="A278" s="124">
        <v>275</v>
      </c>
      <c r="B278" s="124" t="s">
        <v>937</v>
      </c>
      <c r="C278" s="5" t="s">
        <v>939</v>
      </c>
      <c r="D278" s="17" t="s">
        <v>24</v>
      </c>
      <c r="E278" s="125">
        <v>3913</v>
      </c>
      <c r="F278" s="125">
        <v>3934</v>
      </c>
      <c r="G278" s="125">
        <v>3965</v>
      </c>
      <c r="H278" s="125">
        <v>3985</v>
      </c>
      <c r="I278" s="125">
        <v>4044</v>
      </c>
      <c r="J278" s="125">
        <v>4065</v>
      </c>
      <c r="K278" s="125">
        <v>4077</v>
      </c>
      <c r="L278" s="125">
        <v>4270</v>
      </c>
      <c r="M278" s="125">
        <v>4307</v>
      </c>
      <c r="N278" s="125">
        <v>4308</v>
      </c>
      <c r="O278" s="125">
        <v>4377</v>
      </c>
      <c r="P278" s="125">
        <v>4192</v>
      </c>
      <c r="Q278" s="125">
        <v>4241</v>
      </c>
      <c r="R278" s="125">
        <v>4275</v>
      </c>
      <c r="S278" s="125">
        <v>3939</v>
      </c>
      <c r="T278" s="125">
        <v>4142</v>
      </c>
      <c r="U278" s="125">
        <v>4336</v>
      </c>
      <c r="V278" s="125">
        <v>4396</v>
      </c>
      <c r="W278" s="125">
        <v>4443</v>
      </c>
      <c r="X278" s="125">
        <v>4422</v>
      </c>
      <c r="Y278" s="125">
        <v>4442</v>
      </c>
      <c r="Z278" s="125">
        <v>4481</v>
      </c>
      <c r="AA278" s="125">
        <v>4464</v>
      </c>
      <c r="AB278">
        <v>5723</v>
      </c>
      <c r="AC278">
        <v>5746</v>
      </c>
      <c r="AD278">
        <v>5798</v>
      </c>
    </row>
    <row r="279" spans="1:30" customFormat="1">
      <c r="A279" s="124">
        <v>276</v>
      </c>
      <c r="B279" s="124" t="s">
        <v>1032</v>
      </c>
      <c r="C279" s="5" t="s">
        <v>1034</v>
      </c>
      <c r="D279" s="17" t="s">
        <v>24</v>
      </c>
      <c r="E279" s="125">
        <v>1455</v>
      </c>
      <c r="F279" s="125">
        <v>1455</v>
      </c>
      <c r="G279" s="125">
        <v>1459</v>
      </c>
      <c r="H279" s="125">
        <v>1465</v>
      </c>
      <c r="I279" s="125">
        <v>1469</v>
      </c>
      <c r="J279" s="125">
        <v>1481</v>
      </c>
      <c r="K279" s="125">
        <v>1501</v>
      </c>
      <c r="L279" s="125">
        <v>1498</v>
      </c>
      <c r="M279" s="125">
        <v>1505</v>
      </c>
      <c r="N279" s="125">
        <v>1499</v>
      </c>
      <c r="O279" s="125">
        <v>1501</v>
      </c>
      <c r="P279" s="125">
        <v>1501</v>
      </c>
      <c r="Q279" s="125">
        <v>1501</v>
      </c>
      <c r="R279" s="125">
        <v>1497</v>
      </c>
      <c r="S279" s="125">
        <v>1494</v>
      </c>
      <c r="T279" s="125">
        <v>1497</v>
      </c>
      <c r="U279" s="125">
        <v>1500</v>
      </c>
      <c r="V279" s="125">
        <v>1502</v>
      </c>
      <c r="W279" s="125">
        <v>1508</v>
      </c>
      <c r="X279" s="125">
        <v>1493</v>
      </c>
      <c r="Y279" s="125">
        <v>1482</v>
      </c>
      <c r="Z279" s="125">
        <v>1489</v>
      </c>
      <c r="AA279" s="125">
        <v>1492</v>
      </c>
      <c r="AB279">
        <v>1494</v>
      </c>
      <c r="AC279">
        <v>1501</v>
      </c>
      <c r="AD279">
        <v>1497</v>
      </c>
    </row>
    <row r="280" spans="1:30" customFormat="1">
      <c r="A280" s="124">
        <v>277</v>
      </c>
      <c r="B280" s="124" t="s">
        <v>82</v>
      </c>
      <c r="C280" s="5" t="s">
        <v>32</v>
      </c>
      <c r="D280" s="17" t="s">
        <v>24</v>
      </c>
      <c r="E280" s="125">
        <v>278</v>
      </c>
      <c r="F280" s="125">
        <v>276</v>
      </c>
      <c r="G280" s="125">
        <v>274</v>
      </c>
      <c r="H280" s="125">
        <v>271</v>
      </c>
      <c r="I280" s="125">
        <v>270</v>
      </c>
      <c r="J280" s="125">
        <v>269</v>
      </c>
      <c r="K280" s="125">
        <v>270</v>
      </c>
      <c r="L280" s="125">
        <v>270</v>
      </c>
      <c r="M280" s="125">
        <v>269</v>
      </c>
      <c r="N280" s="125">
        <v>267</v>
      </c>
      <c r="O280" s="125">
        <v>266</v>
      </c>
      <c r="P280" s="125">
        <v>266</v>
      </c>
      <c r="Q280" s="125">
        <v>267</v>
      </c>
      <c r="R280" s="125">
        <v>268</v>
      </c>
      <c r="S280" s="125">
        <v>267</v>
      </c>
      <c r="T280" s="125">
        <v>266</v>
      </c>
      <c r="U280" s="125">
        <v>268</v>
      </c>
      <c r="V280" s="125">
        <v>268</v>
      </c>
      <c r="W280" s="125">
        <v>268</v>
      </c>
      <c r="X280" s="125">
        <v>268</v>
      </c>
      <c r="Y280" s="125">
        <v>265</v>
      </c>
      <c r="Z280" s="125">
        <v>260</v>
      </c>
      <c r="AA280" s="125">
        <v>258</v>
      </c>
      <c r="AB280">
        <v>258</v>
      </c>
      <c r="AC280">
        <v>255</v>
      </c>
      <c r="AD280">
        <v>254</v>
      </c>
    </row>
    <row r="281" spans="1:30" customFormat="1">
      <c r="A281" s="124">
        <v>278</v>
      </c>
      <c r="B281" s="124" t="s">
        <v>853</v>
      </c>
      <c r="C281" s="5" t="s">
        <v>855</v>
      </c>
      <c r="D281" s="17" t="s">
        <v>24</v>
      </c>
      <c r="E281" s="125">
        <v>1544</v>
      </c>
      <c r="F281" s="125">
        <v>1547</v>
      </c>
      <c r="G281" s="125">
        <v>1547</v>
      </c>
      <c r="H281" s="125">
        <v>1619</v>
      </c>
      <c r="I281" s="125">
        <v>1621</v>
      </c>
      <c r="J281" s="125">
        <v>1622</v>
      </c>
      <c r="K281" s="125">
        <v>1625</v>
      </c>
      <c r="L281" s="125">
        <v>1626</v>
      </c>
      <c r="M281" s="125">
        <v>1626</v>
      </c>
      <c r="N281" s="125">
        <v>1626</v>
      </c>
      <c r="O281" s="125">
        <v>1625</v>
      </c>
      <c r="P281" s="125">
        <v>1640</v>
      </c>
      <c r="Q281" s="125">
        <v>1639</v>
      </c>
      <c r="R281" s="125">
        <v>1495</v>
      </c>
      <c r="S281" s="125">
        <v>1495</v>
      </c>
      <c r="T281" s="125">
        <v>1497</v>
      </c>
      <c r="U281" s="125">
        <v>1497</v>
      </c>
      <c r="V281" s="125">
        <v>1496</v>
      </c>
      <c r="W281" s="125">
        <v>1495</v>
      </c>
      <c r="X281" s="125">
        <v>1487</v>
      </c>
      <c r="Y281" s="125">
        <v>1486</v>
      </c>
      <c r="Z281" s="125">
        <v>1485</v>
      </c>
      <c r="AA281" s="125">
        <v>1468</v>
      </c>
      <c r="AB281">
        <v>1456</v>
      </c>
      <c r="AC281">
        <v>1459</v>
      </c>
      <c r="AD281">
        <v>1457</v>
      </c>
    </row>
    <row r="282" spans="1:30" customFormat="1">
      <c r="A282" s="124">
        <v>279</v>
      </c>
      <c r="B282" s="124" t="s">
        <v>856</v>
      </c>
      <c r="C282" s="5" t="s">
        <v>858</v>
      </c>
      <c r="D282" s="17" t="s">
        <v>24</v>
      </c>
      <c r="E282" s="125">
        <v>586</v>
      </c>
      <c r="F282" s="125">
        <v>586</v>
      </c>
      <c r="G282" s="125">
        <v>587</v>
      </c>
      <c r="H282" s="125">
        <v>583</v>
      </c>
      <c r="I282" s="125">
        <v>583</v>
      </c>
      <c r="J282" s="125">
        <v>583</v>
      </c>
      <c r="K282" s="125">
        <v>583</v>
      </c>
      <c r="L282" s="125">
        <v>584</v>
      </c>
      <c r="M282" s="125">
        <v>584</v>
      </c>
      <c r="N282" s="125">
        <v>586</v>
      </c>
      <c r="O282" s="125">
        <v>586</v>
      </c>
      <c r="P282" s="125">
        <v>587</v>
      </c>
      <c r="Q282" s="125">
        <v>589</v>
      </c>
      <c r="R282" s="125">
        <v>589</v>
      </c>
      <c r="S282" s="125">
        <v>589</v>
      </c>
      <c r="T282" s="125">
        <v>588</v>
      </c>
      <c r="U282" s="125">
        <v>588</v>
      </c>
      <c r="V282" s="125">
        <v>589</v>
      </c>
      <c r="W282" s="125">
        <v>589</v>
      </c>
      <c r="X282" s="125">
        <v>589</v>
      </c>
      <c r="Y282" s="125">
        <v>588</v>
      </c>
      <c r="Z282" s="125">
        <v>587</v>
      </c>
      <c r="AA282" s="125">
        <v>588</v>
      </c>
      <c r="AB282">
        <v>576</v>
      </c>
      <c r="AC282">
        <v>575</v>
      </c>
      <c r="AD282">
        <v>566</v>
      </c>
    </row>
    <row r="283" spans="1:30" customFormat="1">
      <c r="A283" s="124">
        <v>280</v>
      </c>
      <c r="B283" s="124" t="s">
        <v>859</v>
      </c>
      <c r="C283" s="5" t="s">
        <v>852</v>
      </c>
      <c r="D283" s="17" t="s">
        <v>24</v>
      </c>
      <c r="E283" s="125">
        <v>2138</v>
      </c>
      <c r="F283" s="125">
        <v>2128</v>
      </c>
      <c r="G283" s="125">
        <v>2129</v>
      </c>
      <c r="H283" s="125">
        <v>2302</v>
      </c>
      <c r="I283" s="125">
        <v>2552</v>
      </c>
      <c r="J283" s="125">
        <v>2818</v>
      </c>
      <c r="K283" s="125">
        <v>2900</v>
      </c>
      <c r="L283" s="125">
        <v>2924</v>
      </c>
      <c r="M283" s="125">
        <v>2936</v>
      </c>
      <c r="N283" s="125">
        <v>2936</v>
      </c>
      <c r="O283" s="125">
        <v>2936</v>
      </c>
      <c r="P283" s="125">
        <v>2943</v>
      </c>
      <c r="Q283" s="125">
        <v>2942</v>
      </c>
      <c r="R283" s="125">
        <v>2953</v>
      </c>
      <c r="S283" s="125">
        <v>2952</v>
      </c>
      <c r="T283" s="125">
        <v>2964</v>
      </c>
      <c r="U283" s="125">
        <v>3095</v>
      </c>
      <c r="V283" s="125">
        <v>3114</v>
      </c>
      <c r="W283" s="125">
        <v>3116</v>
      </c>
      <c r="X283" s="125">
        <v>3075</v>
      </c>
      <c r="Y283" s="125">
        <v>3080</v>
      </c>
      <c r="Z283" s="125">
        <v>3079</v>
      </c>
      <c r="AA283" s="125">
        <v>3061</v>
      </c>
      <c r="AB283">
        <v>3062</v>
      </c>
      <c r="AC283">
        <v>3055</v>
      </c>
      <c r="AD283">
        <v>3069</v>
      </c>
    </row>
    <row r="284" spans="1:30" customFormat="1">
      <c r="A284" s="124">
        <v>281</v>
      </c>
      <c r="B284" s="124" t="s">
        <v>501</v>
      </c>
      <c r="C284" s="5" t="s">
        <v>383</v>
      </c>
      <c r="D284" s="17" t="s">
        <v>24</v>
      </c>
      <c r="E284" s="125">
        <v>11734</v>
      </c>
      <c r="F284" s="125">
        <v>11731</v>
      </c>
      <c r="G284" s="125">
        <v>11736</v>
      </c>
      <c r="H284" s="125">
        <v>11765</v>
      </c>
      <c r="I284" s="125">
        <v>11894</v>
      </c>
      <c r="J284" s="125">
        <v>11926</v>
      </c>
      <c r="K284" s="125">
        <v>12018</v>
      </c>
      <c r="L284" s="125">
        <v>12029</v>
      </c>
      <c r="M284" s="125">
        <v>12043</v>
      </c>
      <c r="N284" s="125">
        <v>12289</v>
      </c>
      <c r="O284" s="125">
        <v>12348</v>
      </c>
      <c r="P284" s="125">
        <v>12359</v>
      </c>
      <c r="Q284" s="125">
        <v>12377</v>
      </c>
      <c r="R284" s="125">
        <v>12402</v>
      </c>
      <c r="S284" s="125">
        <v>12427</v>
      </c>
      <c r="T284" s="125">
        <v>12459</v>
      </c>
      <c r="U284" s="125">
        <v>12487</v>
      </c>
      <c r="V284" s="125">
        <v>12584</v>
      </c>
      <c r="W284" s="125">
        <v>13398</v>
      </c>
      <c r="X284" s="125">
        <v>13923</v>
      </c>
      <c r="Y284" s="125">
        <v>13969</v>
      </c>
      <c r="Z284" s="125">
        <v>14019</v>
      </c>
      <c r="AA284" s="125">
        <v>14091</v>
      </c>
      <c r="AB284">
        <v>14125</v>
      </c>
      <c r="AC284">
        <v>14165</v>
      </c>
      <c r="AD284">
        <v>14176</v>
      </c>
    </row>
    <row r="285" spans="1:30" customFormat="1">
      <c r="A285" s="124">
        <v>282</v>
      </c>
      <c r="B285" s="124" t="s">
        <v>503</v>
      </c>
      <c r="C285" s="5" t="s">
        <v>505</v>
      </c>
      <c r="D285" s="17" t="s">
        <v>24</v>
      </c>
      <c r="E285" s="125">
        <v>8073</v>
      </c>
      <c r="F285" s="125">
        <v>8067</v>
      </c>
      <c r="G285" s="125">
        <v>8133</v>
      </c>
      <c r="H285" s="125">
        <v>8264</v>
      </c>
      <c r="I285" s="125">
        <v>8531</v>
      </c>
      <c r="J285" s="125">
        <v>8545</v>
      </c>
      <c r="K285" s="125">
        <v>8636</v>
      </c>
      <c r="L285" s="125">
        <v>8662</v>
      </c>
      <c r="M285" s="125">
        <v>8654</v>
      </c>
      <c r="N285" s="125">
        <v>8739</v>
      </c>
      <c r="O285" s="125">
        <v>8945</v>
      </c>
      <c r="P285" s="125">
        <v>9288</v>
      </c>
      <c r="Q285" s="125">
        <v>9573</v>
      </c>
      <c r="R285" s="125">
        <v>9661</v>
      </c>
      <c r="S285" s="125">
        <v>9765</v>
      </c>
      <c r="T285" s="125">
        <v>9962</v>
      </c>
      <c r="U285" s="125">
        <v>9970</v>
      </c>
      <c r="V285" s="125">
        <v>9989</v>
      </c>
      <c r="W285" s="125">
        <v>10030</v>
      </c>
      <c r="X285" s="125">
        <v>10066</v>
      </c>
      <c r="Y285" s="125">
        <v>10089</v>
      </c>
      <c r="Z285" s="125">
        <v>10152</v>
      </c>
      <c r="AA285" s="125">
        <v>10183</v>
      </c>
      <c r="AB285">
        <v>10261</v>
      </c>
      <c r="AC285">
        <v>10260</v>
      </c>
      <c r="AD285">
        <v>10274</v>
      </c>
    </row>
    <row r="286" spans="1:30" customFormat="1">
      <c r="A286" s="124">
        <v>283</v>
      </c>
      <c r="B286" s="124" t="s">
        <v>506</v>
      </c>
      <c r="C286" s="5" t="s">
        <v>508</v>
      </c>
      <c r="D286" s="17" t="s">
        <v>24</v>
      </c>
      <c r="E286" s="125">
        <v>2014</v>
      </c>
      <c r="F286" s="125">
        <v>2023</v>
      </c>
      <c r="G286" s="125">
        <v>2023</v>
      </c>
      <c r="H286" s="125">
        <v>2025</v>
      </c>
      <c r="I286" s="125">
        <v>2025</v>
      </c>
      <c r="J286" s="125">
        <v>2021</v>
      </c>
      <c r="K286" s="125">
        <v>2025</v>
      </c>
      <c r="L286" s="125">
        <v>2026</v>
      </c>
      <c r="M286" s="125">
        <v>2025</v>
      </c>
      <c r="N286" s="125">
        <v>2021</v>
      </c>
      <c r="O286" s="125">
        <v>2023</v>
      </c>
      <c r="P286" s="125">
        <v>2041</v>
      </c>
      <c r="Q286" s="125">
        <v>2045</v>
      </c>
      <c r="R286" s="125">
        <v>2043</v>
      </c>
      <c r="S286" s="125">
        <v>2048</v>
      </c>
      <c r="T286" s="125">
        <v>2051</v>
      </c>
      <c r="U286" s="125">
        <v>2052</v>
      </c>
      <c r="V286" s="125">
        <v>2051</v>
      </c>
      <c r="W286" s="125">
        <v>2055</v>
      </c>
      <c r="X286" s="125">
        <v>2056</v>
      </c>
      <c r="Y286" s="125">
        <v>2070</v>
      </c>
      <c r="Z286" s="125">
        <v>2072</v>
      </c>
      <c r="AA286" s="125">
        <v>2134</v>
      </c>
      <c r="AB286">
        <v>2135</v>
      </c>
      <c r="AC286">
        <v>2146</v>
      </c>
      <c r="AD286">
        <v>2143</v>
      </c>
    </row>
    <row r="287" spans="1:30" customFormat="1">
      <c r="A287" s="124">
        <v>284</v>
      </c>
      <c r="B287" s="124" t="s">
        <v>308</v>
      </c>
      <c r="C287" s="5" t="s">
        <v>310</v>
      </c>
      <c r="D287" s="17" t="s">
        <v>24</v>
      </c>
      <c r="E287" s="125">
        <v>45536</v>
      </c>
      <c r="F287" s="125">
        <v>46466</v>
      </c>
      <c r="G287" s="125">
        <v>46437</v>
      </c>
      <c r="H287" s="125">
        <v>46456</v>
      </c>
      <c r="I287" s="125">
        <v>46528</v>
      </c>
      <c r="J287" s="125">
        <v>46731</v>
      </c>
      <c r="K287" s="125">
        <v>46742</v>
      </c>
      <c r="L287" s="125">
        <v>46771</v>
      </c>
      <c r="M287" s="125">
        <v>46851</v>
      </c>
      <c r="N287" s="125">
        <v>46965</v>
      </c>
      <c r="O287" s="125">
        <v>47055</v>
      </c>
      <c r="P287" s="125">
        <v>47259</v>
      </c>
      <c r="Q287" s="125">
        <v>47291</v>
      </c>
      <c r="R287" s="125">
        <v>47405</v>
      </c>
      <c r="S287" s="125">
        <v>47544</v>
      </c>
      <c r="T287" s="125">
        <v>47792</v>
      </c>
      <c r="U287" s="125">
        <v>48029</v>
      </c>
      <c r="V287" s="125">
        <v>48097</v>
      </c>
      <c r="W287" s="125">
        <v>48095</v>
      </c>
      <c r="X287" s="125">
        <v>48146</v>
      </c>
      <c r="Y287" s="125">
        <v>48423</v>
      </c>
      <c r="Z287" s="125">
        <v>49018</v>
      </c>
      <c r="AA287" s="125">
        <v>49555</v>
      </c>
      <c r="AB287">
        <v>49997</v>
      </c>
      <c r="AC287">
        <v>50062</v>
      </c>
      <c r="AD287">
        <v>51208</v>
      </c>
    </row>
    <row r="288" spans="1:30" customFormat="1">
      <c r="A288" s="124">
        <v>285</v>
      </c>
      <c r="B288" s="124" t="s">
        <v>311</v>
      </c>
      <c r="C288" s="5" t="s">
        <v>313</v>
      </c>
      <c r="D288" s="17" t="s">
        <v>24</v>
      </c>
      <c r="E288" s="125">
        <v>5824</v>
      </c>
      <c r="F288" s="125">
        <v>5812</v>
      </c>
      <c r="G288" s="125">
        <v>5804</v>
      </c>
      <c r="H288" s="125">
        <v>5809</v>
      </c>
      <c r="I288" s="125">
        <v>6247</v>
      </c>
      <c r="J288" s="125">
        <v>6745</v>
      </c>
      <c r="K288" s="125">
        <v>6734</v>
      </c>
      <c r="L288" s="125">
        <v>6855</v>
      </c>
      <c r="M288" s="125">
        <v>6841</v>
      </c>
      <c r="N288" s="125">
        <v>6831</v>
      </c>
      <c r="O288" s="125">
        <v>6833</v>
      </c>
      <c r="P288" s="125">
        <v>6856</v>
      </c>
      <c r="Q288" s="125">
        <v>6840</v>
      </c>
      <c r="R288" s="125">
        <v>6808</v>
      </c>
      <c r="S288" s="125">
        <v>6783</v>
      </c>
      <c r="T288" s="125">
        <v>6763</v>
      </c>
      <c r="U288" s="125">
        <v>6758</v>
      </c>
      <c r="V288" s="125">
        <v>6786</v>
      </c>
      <c r="W288" s="125">
        <v>6784</v>
      </c>
      <c r="X288" s="125">
        <v>6774</v>
      </c>
      <c r="Y288" s="125">
        <v>6732</v>
      </c>
      <c r="Z288" s="125">
        <v>6723</v>
      </c>
      <c r="AA288" s="125">
        <v>6714</v>
      </c>
      <c r="AB288">
        <v>6703</v>
      </c>
      <c r="AC288">
        <v>6696</v>
      </c>
      <c r="AD288">
        <v>6682</v>
      </c>
    </row>
    <row r="289" spans="1:30" customFormat="1">
      <c r="A289" s="124">
        <v>286</v>
      </c>
      <c r="B289" s="124" t="s">
        <v>314</v>
      </c>
      <c r="C289" s="5" t="s">
        <v>316</v>
      </c>
      <c r="D289" s="17" t="s">
        <v>24</v>
      </c>
      <c r="E289" s="125">
        <v>26625</v>
      </c>
      <c r="F289" s="125">
        <v>24982</v>
      </c>
      <c r="G289" s="125">
        <v>27358</v>
      </c>
      <c r="H289" s="125">
        <v>27339</v>
      </c>
      <c r="I289" s="125">
        <v>27337</v>
      </c>
      <c r="J289" s="125">
        <v>27399</v>
      </c>
      <c r="K289" s="125">
        <v>27354</v>
      </c>
      <c r="L289" s="125">
        <v>27287</v>
      </c>
      <c r="M289" s="125">
        <v>27274</v>
      </c>
      <c r="N289" s="125">
        <v>27282</v>
      </c>
      <c r="O289" s="125">
        <v>27231</v>
      </c>
      <c r="P289" s="125">
        <v>27317</v>
      </c>
      <c r="Q289" s="125">
        <v>27649</v>
      </c>
      <c r="R289" s="125">
        <v>27685</v>
      </c>
      <c r="S289" s="125">
        <v>27637</v>
      </c>
      <c r="T289" s="125">
        <v>27705</v>
      </c>
      <c r="U289" s="125">
        <v>27744</v>
      </c>
      <c r="V289" s="125">
        <v>27747</v>
      </c>
      <c r="W289" s="125">
        <v>27743</v>
      </c>
      <c r="X289" s="125">
        <v>27759</v>
      </c>
      <c r="Y289" s="125">
        <v>28142</v>
      </c>
      <c r="Z289" s="125">
        <v>28267</v>
      </c>
      <c r="AA289" s="125">
        <v>28722</v>
      </c>
      <c r="AB289">
        <v>28743</v>
      </c>
      <c r="AC289">
        <v>31780</v>
      </c>
      <c r="AD289">
        <v>31872</v>
      </c>
    </row>
    <row r="290" spans="1:30" customFormat="1">
      <c r="A290" s="124">
        <v>287</v>
      </c>
      <c r="B290" s="124" t="s">
        <v>317</v>
      </c>
      <c r="C290" s="5" t="s">
        <v>319</v>
      </c>
      <c r="D290" s="17" t="s">
        <v>24</v>
      </c>
      <c r="E290" s="125">
        <v>4884</v>
      </c>
      <c r="F290" s="125">
        <v>4923</v>
      </c>
      <c r="G290" s="125">
        <v>4896</v>
      </c>
      <c r="H290" s="125">
        <v>4910</v>
      </c>
      <c r="I290" s="125">
        <v>4928</v>
      </c>
      <c r="J290" s="125">
        <v>5395</v>
      </c>
      <c r="K290" s="125">
        <v>5523</v>
      </c>
      <c r="L290" s="125">
        <v>5570</v>
      </c>
      <c r="M290" s="125">
        <v>5422</v>
      </c>
      <c r="N290" s="125">
        <v>5425</v>
      </c>
      <c r="O290" s="125">
        <v>5416</v>
      </c>
      <c r="P290" s="125">
        <v>5416</v>
      </c>
      <c r="Q290" s="125">
        <v>5752</v>
      </c>
      <c r="R290" s="125">
        <v>5750</v>
      </c>
      <c r="S290" s="125">
        <v>5784</v>
      </c>
      <c r="T290" s="125">
        <v>5778</v>
      </c>
      <c r="U290" s="125">
        <v>5772</v>
      </c>
      <c r="V290" s="125">
        <v>5804</v>
      </c>
      <c r="W290" s="125">
        <v>5798</v>
      </c>
      <c r="X290" s="125">
        <v>5789</v>
      </c>
      <c r="Y290" s="125">
        <v>5790</v>
      </c>
      <c r="Z290" s="125">
        <v>5805</v>
      </c>
      <c r="AA290" s="125">
        <v>5795</v>
      </c>
      <c r="AB290">
        <v>5791</v>
      </c>
      <c r="AC290">
        <v>5792</v>
      </c>
      <c r="AD290">
        <v>5798</v>
      </c>
    </row>
    <row r="291" spans="1:30" customFormat="1">
      <c r="A291" s="124">
        <v>288</v>
      </c>
      <c r="B291" s="124" t="s">
        <v>320</v>
      </c>
      <c r="C291" s="5" t="s">
        <v>322</v>
      </c>
      <c r="D291" s="17" t="s">
        <v>24</v>
      </c>
      <c r="E291" s="125">
        <v>1349</v>
      </c>
      <c r="F291" s="125">
        <v>1387</v>
      </c>
      <c r="G291" s="125">
        <v>1389</v>
      </c>
      <c r="H291" s="125">
        <v>1420</v>
      </c>
      <c r="I291" s="125">
        <v>1430</v>
      </c>
      <c r="J291" s="125">
        <v>1427</v>
      </c>
      <c r="K291" s="125">
        <v>1453</v>
      </c>
      <c r="L291" s="125">
        <v>1459</v>
      </c>
      <c r="M291" s="125">
        <v>1456</v>
      </c>
      <c r="N291" s="125">
        <v>1465</v>
      </c>
      <c r="O291" s="125">
        <v>1475</v>
      </c>
      <c r="P291" s="125">
        <v>1492</v>
      </c>
      <c r="Q291" s="125">
        <v>1504</v>
      </c>
      <c r="R291" s="125">
        <v>1512</v>
      </c>
      <c r="S291" s="125">
        <v>1513</v>
      </c>
      <c r="T291" s="125">
        <v>1525</v>
      </c>
      <c r="U291" s="125">
        <v>1554</v>
      </c>
      <c r="V291" s="125">
        <v>1552</v>
      </c>
      <c r="W291" s="125">
        <v>1547</v>
      </c>
      <c r="X291" s="125">
        <v>1552</v>
      </c>
      <c r="Y291" s="125">
        <v>1563</v>
      </c>
      <c r="Z291" s="125">
        <v>1596</v>
      </c>
      <c r="AA291" s="125">
        <v>3487</v>
      </c>
      <c r="AB291">
        <v>3499</v>
      </c>
      <c r="AC291">
        <v>3500</v>
      </c>
      <c r="AD291">
        <v>3510</v>
      </c>
    </row>
    <row r="292" spans="1:30" customFormat="1">
      <c r="A292" s="124">
        <v>289</v>
      </c>
      <c r="B292" s="124" t="s">
        <v>323</v>
      </c>
      <c r="C292" s="5" t="s">
        <v>325</v>
      </c>
      <c r="D292" s="17" t="s">
        <v>24</v>
      </c>
      <c r="E292" s="125">
        <v>3271</v>
      </c>
      <c r="F292" s="125">
        <v>3257</v>
      </c>
      <c r="G292" s="125">
        <v>3244</v>
      </c>
      <c r="H292" s="125">
        <v>3250</v>
      </c>
      <c r="I292" s="125">
        <v>3239</v>
      </c>
      <c r="J292" s="125">
        <v>3234</v>
      </c>
      <c r="K292" s="125">
        <v>3322</v>
      </c>
      <c r="L292" s="125">
        <v>3315</v>
      </c>
      <c r="M292" s="125">
        <v>3309</v>
      </c>
      <c r="N292" s="125">
        <v>3312</v>
      </c>
      <c r="O292" s="125">
        <v>3308</v>
      </c>
      <c r="P292" s="125">
        <v>4143</v>
      </c>
      <c r="Q292" s="125">
        <v>4140</v>
      </c>
      <c r="R292" s="125">
        <v>4130</v>
      </c>
      <c r="S292" s="125">
        <v>4137</v>
      </c>
      <c r="T292" s="125">
        <v>4138</v>
      </c>
      <c r="U292" s="125">
        <v>4134</v>
      </c>
      <c r="V292" s="125">
        <v>4122</v>
      </c>
      <c r="W292" s="125">
        <v>4118</v>
      </c>
      <c r="X292" s="125">
        <v>4074</v>
      </c>
      <c r="Y292" s="125">
        <v>4068</v>
      </c>
      <c r="Z292" s="125">
        <v>4053</v>
      </c>
      <c r="AA292" s="125">
        <v>4044</v>
      </c>
      <c r="AB292">
        <v>4069</v>
      </c>
      <c r="AC292">
        <v>4074</v>
      </c>
      <c r="AD292">
        <v>4070</v>
      </c>
    </row>
    <row r="293" spans="1:30" customFormat="1">
      <c r="A293" s="124">
        <v>290</v>
      </c>
      <c r="B293" s="124" t="s">
        <v>326</v>
      </c>
      <c r="C293" s="5" t="s">
        <v>328</v>
      </c>
      <c r="D293" s="17" t="s">
        <v>24</v>
      </c>
      <c r="E293" s="125">
        <v>6624</v>
      </c>
      <c r="F293" s="125">
        <v>6638</v>
      </c>
      <c r="G293" s="125">
        <v>6670</v>
      </c>
      <c r="H293" s="125">
        <v>6688</v>
      </c>
      <c r="I293" s="125">
        <v>6690</v>
      </c>
      <c r="J293" s="125">
        <v>6693</v>
      </c>
      <c r="K293" s="125">
        <v>6701</v>
      </c>
      <c r="L293" s="125">
        <v>6701</v>
      </c>
      <c r="M293" s="125">
        <v>6727</v>
      </c>
      <c r="N293" s="125">
        <v>6733</v>
      </c>
      <c r="O293" s="125">
        <v>6740</v>
      </c>
      <c r="P293" s="125">
        <v>6771</v>
      </c>
      <c r="Q293" s="125">
        <v>6768</v>
      </c>
      <c r="R293" s="125">
        <v>6766</v>
      </c>
      <c r="S293" s="125">
        <v>6782</v>
      </c>
      <c r="T293" s="125">
        <v>6798</v>
      </c>
      <c r="U293" s="125">
        <v>6827</v>
      </c>
      <c r="V293" s="125">
        <v>6845</v>
      </c>
      <c r="W293" s="125">
        <v>6877</v>
      </c>
      <c r="X293" s="125">
        <v>6881</v>
      </c>
      <c r="Y293" s="125">
        <v>6910</v>
      </c>
      <c r="Z293" s="125">
        <v>6927</v>
      </c>
      <c r="AA293" s="125">
        <v>6966</v>
      </c>
      <c r="AB293">
        <v>6971</v>
      </c>
      <c r="AC293">
        <v>7013</v>
      </c>
      <c r="AD293">
        <v>7021</v>
      </c>
    </row>
    <row r="294" spans="1:30" customFormat="1">
      <c r="A294" s="124">
        <v>291</v>
      </c>
      <c r="B294" s="124" t="s">
        <v>329</v>
      </c>
      <c r="C294" s="5" t="s">
        <v>331</v>
      </c>
      <c r="D294" s="17" t="s">
        <v>24</v>
      </c>
      <c r="E294" s="125">
        <v>433</v>
      </c>
      <c r="F294" s="125">
        <v>430</v>
      </c>
      <c r="G294" s="125">
        <v>425</v>
      </c>
      <c r="H294" s="125">
        <v>424</v>
      </c>
      <c r="I294" s="125">
        <v>423</v>
      </c>
      <c r="J294" s="125">
        <v>421</v>
      </c>
      <c r="K294" s="125">
        <v>418</v>
      </c>
      <c r="L294" s="125">
        <v>417</v>
      </c>
      <c r="M294" s="125">
        <v>584</v>
      </c>
      <c r="N294" s="125">
        <v>584</v>
      </c>
      <c r="O294" s="125">
        <v>598</v>
      </c>
      <c r="P294" s="125">
        <v>596</v>
      </c>
      <c r="Q294" s="125">
        <v>595</v>
      </c>
      <c r="R294" s="125">
        <v>594</v>
      </c>
      <c r="S294" s="125">
        <v>592</v>
      </c>
      <c r="T294" s="125">
        <v>592</v>
      </c>
      <c r="U294" s="125">
        <v>590</v>
      </c>
      <c r="V294" s="125">
        <v>1244</v>
      </c>
      <c r="W294" s="125">
        <v>1254</v>
      </c>
      <c r="X294" s="125">
        <v>1253</v>
      </c>
      <c r="Y294" s="125">
        <v>1246</v>
      </c>
      <c r="Z294" s="125">
        <v>1245</v>
      </c>
      <c r="AA294" s="125">
        <v>1434</v>
      </c>
      <c r="AB294">
        <v>1524</v>
      </c>
      <c r="AC294">
        <v>1510</v>
      </c>
      <c r="AD294">
        <v>1507</v>
      </c>
    </row>
    <row r="295" spans="1:30" customFormat="1">
      <c r="A295" s="124">
        <v>292</v>
      </c>
      <c r="B295" s="124" t="s">
        <v>1040</v>
      </c>
      <c r="C295" s="5" t="s">
        <v>1042</v>
      </c>
      <c r="D295" s="17" t="s">
        <v>24</v>
      </c>
      <c r="E295" s="125"/>
      <c r="F295" s="125">
        <v>522</v>
      </c>
      <c r="G295" s="125">
        <v>606</v>
      </c>
      <c r="H295" s="125">
        <v>606</v>
      </c>
      <c r="I295" s="125">
        <v>606</v>
      </c>
      <c r="J295" s="125">
        <v>617</v>
      </c>
      <c r="K295" s="125">
        <v>680</v>
      </c>
      <c r="L295" s="125">
        <v>680</v>
      </c>
      <c r="M295" s="125">
        <v>680</v>
      </c>
      <c r="N295" s="125">
        <v>671</v>
      </c>
      <c r="O295" s="125">
        <v>664</v>
      </c>
      <c r="P295" s="125">
        <v>664</v>
      </c>
      <c r="Q295" s="125">
        <v>660</v>
      </c>
      <c r="R295" s="125">
        <v>657</v>
      </c>
      <c r="S295" s="125">
        <v>652</v>
      </c>
      <c r="T295" s="125">
        <v>647</v>
      </c>
      <c r="U295" s="125">
        <v>646</v>
      </c>
      <c r="V295" s="125">
        <v>641</v>
      </c>
      <c r="W295" s="125">
        <v>642</v>
      </c>
      <c r="X295" s="125">
        <v>642</v>
      </c>
      <c r="Y295" s="125">
        <v>636</v>
      </c>
      <c r="Z295" s="125">
        <v>635</v>
      </c>
      <c r="AA295" s="125">
        <v>633</v>
      </c>
      <c r="AB295">
        <v>633</v>
      </c>
      <c r="AC295">
        <v>624</v>
      </c>
      <c r="AD295">
        <v>638</v>
      </c>
    </row>
    <row r="296" spans="1:30" customFormat="1">
      <c r="A296" s="124">
        <v>293</v>
      </c>
      <c r="B296" s="124" t="s">
        <v>679</v>
      </c>
      <c r="C296" s="5" t="s">
        <v>652</v>
      </c>
      <c r="D296" s="17" t="s">
        <v>24</v>
      </c>
      <c r="E296" s="125">
        <v>1554</v>
      </c>
      <c r="F296" s="125">
        <v>1552</v>
      </c>
      <c r="G296" s="125">
        <v>1555</v>
      </c>
      <c r="H296" s="125">
        <v>1559</v>
      </c>
      <c r="I296" s="125">
        <v>1568</v>
      </c>
      <c r="J296" s="125">
        <v>1577</v>
      </c>
      <c r="K296" s="125">
        <v>1577</v>
      </c>
      <c r="L296" s="125">
        <v>1577</v>
      </c>
      <c r="M296" s="125">
        <v>1574</v>
      </c>
      <c r="N296" s="125">
        <v>1579</v>
      </c>
      <c r="O296" s="125">
        <v>1577</v>
      </c>
      <c r="P296" s="125">
        <v>1586</v>
      </c>
      <c r="Q296" s="125">
        <v>1593</v>
      </c>
      <c r="R296" s="125">
        <v>1709</v>
      </c>
      <c r="S296" s="125">
        <v>1712</v>
      </c>
      <c r="T296" s="125">
        <v>1712</v>
      </c>
      <c r="U296" s="125">
        <v>1713</v>
      </c>
      <c r="V296" s="125">
        <v>1715</v>
      </c>
      <c r="W296" s="125">
        <v>1773</v>
      </c>
      <c r="X296" s="125">
        <v>1861</v>
      </c>
      <c r="Y296" s="125">
        <v>1867</v>
      </c>
      <c r="Z296" s="125">
        <v>1868</v>
      </c>
      <c r="AA296" s="125">
        <v>1873</v>
      </c>
      <c r="AB296">
        <v>2029</v>
      </c>
      <c r="AC296">
        <v>2071</v>
      </c>
      <c r="AD296">
        <v>2080</v>
      </c>
    </row>
    <row r="297" spans="1:30" customFormat="1">
      <c r="A297" s="124">
        <v>294</v>
      </c>
      <c r="B297" s="124" t="s">
        <v>681</v>
      </c>
      <c r="C297" s="5" t="s">
        <v>652</v>
      </c>
      <c r="D297" s="17" t="s">
        <v>24</v>
      </c>
      <c r="E297" s="125">
        <v>47</v>
      </c>
      <c r="F297" s="125">
        <v>47</v>
      </c>
      <c r="G297" s="125">
        <v>47</v>
      </c>
      <c r="H297" s="125">
        <v>47</v>
      </c>
      <c r="I297" s="125">
        <v>47</v>
      </c>
      <c r="J297" s="125">
        <v>47</v>
      </c>
      <c r="K297" s="125">
        <v>46</v>
      </c>
      <c r="L297" s="125">
        <v>46</v>
      </c>
      <c r="M297" s="125">
        <v>46</v>
      </c>
      <c r="N297" s="125">
        <v>45</v>
      </c>
      <c r="O297" s="125">
        <v>48</v>
      </c>
      <c r="P297" s="125">
        <v>47</v>
      </c>
      <c r="Q297" s="125">
        <v>47</v>
      </c>
      <c r="R297" s="125">
        <v>48</v>
      </c>
      <c r="S297" s="125">
        <v>49</v>
      </c>
      <c r="T297" s="125">
        <v>49</v>
      </c>
      <c r="U297" s="125">
        <v>49</v>
      </c>
      <c r="V297" s="125">
        <v>49</v>
      </c>
      <c r="W297" s="125">
        <v>50</v>
      </c>
      <c r="X297" s="125">
        <v>136</v>
      </c>
      <c r="Y297" s="125">
        <v>140</v>
      </c>
      <c r="Z297" s="125">
        <v>141</v>
      </c>
      <c r="AA297" s="125">
        <v>147</v>
      </c>
      <c r="AB297">
        <v>148</v>
      </c>
      <c r="AC297">
        <v>148</v>
      </c>
      <c r="AD297">
        <v>148</v>
      </c>
    </row>
    <row r="298" spans="1:30" customFormat="1">
      <c r="A298" s="124">
        <v>295</v>
      </c>
      <c r="B298" s="124" t="s">
        <v>736</v>
      </c>
      <c r="C298" s="5" t="s">
        <v>738</v>
      </c>
      <c r="D298" s="17" t="s">
        <v>24</v>
      </c>
      <c r="E298" s="125">
        <v>6694</v>
      </c>
      <c r="F298" s="125">
        <v>6868</v>
      </c>
      <c r="G298" s="125">
        <v>6937</v>
      </c>
      <c r="H298" s="125">
        <v>6943</v>
      </c>
      <c r="I298" s="125">
        <v>6990</v>
      </c>
      <c r="J298" s="125">
        <v>7005</v>
      </c>
      <c r="K298" s="125">
        <v>7010</v>
      </c>
      <c r="L298" s="125">
        <v>7123</v>
      </c>
      <c r="M298" s="125">
        <v>7865</v>
      </c>
      <c r="N298" s="125">
        <v>8218</v>
      </c>
      <c r="O298" s="125">
        <v>9015</v>
      </c>
      <c r="P298" s="125">
        <v>9032</v>
      </c>
      <c r="Q298" s="125">
        <v>9003</v>
      </c>
      <c r="R298" s="125">
        <v>9004</v>
      </c>
      <c r="S298" s="125">
        <v>9132</v>
      </c>
      <c r="T298" s="125">
        <v>9108</v>
      </c>
      <c r="U298" s="125">
        <v>8746</v>
      </c>
      <c r="V298" s="125">
        <v>8750</v>
      </c>
      <c r="W298" s="125">
        <v>8753</v>
      </c>
      <c r="X298" s="125">
        <v>8630</v>
      </c>
      <c r="Y298" s="125">
        <v>8637</v>
      </c>
      <c r="Z298" s="125">
        <v>8653</v>
      </c>
      <c r="AA298" s="125">
        <v>8644</v>
      </c>
      <c r="AB298">
        <v>8642</v>
      </c>
      <c r="AC298">
        <v>9073</v>
      </c>
      <c r="AD298">
        <v>9078</v>
      </c>
    </row>
    <row r="299" spans="1:30" customFormat="1">
      <c r="A299" s="124">
        <v>296</v>
      </c>
      <c r="B299" s="124" t="s">
        <v>739</v>
      </c>
      <c r="C299" s="5" t="s">
        <v>741</v>
      </c>
      <c r="D299" s="17" t="s">
        <v>24</v>
      </c>
      <c r="E299" s="125">
        <v>3730</v>
      </c>
      <c r="F299" s="125">
        <v>3735</v>
      </c>
      <c r="G299" s="125">
        <v>3747</v>
      </c>
      <c r="H299" s="125">
        <v>3745</v>
      </c>
      <c r="I299" s="125">
        <v>3747</v>
      </c>
      <c r="J299" s="125">
        <v>3748</v>
      </c>
      <c r="K299" s="125">
        <v>3749</v>
      </c>
      <c r="L299" s="125">
        <v>3747</v>
      </c>
      <c r="M299" s="125">
        <v>3748</v>
      </c>
      <c r="N299" s="125">
        <v>3750</v>
      </c>
      <c r="O299" s="125">
        <v>3751</v>
      </c>
      <c r="P299" s="125">
        <v>3749</v>
      </c>
      <c r="Q299" s="125">
        <v>3749</v>
      </c>
      <c r="R299" s="125">
        <v>3752</v>
      </c>
      <c r="S299" s="125">
        <v>3756</v>
      </c>
      <c r="T299" s="125">
        <v>3476</v>
      </c>
      <c r="U299" s="125">
        <v>3490</v>
      </c>
      <c r="V299" s="125">
        <v>3550</v>
      </c>
      <c r="W299" s="125">
        <v>4333</v>
      </c>
      <c r="X299" s="125">
        <v>4334</v>
      </c>
      <c r="Y299" s="125">
        <v>4565</v>
      </c>
      <c r="Z299" s="125">
        <v>4572</v>
      </c>
      <c r="AA299" s="125">
        <v>4515</v>
      </c>
      <c r="AB299">
        <v>4558</v>
      </c>
      <c r="AC299">
        <v>4569</v>
      </c>
      <c r="AD299">
        <v>4571</v>
      </c>
    </row>
    <row r="300" spans="1:30" customFormat="1">
      <c r="A300" s="124">
        <v>297</v>
      </c>
      <c r="B300" s="124" t="s">
        <v>742</v>
      </c>
      <c r="C300" s="5" t="s">
        <v>744</v>
      </c>
      <c r="D300" s="17" t="s">
        <v>24</v>
      </c>
      <c r="E300" s="125">
        <v>3226</v>
      </c>
      <c r="F300" s="125">
        <v>3230</v>
      </c>
      <c r="G300" s="125">
        <v>3241</v>
      </c>
      <c r="H300" s="125">
        <v>3245</v>
      </c>
      <c r="I300" s="125">
        <v>3247</v>
      </c>
      <c r="J300" s="125">
        <v>3252</v>
      </c>
      <c r="K300" s="125">
        <v>3285</v>
      </c>
      <c r="L300" s="125">
        <v>3747</v>
      </c>
      <c r="M300" s="125">
        <v>4182</v>
      </c>
      <c r="N300" s="125">
        <v>4238</v>
      </c>
      <c r="O300" s="125">
        <v>4263</v>
      </c>
      <c r="P300" s="125">
        <v>4346</v>
      </c>
      <c r="Q300" s="125">
        <v>4365</v>
      </c>
      <c r="R300" s="125">
        <v>4374</v>
      </c>
      <c r="S300" s="125">
        <v>4275</v>
      </c>
      <c r="T300" s="125">
        <v>4206</v>
      </c>
      <c r="U300" s="125">
        <v>4213</v>
      </c>
      <c r="V300" s="125">
        <v>4831</v>
      </c>
      <c r="W300" s="125">
        <v>5728</v>
      </c>
      <c r="X300" s="125">
        <v>5753</v>
      </c>
      <c r="Y300" s="125">
        <v>5773</v>
      </c>
      <c r="Z300" s="125">
        <v>5844</v>
      </c>
      <c r="AA300" s="125">
        <v>6061</v>
      </c>
      <c r="AB300">
        <v>6060</v>
      </c>
      <c r="AC300">
        <v>6074</v>
      </c>
      <c r="AD300">
        <v>6117</v>
      </c>
    </row>
    <row r="301" spans="1:30" customFormat="1">
      <c r="A301" s="124">
        <v>298</v>
      </c>
      <c r="B301" s="124" t="s">
        <v>861</v>
      </c>
      <c r="C301" s="5" t="s">
        <v>863</v>
      </c>
      <c r="D301" s="17" t="s">
        <v>24</v>
      </c>
      <c r="E301" s="125">
        <v>8722</v>
      </c>
      <c r="F301" s="125">
        <v>8728</v>
      </c>
      <c r="G301" s="125">
        <v>8734</v>
      </c>
      <c r="H301" s="125">
        <v>8710</v>
      </c>
      <c r="I301" s="125">
        <v>8764</v>
      </c>
      <c r="J301" s="125">
        <v>8769</v>
      </c>
      <c r="K301" s="125">
        <v>8770</v>
      </c>
      <c r="L301" s="125">
        <v>8772</v>
      </c>
      <c r="M301" s="125">
        <v>8778</v>
      </c>
      <c r="N301" s="125">
        <v>8788</v>
      </c>
      <c r="O301" s="125">
        <v>8753</v>
      </c>
      <c r="P301" s="125">
        <v>8755</v>
      </c>
      <c r="Q301" s="125">
        <v>8755</v>
      </c>
      <c r="R301" s="125">
        <v>8772</v>
      </c>
      <c r="S301" s="125">
        <v>8776</v>
      </c>
      <c r="T301" s="125">
        <v>8744</v>
      </c>
      <c r="U301" s="125">
        <v>8633</v>
      </c>
      <c r="V301" s="125">
        <v>8617</v>
      </c>
      <c r="W301" s="125">
        <v>8576</v>
      </c>
      <c r="X301" s="125">
        <v>8513</v>
      </c>
      <c r="Y301" s="125">
        <v>8292</v>
      </c>
      <c r="Z301" s="125">
        <v>8335</v>
      </c>
      <c r="AA301" s="125">
        <v>8344</v>
      </c>
      <c r="AB301">
        <v>8347</v>
      </c>
      <c r="AC301">
        <v>8330</v>
      </c>
      <c r="AD301">
        <v>8335</v>
      </c>
    </row>
    <row r="302" spans="1:30" customFormat="1">
      <c r="A302" s="124">
        <v>299</v>
      </c>
      <c r="B302" s="124" t="s">
        <v>509</v>
      </c>
      <c r="C302" s="5" t="s">
        <v>511</v>
      </c>
      <c r="D302" s="17" t="s">
        <v>24</v>
      </c>
      <c r="E302" s="125">
        <v>16467</v>
      </c>
      <c r="F302" s="125">
        <v>17133</v>
      </c>
      <c r="G302" s="125">
        <v>18736</v>
      </c>
      <c r="H302" s="125">
        <v>19427</v>
      </c>
      <c r="I302" s="125">
        <v>20028</v>
      </c>
      <c r="J302" s="125">
        <v>20080</v>
      </c>
      <c r="K302" s="125">
        <v>20431</v>
      </c>
      <c r="L302" s="125">
        <v>21032</v>
      </c>
      <c r="M302" s="125">
        <v>21165</v>
      </c>
      <c r="N302" s="125">
        <v>21276</v>
      </c>
      <c r="O302" s="125">
        <v>21292</v>
      </c>
      <c r="P302" s="125">
        <v>21316</v>
      </c>
      <c r="Q302" s="125">
        <v>21327</v>
      </c>
      <c r="R302" s="125">
        <v>21693</v>
      </c>
      <c r="S302" s="125">
        <v>21702</v>
      </c>
      <c r="T302" s="125">
        <v>22707</v>
      </c>
      <c r="U302" s="125">
        <v>23061</v>
      </c>
      <c r="V302" s="125">
        <v>23248</v>
      </c>
      <c r="W302" s="125">
        <v>23475</v>
      </c>
      <c r="X302" s="125">
        <v>23497</v>
      </c>
      <c r="Y302" s="125">
        <v>23749</v>
      </c>
      <c r="Z302" s="125">
        <v>24184</v>
      </c>
      <c r="AA302" s="125">
        <v>24323</v>
      </c>
      <c r="AB302">
        <v>25461</v>
      </c>
      <c r="AC302">
        <v>25624</v>
      </c>
      <c r="AD302">
        <v>25738</v>
      </c>
    </row>
    <row r="303" spans="1:30" customFormat="1">
      <c r="A303" s="124">
        <v>300</v>
      </c>
      <c r="B303" s="124" t="s">
        <v>84</v>
      </c>
      <c r="C303" s="5" t="s">
        <v>86</v>
      </c>
      <c r="D303" s="17" t="s">
        <v>24</v>
      </c>
      <c r="E303" s="125">
        <v>569</v>
      </c>
      <c r="F303" s="125">
        <v>568</v>
      </c>
      <c r="G303" s="125">
        <v>560</v>
      </c>
      <c r="H303" s="125">
        <v>562</v>
      </c>
      <c r="I303" s="125">
        <v>565</v>
      </c>
      <c r="J303" s="125">
        <v>564</v>
      </c>
      <c r="K303" s="125">
        <v>564</v>
      </c>
      <c r="L303" s="125">
        <v>559</v>
      </c>
      <c r="M303" s="125">
        <v>562</v>
      </c>
      <c r="N303" s="125">
        <v>559</v>
      </c>
      <c r="O303" s="125">
        <v>555</v>
      </c>
      <c r="P303" s="125">
        <v>555</v>
      </c>
      <c r="Q303" s="125">
        <v>550</v>
      </c>
      <c r="R303" s="125">
        <v>550</v>
      </c>
      <c r="S303" s="125">
        <v>544</v>
      </c>
      <c r="T303" s="125">
        <v>542</v>
      </c>
      <c r="U303" s="125">
        <v>540</v>
      </c>
      <c r="V303" s="125">
        <v>540</v>
      </c>
      <c r="W303" s="125">
        <v>540</v>
      </c>
      <c r="X303" s="125">
        <v>507</v>
      </c>
      <c r="Y303" s="125">
        <v>501</v>
      </c>
      <c r="Z303" s="125">
        <v>502</v>
      </c>
      <c r="AA303" s="125">
        <v>502</v>
      </c>
      <c r="AB303">
        <v>501</v>
      </c>
      <c r="AC303">
        <v>500</v>
      </c>
      <c r="AD303">
        <v>511</v>
      </c>
    </row>
    <row r="304" spans="1:30" customFormat="1">
      <c r="A304" s="124">
        <v>301</v>
      </c>
      <c r="B304" s="124" t="s">
        <v>87</v>
      </c>
      <c r="C304" s="5" t="s">
        <v>86</v>
      </c>
      <c r="D304" s="17" t="s">
        <v>24</v>
      </c>
      <c r="E304" s="125">
        <v>788</v>
      </c>
      <c r="F304" s="125">
        <v>785</v>
      </c>
      <c r="G304" s="125">
        <v>779</v>
      </c>
      <c r="H304" s="125">
        <v>786</v>
      </c>
      <c r="I304" s="125">
        <v>783</v>
      </c>
      <c r="J304" s="125">
        <v>784</v>
      </c>
      <c r="K304" s="125">
        <v>786</v>
      </c>
      <c r="L304" s="125">
        <v>785</v>
      </c>
      <c r="M304" s="125">
        <v>787</v>
      </c>
      <c r="N304" s="125">
        <v>788</v>
      </c>
      <c r="O304" s="125">
        <v>788</v>
      </c>
      <c r="P304" s="125">
        <v>789</v>
      </c>
      <c r="Q304" s="125">
        <v>785</v>
      </c>
      <c r="R304" s="125">
        <v>788</v>
      </c>
      <c r="S304" s="125">
        <v>787</v>
      </c>
      <c r="T304" s="125">
        <v>788</v>
      </c>
      <c r="U304" s="125">
        <v>785</v>
      </c>
      <c r="V304" s="125">
        <v>785</v>
      </c>
      <c r="W304" s="125">
        <v>783</v>
      </c>
      <c r="X304" s="125">
        <v>717</v>
      </c>
      <c r="Y304" s="125">
        <v>715</v>
      </c>
      <c r="Z304" s="125">
        <v>706</v>
      </c>
      <c r="AA304" s="125">
        <v>708</v>
      </c>
      <c r="AB304">
        <v>709</v>
      </c>
      <c r="AC304">
        <v>706</v>
      </c>
      <c r="AD304">
        <v>705</v>
      </c>
    </row>
    <row r="305" spans="1:30" customFormat="1">
      <c r="A305" s="124">
        <v>302</v>
      </c>
      <c r="B305" s="124" t="s">
        <v>567</v>
      </c>
      <c r="C305" s="5" t="s">
        <v>569</v>
      </c>
      <c r="D305" s="17" t="s">
        <v>24</v>
      </c>
      <c r="E305" s="125">
        <v>99908</v>
      </c>
      <c r="F305" s="125">
        <v>100087</v>
      </c>
      <c r="G305" s="125">
        <v>100379</v>
      </c>
      <c r="H305" s="125">
        <v>100789</v>
      </c>
      <c r="I305" s="125">
        <v>101039</v>
      </c>
      <c r="J305" s="125">
        <v>101353</v>
      </c>
      <c r="K305" s="125">
        <v>101398</v>
      </c>
      <c r="L305" s="125">
        <v>102264</v>
      </c>
      <c r="M305" s="125">
        <v>103920</v>
      </c>
      <c r="N305" s="125">
        <v>104492</v>
      </c>
      <c r="O305" s="125">
        <v>104880</v>
      </c>
      <c r="P305" s="125">
        <v>105769</v>
      </c>
      <c r="Q305" s="125">
        <v>106181</v>
      </c>
      <c r="R305" s="125">
        <v>106355</v>
      </c>
      <c r="S305" s="125">
        <v>106766</v>
      </c>
      <c r="T305" s="125">
        <v>105135</v>
      </c>
      <c r="U305" s="125">
        <v>105236</v>
      </c>
      <c r="V305" s="125">
        <v>105636</v>
      </c>
      <c r="W305" s="125">
        <v>105746</v>
      </c>
      <c r="X305" s="125">
        <v>105430</v>
      </c>
      <c r="Y305" s="125">
        <v>105223</v>
      </c>
      <c r="Z305" s="125">
        <v>105090</v>
      </c>
      <c r="AA305" s="125">
        <v>60263</v>
      </c>
      <c r="AB305">
        <v>60867</v>
      </c>
      <c r="AC305">
        <v>61347</v>
      </c>
      <c r="AD305">
        <v>61487</v>
      </c>
    </row>
    <row r="306" spans="1:30" customFormat="1">
      <c r="A306" s="124">
        <v>303</v>
      </c>
      <c r="B306" s="124" t="s">
        <v>570</v>
      </c>
      <c r="C306" s="5" t="s">
        <v>572</v>
      </c>
      <c r="D306" s="17" t="s">
        <v>24</v>
      </c>
      <c r="E306" s="125">
        <v>572</v>
      </c>
      <c r="F306" s="125">
        <v>574</v>
      </c>
      <c r="G306" s="125">
        <v>574</v>
      </c>
      <c r="H306" s="125">
        <v>574</v>
      </c>
      <c r="I306" s="125">
        <v>572</v>
      </c>
      <c r="J306" s="125">
        <v>570</v>
      </c>
      <c r="K306" s="125">
        <v>574</v>
      </c>
      <c r="L306" s="125">
        <v>574</v>
      </c>
      <c r="M306" s="125">
        <v>623</v>
      </c>
      <c r="N306" s="125">
        <v>620</v>
      </c>
      <c r="O306" s="125">
        <v>621</v>
      </c>
      <c r="P306" s="125">
        <v>620</v>
      </c>
      <c r="Q306" s="125">
        <v>615</v>
      </c>
      <c r="R306" s="125">
        <v>618</v>
      </c>
      <c r="S306" s="125">
        <v>619</v>
      </c>
      <c r="T306" s="125">
        <v>617</v>
      </c>
      <c r="U306" s="125">
        <v>616</v>
      </c>
      <c r="V306" s="125">
        <v>615</v>
      </c>
      <c r="W306" s="125">
        <v>615</v>
      </c>
      <c r="X306" s="125">
        <v>608</v>
      </c>
      <c r="Y306" s="125">
        <v>605</v>
      </c>
      <c r="Z306" s="125">
        <v>605</v>
      </c>
      <c r="AA306" s="125">
        <v>605</v>
      </c>
      <c r="AB306">
        <v>605</v>
      </c>
      <c r="AC306">
        <v>602</v>
      </c>
      <c r="AD306">
        <v>602</v>
      </c>
    </row>
    <row r="307" spans="1:30" customFormat="1">
      <c r="A307" s="124">
        <v>304</v>
      </c>
      <c r="B307" s="124" t="s">
        <v>745</v>
      </c>
      <c r="C307" s="5" t="s">
        <v>741</v>
      </c>
      <c r="D307" s="17" t="s">
        <v>24</v>
      </c>
      <c r="E307" s="125">
        <v>491</v>
      </c>
      <c r="F307" s="125">
        <v>491</v>
      </c>
      <c r="G307" s="125">
        <v>491</v>
      </c>
      <c r="H307" s="125">
        <v>492</v>
      </c>
      <c r="I307" s="125">
        <v>492</v>
      </c>
      <c r="J307" s="125">
        <v>492</v>
      </c>
      <c r="K307" s="125">
        <v>492</v>
      </c>
      <c r="L307" s="125">
        <v>495</v>
      </c>
      <c r="M307" s="125">
        <v>496</v>
      </c>
      <c r="N307" s="125">
        <v>496</v>
      </c>
      <c r="O307" s="125">
        <v>497</v>
      </c>
      <c r="P307" s="125">
        <v>498</v>
      </c>
      <c r="Q307" s="125">
        <v>498</v>
      </c>
      <c r="R307" s="125">
        <v>499</v>
      </c>
      <c r="S307" s="125">
        <v>499</v>
      </c>
      <c r="T307" s="125">
        <v>499</v>
      </c>
      <c r="U307" s="125">
        <v>458</v>
      </c>
      <c r="V307" s="125">
        <v>458</v>
      </c>
      <c r="W307" s="125">
        <v>458</v>
      </c>
      <c r="X307" s="125">
        <v>441</v>
      </c>
      <c r="Y307" s="125">
        <v>441</v>
      </c>
      <c r="Z307" s="125">
        <v>441</v>
      </c>
      <c r="AA307" s="125">
        <v>441</v>
      </c>
      <c r="AB307">
        <v>441</v>
      </c>
      <c r="AC307">
        <v>442</v>
      </c>
      <c r="AD307">
        <v>442</v>
      </c>
    </row>
    <row r="308" spans="1:30" customFormat="1">
      <c r="A308" s="124">
        <v>305</v>
      </c>
      <c r="B308" s="124" t="s">
        <v>203</v>
      </c>
      <c r="C308" s="5" t="s">
        <v>205</v>
      </c>
      <c r="D308" s="17" t="s">
        <v>24</v>
      </c>
      <c r="E308" s="125">
        <v>3815</v>
      </c>
      <c r="F308" s="125">
        <v>3825</v>
      </c>
      <c r="G308" s="125">
        <v>3828</v>
      </c>
      <c r="H308" s="125">
        <v>3841</v>
      </c>
      <c r="I308" s="125">
        <v>3842</v>
      </c>
      <c r="J308" s="125">
        <v>3852</v>
      </c>
      <c r="K308" s="125">
        <v>3857</v>
      </c>
      <c r="L308" s="125">
        <v>3870</v>
      </c>
      <c r="M308" s="125">
        <v>3882</v>
      </c>
      <c r="N308" s="125">
        <v>3880</v>
      </c>
      <c r="O308" s="125">
        <v>3894</v>
      </c>
      <c r="P308" s="125">
        <v>3895</v>
      </c>
      <c r="Q308" s="125">
        <v>3900</v>
      </c>
      <c r="R308" s="125">
        <v>3906</v>
      </c>
      <c r="S308" s="125">
        <v>3920</v>
      </c>
      <c r="T308" s="125">
        <v>3919</v>
      </c>
      <c r="U308" s="125">
        <v>3923</v>
      </c>
      <c r="V308" s="125">
        <v>3938</v>
      </c>
      <c r="W308" s="125">
        <v>3958</v>
      </c>
      <c r="X308" s="125">
        <v>3961</v>
      </c>
      <c r="Y308" s="125">
        <v>3819</v>
      </c>
      <c r="Z308" s="125">
        <v>3819</v>
      </c>
      <c r="AA308" s="125">
        <v>3867</v>
      </c>
      <c r="AB308">
        <v>3874</v>
      </c>
      <c r="AC308">
        <v>3876</v>
      </c>
      <c r="AD308">
        <v>3762</v>
      </c>
    </row>
    <row r="309" spans="1:30" customFormat="1">
      <c r="A309" s="124">
        <v>306</v>
      </c>
      <c r="B309" s="124" t="s">
        <v>190</v>
      </c>
      <c r="C309" s="5" t="s">
        <v>192</v>
      </c>
      <c r="D309" s="17" t="s">
        <v>24</v>
      </c>
      <c r="E309" s="125">
        <v>2735</v>
      </c>
      <c r="F309" s="125">
        <v>2754</v>
      </c>
      <c r="G309" s="125">
        <v>2768</v>
      </c>
      <c r="H309" s="125">
        <v>2770</v>
      </c>
      <c r="I309" s="125">
        <v>2776</v>
      </c>
      <c r="J309" s="125">
        <v>2778</v>
      </c>
      <c r="K309" s="125">
        <v>2782</v>
      </c>
      <c r="L309" s="125">
        <v>2793</v>
      </c>
      <c r="M309" s="125">
        <v>2797</v>
      </c>
      <c r="N309" s="125">
        <v>2788</v>
      </c>
      <c r="O309" s="125">
        <v>2789</v>
      </c>
      <c r="P309" s="125">
        <v>2798</v>
      </c>
      <c r="Q309" s="125">
        <v>2801</v>
      </c>
      <c r="R309" s="125">
        <v>2801</v>
      </c>
      <c r="S309" s="125">
        <v>2830</v>
      </c>
      <c r="T309" s="125">
        <v>2831</v>
      </c>
      <c r="U309" s="125">
        <v>2835</v>
      </c>
      <c r="V309" s="125">
        <v>2836</v>
      </c>
      <c r="W309" s="125">
        <v>2822</v>
      </c>
      <c r="X309" s="125">
        <v>2828</v>
      </c>
      <c r="Y309" s="125">
        <v>2843</v>
      </c>
      <c r="Z309" s="125">
        <v>2850</v>
      </c>
      <c r="AA309" s="125">
        <v>2838</v>
      </c>
      <c r="AB309">
        <v>2841</v>
      </c>
      <c r="AC309">
        <v>2840</v>
      </c>
      <c r="AD309">
        <v>2843</v>
      </c>
    </row>
    <row r="310" spans="1:30" customFormat="1">
      <c r="A310" s="124">
        <v>307</v>
      </c>
      <c r="B310" s="124" t="s">
        <v>89</v>
      </c>
      <c r="C310" s="5" t="s">
        <v>68</v>
      </c>
      <c r="D310" s="17" t="s">
        <v>24</v>
      </c>
      <c r="E310" s="125">
        <v>125</v>
      </c>
      <c r="F310" s="125">
        <v>125</v>
      </c>
      <c r="G310" s="125">
        <v>125</v>
      </c>
      <c r="H310" s="125">
        <v>127</v>
      </c>
      <c r="I310" s="125">
        <v>128</v>
      </c>
      <c r="J310" s="125">
        <v>126</v>
      </c>
      <c r="K310" s="125">
        <v>126</v>
      </c>
      <c r="L310" s="125">
        <v>127</v>
      </c>
      <c r="M310" s="125">
        <v>128</v>
      </c>
      <c r="N310" s="125">
        <v>128</v>
      </c>
      <c r="O310" s="125">
        <v>128</v>
      </c>
      <c r="P310" s="125">
        <v>129</v>
      </c>
      <c r="Q310" s="125">
        <v>131</v>
      </c>
      <c r="R310" s="125">
        <v>131</v>
      </c>
      <c r="S310" s="125">
        <v>130</v>
      </c>
      <c r="T310" s="125">
        <v>134</v>
      </c>
      <c r="U310" s="125">
        <v>133</v>
      </c>
      <c r="V310" s="125">
        <v>134</v>
      </c>
      <c r="W310" s="125">
        <v>134</v>
      </c>
      <c r="X310" s="125">
        <v>131</v>
      </c>
      <c r="Y310" s="125">
        <v>130</v>
      </c>
      <c r="Z310" s="125">
        <v>130</v>
      </c>
      <c r="AA310" s="125">
        <v>130</v>
      </c>
      <c r="AB310">
        <v>130</v>
      </c>
      <c r="AC310">
        <v>131</v>
      </c>
      <c r="AD310">
        <v>131</v>
      </c>
    </row>
    <row r="311" spans="1:30" customFormat="1">
      <c r="A311" s="124">
        <v>308</v>
      </c>
      <c r="B311" s="124" t="s">
        <v>91</v>
      </c>
      <c r="C311" s="5" t="s">
        <v>93</v>
      </c>
      <c r="D311" s="17" t="s">
        <v>24</v>
      </c>
      <c r="E311" s="125">
        <v>1400</v>
      </c>
      <c r="F311" s="125">
        <v>1408</v>
      </c>
      <c r="G311" s="125">
        <v>1414</v>
      </c>
      <c r="H311" s="125">
        <v>1398</v>
      </c>
      <c r="I311" s="125">
        <v>1404</v>
      </c>
      <c r="J311" s="125">
        <v>1414</v>
      </c>
      <c r="K311" s="125">
        <v>1411</v>
      </c>
      <c r="L311" s="125">
        <v>1398</v>
      </c>
      <c r="M311" s="125">
        <v>1402</v>
      </c>
      <c r="N311" s="125">
        <v>1412</v>
      </c>
      <c r="O311" s="125">
        <v>1412</v>
      </c>
      <c r="P311" s="125">
        <v>1791</v>
      </c>
      <c r="Q311" s="125">
        <v>1728</v>
      </c>
      <c r="R311" s="125">
        <v>1818</v>
      </c>
      <c r="S311" s="125">
        <v>1812</v>
      </c>
      <c r="T311" s="125">
        <v>1809</v>
      </c>
      <c r="U311" s="125">
        <v>1816</v>
      </c>
      <c r="V311" s="125">
        <v>1813</v>
      </c>
      <c r="W311" s="125">
        <v>1826</v>
      </c>
      <c r="X311" s="125">
        <v>1722</v>
      </c>
      <c r="Y311" s="125">
        <v>1691</v>
      </c>
      <c r="Z311" s="125">
        <v>1686</v>
      </c>
      <c r="AA311" s="125">
        <v>1782</v>
      </c>
      <c r="AB311">
        <v>1714</v>
      </c>
      <c r="AC311">
        <v>1709</v>
      </c>
      <c r="AD311">
        <v>1705</v>
      </c>
    </row>
    <row r="312" spans="1:30" customFormat="1">
      <c r="A312" s="124">
        <v>309</v>
      </c>
      <c r="B312" s="124" t="s">
        <v>978</v>
      </c>
      <c r="C312" s="5" t="s">
        <v>980</v>
      </c>
      <c r="D312" s="17" t="s">
        <v>24</v>
      </c>
      <c r="E312" s="125">
        <v>1166</v>
      </c>
      <c r="F312" s="125">
        <v>1163</v>
      </c>
      <c r="G312" s="125">
        <v>1170</v>
      </c>
      <c r="H312" s="125">
        <v>1168</v>
      </c>
      <c r="I312" s="125">
        <v>1180</v>
      </c>
      <c r="J312" s="125">
        <v>1170</v>
      </c>
      <c r="K312" s="125">
        <v>1189</v>
      </c>
      <c r="L312" s="125">
        <v>1217</v>
      </c>
      <c r="M312" s="125">
        <v>1207</v>
      </c>
      <c r="N312" s="125">
        <v>1194</v>
      </c>
      <c r="O312" s="125">
        <v>1193</v>
      </c>
      <c r="P312" s="125">
        <v>1202</v>
      </c>
      <c r="Q312" s="125">
        <v>1217</v>
      </c>
      <c r="R312" s="125">
        <v>1231</v>
      </c>
      <c r="S312" s="125">
        <v>1233</v>
      </c>
      <c r="T312" s="125">
        <v>1196</v>
      </c>
      <c r="U312" s="125">
        <v>1203</v>
      </c>
      <c r="V312" s="125">
        <v>1204</v>
      </c>
      <c r="W312" s="125">
        <v>1226</v>
      </c>
      <c r="X312" s="125">
        <v>1241</v>
      </c>
      <c r="Y312" s="125">
        <v>1242</v>
      </c>
      <c r="Z312" s="125">
        <v>1243</v>
      </c>
      <c r="AA312" s="125">
        <v>1247</v>
      </c>
      <c r="AB312">
        <v>1264</v>
      </c>
      <c r="AC312">
        <v>1281</v>
      </c>
      <c r="AD312">
        <v>1283</v>
      </c>
    </row>
    <row r="313" spans="1:30" customFormat="1">
      <c r="A313" s="124">
        <v>310</v>
      </c>
      <c r="B313" s="124" t="s">
        <v>954</v>
      </c>
      <c r="C313" s="5" t="s">
        <v>956</v>
      </c>
      <c r="D313" s="17" t="s">
        <v>24</v>
      </c>
      <c r="E313" s="125">
        <v>1689</v>
      </c>
      <c r="F313" s="125">
        <v>2851</v>
      </c>
      <c r="G313" s="125">
        <v>3436</v>
      </c>
      <c r="H313" s="125">
        <v>1689</v>
      </c>
      <c r="I313" s="125">
        <v>3565</v>
      </c>
      <c r="J313" s="125">
        <v>3044</v>
      </c>
      <c r="K313" s="125">
        <v>3074</v>
      </c>
      <c r="L313" s="125">
        <v>3079</v>
      </c>
      <c r="M313" s="125">
        <v>3694</v>
      </c>
      <c r="N313" s="125">
        <v>5305</v>
      </c>
      <c r="O313" s="125">
        <v>5208</v>
      </c>
      <c r="P313" s="125">
        <v>5332</v>
      </c>
      <c r="Q313" s="125">
        <v>5420</v>
      </c>
      <c r="R313" s="125">
        <v>5414</v>
      </c>
      <c r="S313" s="125">
        <v>5494</v>
      </c>
      <c r="T313" s="125">
        <v>5926</v>
      </c>
      <c r="U313" s="125">
        <v>6158</v>
      </c>
      <c r="V313" s="125">
        <v>7068</v>
      </c>
      <c r="W313" s="125">
        <v>7017</v>
      </c>
      <c r="X313" s="125">
        <v>7017</v>
      </c>
      <c r="Y313" s="125">
        <v>7109</v>
      </c>
      <c r="Z313" s="125">
        <v>7107</v>
      </c>
      <c r="AA313" s="125">
        <v>7193</v>
      </c>
      <c r="AB313">
        <v>7156</v>
      </c>
      <c r="AC313">
        <v>7248</v>
      </c>
      <c r="AD313">
        <v>7567</v>
      </c>
    </row>
    <row r="314" spans="1:30" customFormat="1">
      <c r="A314" s="124">
        <v>311</v>
      </c>
      <c r="B314" s="124" t="s">
        <v>373</v>
      </c>
      <c r="C314" s="5" t="s">
        <v>375</v>
      </c>
      <c r="D314" s="17" t="s">
        <v>24</v>
      </c>
      <c r="E314" s="125">
        <v>531</v>
      </c>
      <c r="F314" s="125">
        <v>531</v>
      </c>
      <c r="G314" s="125">
        <v>602</v>
      </c>
      <c r="H314" s="125">
        <v>602</v>
      </c>
      <c r="I314" s="125">
        <v>621</v>
      </c>
      <c r="J314" s="125">
        <v>968</v>
      </c>
      <c r="K314" s="125">
        <v>974</v>
      </c>
      <c r="L314" s="125">
        <v>1017</v>
      </c>
      <c r="M314" s="125">
        <v>1071</v>
      </c>
      <c r="N314" s="125">
        <v>1163</v>
      </c>
      <c r="O314" s="125">
        <v>1409</v>
      </c>
      <c r="P314" s="125">
        <v>1535</v>
      </c>
      <c r="Q314" s="125">
        <v>1810</v>
      </c>
      <c r="R314" s="125">
        <v>1794</v>
      </c>
      <c r="S314" s="125">
        <v>1796</v>
      </c>
      <c r="T314" s="125">
        <v>1822</v>
      </c>
      <c r="U314" s="125">
        <v>1977</v>
      </c>
      <c r="V314" s="125">
        <v>1972</v>
      </c>
      <c r="W314" s="125">
        <v>2001</v>
      </c>
      <c r="X314" s="125">
        <v>2062</v>
      </c>
      <c r="Y314" s="125">
        <v>2130</v>
      </c>
      <c r="Z314" s="125">
        <v>2218</v>
      </c>
      <c r="AA314" s="125">
        <v>2367</v>
      </c>
      <c r="AB314">
        <v>2367</v>
      </c>
      <c r="AC314">
        <v>2582</v>
      </c>
      <c r="AD314">
        <v>2573</v>
      </c>
    </row>
    <row r="315" spans="1:30" customFormat="1">
      <c r="A315" s="124">
        <v>312</v>
      </c>
      <c r="B315" s="124" t="s">
        <v>94</v>
      </c>
      <c r="C315" s="5" t="s">
        <v>96</v>
      </c>
      <c r="D315" s="17" t="s">
        <v>24</v>
      </c>
      <c r="E315" s="125">
        <v>1453</v>
      </c>
      <c r="F315" s="125">
        <v>1454</v>
      </c>
      <c r="G315" s="125">
        <v>1454</v>
      </c>
      <c r="H315" s="125">
        <v>1455</v>
      </c>
      <c r="I315" s="125">
        <v>1453</v>
      </c>
      <c r="J315" s="125">
        <v>1453</v>
      </c>
      <c r="K315" s="125">
        <v>1452</v>
      </c>
      <c r="L315" s="125">
        <v>1457</v>
      </c>
      <c r="M315" s="125">
        <v>1459</v>
      </c>
      <c r="N315" s="125">
        <v>1466</v>
      </c>
      <c r="O315" s="125">
        <v>1471</v>
      </c>
      <c r="P315" s="125">
        <v>1473</v>
      </c>
      <c r="Q315" s="125">
        <v>1469</v>
      </c>
      <c r="R315" s="125">
        <v>1471</v>
      </c>
      <c r="S315" s="125">
        <v>1481</v>
      </c>
      <c r="T315" s="125">
        <v>1482</v>
      </c>
      <c r="U315" s="125">
        <v>1486</v>
      </c>
      <c r="V315" s="125">
        <v>1484</v>
      </c>
      <c r="W315" s="125">
        <v>1482</v>
      </c>
      <c r="X315" s="125">
        <v>1488</v>
      </c>
      <c r="Y315" s="125">
        <v>1482</v>
      </c>
      <c r="Z315" s="125">
        <v>1485</v>
      </c>
      <c r="AA315" s="125">
        <v>1482</v>
      </c>
      <c r="AB315">
        <v>1482</v>
      </c>
      <c r="AC315">
        <v>1487</v>
      </c>
      <c r="AD315">
        <v>1495</v>
      </c>
    </row>
    <row r="316" spans="1:30" customFormat="1">
      <c r="A316" s="124">
        <v>313</v>
      </c>
      <c r="B316" s="124" t="s">
        <v>97</v>
      </c>
      <c r="C316" s="5" t="s">
        <v>99</v>
      </c>
      <c r="D316" s="17" t="s">
        <v>24</v>
      </c>
      <c r="E316" s="125">
        <v>470</v>
      </c>
      <c r="F316" s="125">
        <v>479</v>
      </c>
      <c r="G316" s="125">
        <v>486</v>
      </c>
      <c r="H316" s="125">
        <v>478</v>
      </c>
      <c r="I316" s="125">
        <v>474</v>
      </c>
      <c r="J316" s="125">
        <v>474</v>
      </c>
      <c r="K316" s="125">
        <v>468</v>
      </c>
      <c r="L316" s="125">
        <v>477</v>
      </c>
      <c r="M316" s="125">
        <v>484</v>
      </c>
      <c r="N316" s="125">
        <v>486</v>
      </c>
      <c r="O316" s="125">
        <v>485</v>
      </c>
      <c r="P316" s="125">
        <v>490</v>
      </c>
      <c r="Q316" s="125">
        <v>493</v>
      </c>
      <c r="R316" s="125">
        <v>494</v>
      </c>
      <c r="S316" s="125">
        <v>483</v>
      </c>
      <c r="T316" s="125">
        <v>488</v>
      </c>
      <c r="U316" s="125">
        <v>477</v>
      </c>
      <c r="V316" s="125">
        <v>480</v>
      </c>
      <c r="W316" s="125">
        <v>485</v>
      </c>
      <c r="X316" s="125">
        <v>485</v>
      </c>
      <c r="Y316" s="125">
        <v>499</v>
      </c>
      <c r="Z316" s="125">
        <v>500</v>
      </c>
      <c r="AA316" s="125">
        <v>497</v>
      </c>
      <c r="AB316">
        <v>494</v>
      </c>
      <c r="AC316">
        <v>486</v>
      </c>
      <c r="AD316">
        <v>491</v>
      </c>
    </row>
    <row r="317" spans="1:30" customFormat="1">
      <c r="A317" s="124">
        <v>314</v>
      </c>
      <c r="B317" s="124" t="s">
        <v>100</v>
      </c>
      <c r="C317" s="5" t="s">
        <v>59</v>
      </c>
      <c r="D317" s="17" t="s">
        <v>24</v>
      </c>
      <c r="E317" s="125">
        <v>1654</v>
      </c>
      <c r="F317" s="125">
        <v>1655</v>
      </c>
      <c r="G317" s="125">
        <v>1672</v>
      </c>
      <c r="H317" s="125">
        <v>1682</v>
      </c>
      <c r="I317" s="125">
        <v>1709</v>
      </c>
      <c r="J317" s="125">
        <v>1722</v>
      </c>
      <c r="K317" s="125">
        <v>1735</v>
      </c>
      <c r="L317" s="125">
        <v>1747</v>
      </c>
      <c r="M317" s="125">
        <v>1770</v>
      </c>
      <c r="N317" s="125">
        <v>1789</v>
      </c>
      <c r="O317" s="125">
        <v>1794</v>
      </c>
      <c r="P317" s="125">
        <v>1815</v>
      </c>
      <c r="Q317" s="125">
        <v>1819</v>
      </c>
      <c r="R317" s="125">
        <v>1837</v>
      </c>
      <c r="S317" s="125">
        <v>1841</v>
      </c>
      <c r="T317" s="125">
        <v>1851</v>
      </c>
      <c r="U317" s="125">
        <v>2053</v>
      </c>
      <c r="V317" s="125">
        <v>2075</v>
      </c>
      <c r="W317" s="125">
        <v>2130</v>
      </c>
      <c r="X317" s="125">
        <v>2132</v>
      </c>
      <c r="Y317" s="125">
        <v>2130</v>
      </c>
      <c r="Z317" s="125">
        <v>2137</v>
      </c>
      <c r="AA317" s="125">
        <v>2140</v>
      </c>
      <c r="AB317">
        <v>2145</v>
      </c>
      <c r="AC317">
        <v>2148</v>
      </c>
      <c r="AD317">
        <v>2148</v>
      </c>
    </row>
    <row r="318" spans="1:30" customFormat="1">
      <c r="A318" s="124">
        <v>315</v>
      </c>
      <c r="B318" s="124" t="s">
        <v>683</v>
      </c>
      <c r="C318" s="5" t="s">
        <v>652</v>
      </c>
      <c r="D318" s="17" t="s">
        <v>24</v>
      </c>
      <c r="E318" s="125">
        <v>49</v>
      </c>
      <c r="F318" s="125">
        <v>49</v>
      </c>
      <c r="G318" s="125">
        <v>51</v>
      </c>
      <c r="H318" s="125">
        <v>51</v>
      </c>
      <c r="I318" s="125">
        <v>51</v>
      </c>
      <c r="J318" s="125">
        <v>51</v>
      </c>
      <c r="K318" s="125">
        <v>51</v>
      </c>
      <c r="L318" s="125">
        <v>51</v>
      </c>
      <c r="M318" s="125">
        <v>51</v>
      </c>
      <c r="N318" s="125">
        <v>51</v>
      </c>
      <c r="O318" s="125">
        <v>51</v>
      </c>
      <c r="P318" s="125">
        <v>51</v>
      </c>
      <c r="Q318" s="125">
        <v>51</v>
      </c>
      <c r="R318" s="125">
        <v>51</v>
      </c>
      <c r="S318" s="125">
        <v>51</v>
      </c>
      <c r="T318" s="125">
        <v>51</v>
      </c>
      <c r="U318" s="125">
        <v>51</v>
      </c>
      <c r="V318" s="125">
        <v>51</v>
      </c>
      <c r="W318" s="125">
        <v>51</v>
      </c>
      <c r="X318" s="125">
        <v>51</v>
      </c>
      <c r="Y318" s="125">
        <v>51</v>
      </c>
      <c r="Z318" s="125">
        <v>51</v>
      </c>
      <c r="AA318" s="125">
        <v>51</v>
      </c>
      <c r="AB318">
        <v>51</v>
      </c>
      <c r="AC318">
        <v>51</v>
      </c>
      <c r="AD318">
        <v>51</v>
      </c>
    </row>
    <row r="319" spans="1:30" customFormat="1">
      <c r="A319" s="124">
        <v>316</v>
      </c>
      <c r="B319" s="124" t="s">
        <v>102</v>
      </c>
      <c r="C319" s="5" t="s">
        <v>104</v>
      </c>
      <c r="D319" s="17" t="s">
        <v>24</v>
      </c>
      <c r="E319" s="125">
        <v>394</v>
      </c>
      <c r="F319" s="125">
        <v>247</v>
      </c>
      <c r="G319" s="125">
        <v>316</v>
      </c>
      <c r="H319" s="125">
        <v>349</v>
      </c>
      <c r="I319" s="125">
        <v>315</v>
      </c>
      <c r="J319" s="125">
        <v>333</v>
      </c>
      <c r="K319" s="125">
        <v>350</v>
      </c>
      <c r="L319" s="125">
        <v>344</v>
      </c>
      <c r="M319" s="125">
        <v>321</v>
      </c>
      <c r="N319" s="125">
        <v>363</v>
      </c>
      <c r="O319" s="125">
        <v>342</v>
      </c>
      <c r="P319" s="125">
        <v>398</v>
      </c>
      <c r="Q319" s="125">
        <v>419</v>
      </c>
      <c r="R319" s="125">
        <v>423</v>
      </c>
      <c r="S319" s="125">
        <v>412</v>
      </c>
      <c r="T319" s="125">
        <v>333</v>
      </c>
      <c r="U319" s="125">
        <v>395</v>
      </c>
      <c r="V319" s="125">
        <v>353</v>
      </c>
      <c r="W319" s="125">
        <v>313</v>
      </c>
      <c r="X319" s="125">
        <v>437</v>
      </c>
      <c r="Y319" s="125">
        <v>434</v>
      </c>
      <c r="Z319" s="125">
        <v>446</v>
      </c>
      <c r="AA319" s="125">
        <v>442</v>
      </c>
      <c r="AB319">
        <v>434</v>
      </c>
      <c r="AC319">
        <v>432</v>
      </c>
      <c r="AD319">
        <v>448</v>
      </c>
    </row>
    <row r="320" spans="1:30" customFormat="1">
      <c r="A320" s="124">
        <v>317</v>
      </c>
      <c r="B320" s="124" t="s">
        <v>105</v>
      </c>
      <c r="C320" s="5" t="s">
        <v>59</v>
      </c>
      <c r="D320" s="17" t="s">
        <v>24</v>
      </c>
      <c r="E320" s="125">
        <v>219</v>
      </c>
      <c r="F320" s="125">
        <v>223</v>
      </c>
      <c r="G320" s="125">
        <v>223</v>
      </c>
      <c r="H320" s="125">
        <v>222</v>
      </c>
      <c r="I320" s="125">
        <v>221</v>
      </c>
      <c r="J320" s="125">
        <v>216</v>
      </c>
      <c r="K320" s="125">
        <v>217</v>
      </c>
      <c r="L320" s="125">
        <v>217</v>
      </c>
      <c r="M320" s="125">
        <v>218</v>
      </c>
      <c r="N320" s="125">
        <v>220</v>
      </c>
      <c r="O320" s="125">
        <v>225</v>
      </c>
      <c r="P320" s="125">
        <v>227</v>
      </c>
      <c r="Q320" s="125">
        <v>230</v>
      </c>
      <c r="R320" s="125">
        <v>231</v>
      </c>
      <c r="S320" s="125">
        <v>231</v>
      </c>
      <c r="T320" s="125">
        <v>232</v>
      </c>
      <c r="U320" s="125">
        <v>234</v>
      </c>
      <c r="V320" s="125">
        <v>232</v>
      </c>
      <c r="W320" s="125">
        <v>232</v>
      </c>
      <c r="X320" s="125">
        <v>230</v>
      </c>
      <c r="Y320" s="125">
        <v>225</v>
      </c>
      <c r="Z320" s="125">
        <v>226</v>
      </c>
      <c r="AA320" s="125">
        <v>228</v>
      </c>
      <c r="AB320">
        <v>227</v>
      </c>
      <c r="AC320">
        <v>228</v>
      </c>
      <c r="AD320">
        <v>227</v>
      </c>
    </row>
    <row r="321" spans="1:30" customFormat="1">
      <c r="A321" s="124">
        <v>318</v>
      </c>
      <c r="B321" s="124" t="s">
        <v>685</v>
      </c>
      <c r="C321" s="5" t="s">
        <v>652</v>
      </c>
      <c r="D321" s="17" t="s">
        <v>24</v>
      </c>
      <c r="E321" s="125">
        <v>595</v>
      </c>
      <c r="F321" s="125">
        <v>595</v>
      </c>
      <c r="G321" s="125">
        <v>582</v>
      </c>
      <c r="H321" s="125">
        <v>595</v>
      </c>
      <c r="I321" s="125">
        <v>613</v>
      </c>
      <c r="J321" s="125">
        <v>620</v>
      </c>
      <c r="K321" s="125">
        <v>618</v>
      </c>
      <c r="L321" s="125">
        <v>624</v>
      </c>
      <c r="M321" s="125">
        <v>620</v>
      </c>
      <c r="N321" s="125">
        <v>618</v>
      </c>
      <c r="O321" s="125">
        <v>616</v>
      </c>
      <c r="P321" s="125">
        <v>632</v>
      </c>
      <c r="Q321" s="125">
        <v>630</v>
      </c>
      <c r="R321" s="125">
        <v>628</v>
      </c>
      <c r="S321" s="125">
        <v>627</v>
      </c>
      <c r="T321" s="125">
        <v>626</v>
      </c>
      <c r="U321" s="125">
        <v>621</v>
      </c>
      <c r="V321" s="125">
        <v>633</v>
      </c>
      <c r="W321" s="125">
        <v>641</v>
      </c>
      <c r="X321" s="125">
        <v>640</v>
      </c>
      <c r="Y321" s="125">
        <v>644</v>
      </c>
      <c r="Z321" s="125">
        <v>644</v>
      </c>
      <c r="AA321" s="125">
        <v>651</v>
      </c>
      <c r="AB321">
        <v>651</v>
      </c>
      <c r="AC321">
        <v>655</v>
      </c>
      <c r="AD321">
        <v>656</v>
      </c>
    </row>
    <row r="322" spans="1:30" s="123" customFormat="1">
      <c r="A322" s="130">
        <v>319</v>
      </c>
      <c r="B322" s="124" t="s">
        <v>687</v>
      </c>
      <c r="C322" s="5" t="s">
        <v>652</v>
      </c>
      <c r="D322" s="17" t="s">
        <v>24</v>
      </c>
      <c r="E322" s="125">
        <v>920</v>
      </c>
      <c r="F322" s="125">
        <v>918</v>
      </c>
      <c r="G322" s="125">
        <v>915</v>
      </c>
      <c r="H322" s="125">
        <v>932</v>
      </c>
      <c r="I322" s="125">
        <v>935</v>
      </c>
      <c r="J322" s="125">
        <v>939</v>
      </c>
      <c r="K322" s="125">
        <v>939</v>
      </c>
      <c r="L322" s="125">
        <v>940</v>
      </c>
      <c r="M322" s="125">
        <v>948</v>
      </c>
      <c r="N322" s="125">
        <v>952</v>
      </c>
      <c r="O322" s="125">
        <v>960</v>
      </c>
      <c r="P322" s="125">
        <v>959</v>
      </c>
      <c r="Q322" s="125">
        <v>959</v>
      </c>
      <c r="R322" s="125">
        <v>956</v>
      </c>
      <c r="S322" s="125">
        <v>973</v>
      </c>
      <c r="T322" s="125">
        <v>970</v>
      </c>
      <c r="U322" s="125">
        <v>970</v>
      </c>
      <c r="V322" s="125">
        <v>972</v>
      </c>
      <c r="W322" s="125">
        <v>971</v>
      </c>
      <c r="X322" s="125">
        <v>981</v>
      </c>
      <c r="Y322" s="125">
        <v>985</v>
      </c>
      <c r="Z322" s="125">
        <v>982</v>
      </c>
      <c r="AA322" s="125">
        <v>982</v>
      </c>
      <c r="AB322">
        <v>979</v>
      </c>
      <c r="AC322">
        <v>986</v>
      </c>
      <c r="AD322">
        <v>988</v>
      </c>
    </row>
    <row r="323" spans="1:30" customFormat="1">
      <c r="A323" s="124">
        <v>320</v>
      </c>
      <c r="B323" s="124" t="s">
        <v>689</v>
      </c>
      <c r="C323" s="5" t="s">
        <v>652</v>
      </c>
      <c r="D323" s="17" t="s">
        <v>24</v>
      </c>
      <c r="E323" s="125">
        <v>1355</v>
      </c>
      <c r="F323" s="125">
        <v>1344</v>
      </c>
      <c r="G323" s="125">
        <v>1345</v>
      </c>
      <c r="H323" s="125">
        <v>1355</v>
      </c>
      <c r="I323" s="125">
        <v>1360</v>
      </c>
      <c r="J323" s="125">
        <v>1362</v>
      </c>
      <c r="K323" s="125">
        <v>1377</v>
      </c>
      <c r="L323" s="125">
        <v>1375</v>
      </c>
      <c r="M323" s="125">
        <v>1384</v>
      </c>
      <c r="N323" s="125">
        <v>1382</v>
      </c>
      <c r="O323" s="125">
        <v>1403</v>
      </c>
      <c r="P323" s="125">
        <v>1419</v>
      </c>
      <c r="Q323" s="125">
        <v>1419</v>
      </c>
      <c r="R323" s="125">
        <v>1419</v>
      </c>
      <c r="S323" s="125">
        <v>1421</v>
      </c>
      <c r="T323" s="125">
        <v>1408</v>
      </c>
      <c r="U323" s="125">
        <v>1413</v>
      </c>
      <c r="V323" s="125">
        <v>1411</v>
      </c>
      <c r="W323" s="125">
        <v>1417</v>
      </c>
      <c r="X323" s="125">
        <v>1424</v>
      </c>
      <c r="Y323" s="125">
        <v>1429</v>
      </c>
      <c r="Z323" s="125">
        <v>1441</v>
      </c>
      <c r="AA323" s="125">
        <v>1435</v>
      </c>
      <c r="AB323">
        <v>1451</v>
      </c>
      <c r="AC323">
        <v>1449</v>
      </c>
      <c r="AD323">
        <v>1440</v>
      </c>
    </row>
    <row r="324" spans="1:30" customFormat="1">
      <c r="A324" s="124">
        <v>321</v>
      </c>
      <c r="B324" s="124" t="s">
        <v>107</v>
      </c>
      <c r="C324" s="5" t="s">
        <v>59</v>
      </c>
      <c r="D324" s="17" t="s">
        <v>24</v>
      </c>
      <c r="E324" s="125">
        <v>238</v>
      </c>
      <c r="F324" s="125">
        <v>238</v>
      </c>
      <c r="G324" s="125">
        <v>236</v>
      </c>
      <c r="H324" s="125">
        <v>234</v>
      </c>
      <c r="I324" s="125">
        <v>230</v>
      </c>
      <c r="J324" s="125">
        <v>228</v>
      </c>
      <c r="K324" s="125">
        <v>227</v>
      </c>
      <c r="L324" s="125">
        <v>227</v>
      </c>
      <c r="M324" s="125">
        <v>227</v>
      </c>
      <c r="N324" s="125">
        <v>227</v>
      </c>
      <c r="O324" s="125">
        <v>226</v>
      </c>
      <c r="P324" s="125">
        <v>228</v>
      </c>
      <c r="Q324" s="125">
        <v>230</v>
      </c>
      <c r="R324" s="125">
        <v>228</v>
      </c>
      <c r="S324" s="125">
        <v>228</v>
      </c>
      <c r="T324" s="125">
        <v>228</v>
      </c>
      <c r="U324" s="125">
        <v>229</v>
      </c>
      <c r="V324" s="125">
        <v>226</v>
      </c>
      <c r="W324" s="125">
        <v>229</v>
      </c>
      <c r="X324" s="125">
        <v>228</v>
      </c>
      <c r="Y324" s="125">
        <v>226</v>
      </c>
      <c r="Z324" s="125">
        <v>227</v>
      </c>
      <c r="AA324" s="125">
        <v>347</v>
      </c>
      <c r="AB324">
        <v>348</v>
      </c>
      <c r="AC324">
        <v>348</v>
      </c>
      <c r="AD324">
        <v>359</v>
      </c>
    </row>
    <row r="325" spans="1:30" customFormat="1">
      <c r="A325" s="124">
        <v>322</v>
      </c>
      <c r="B325" s="124" t="s">
        <v>109</v>
      </c>
      <c r="C325" s="5" t="s">
        <v>59</v>
      </c>
      <c r="D325" s="17" t="s">
        <v>24</v>
      </c>
      <c r="E325" s="125">
        <v>470</v>
      </c>
      <c r="F325" s="125">
        <v>471</v>
      </c>
      <c r="G325" s="125">
        <v>468</v>
      </c>
      <c r="H325" s="125">
        <v>464</v>
      </c>
      <c r="I325" s="125">
        <v>462</v>
      </c>
      <c r="J325" s="125">
        <v>469</v>
      </c>
      <c r="K325" s="125">
        <v>469</v>
      </c>
      <c r="L325" s="125">
        <v>469</v>
      </c>
      <c r="M325" s="125">
        <v>467</v>
      </c>
      <c r="N325" s="125">
        <v>472</v>
      </c>
      <c r="O325" s="125">
        <v>473</v>
      </c>
      <c r="P325" s="125">
        <v>473</v>
      </c>
      <c r="Q325" s="125">
        <v>474</v>
      </c>
      <c r="R325" s="125">
        <v>471</v>
      </c>
      <c r="S325" s="125">
        <v>471</v>
      </c>
      <c r="T325" s="125">
        <v>471</v>
      </c>
      <c r="U325" s="125">
        <v>469</v>
      </c>
      <c r="V325" s="125">
        <v>471</v>
      </c>
      <c r="W325" s="125">
        <v>473</v>
      </c>
      <c r="X325" s="125">
        <v>471</v>
      </c>
      <c r="Y325" s="125">
        <v>468</v>
      </c>
      <c r="Z325" s="125">
        <v>472</v>
      </c>
      <c r="AA325" s="125">
        <v>480</v>
      </c>
      <c r="AB325">
        <v>481</v>
      </c>
      <c r="AC325">
        <v>478</v>
      </c>
      <c r="AD325">
        <v>481</v>
      </c>
    </row>
    <row r="326" spans="1:30" customFormat="1">
      <c r="A326" s="124">
        <v>323</v>
      </c>
      <c r="B326" s="124" t="s">
        <v>864</v>
      </c>
      <c r="C326" s="5" t="s">
        <v>866</v>
      </c>
      <c r="D326" s="17" t="s">
        <v>24</v>
      </c>
      <c r="E326" s="125">
        <v>696</v>
      </c>
      <c r="F326" s="125">
        <v>696</v>
      </c>
      <c r="G326" s="125">
        <v>695</v>
      </c>
      <c r="H326" s="125">
        <v>613</v>
      </c>
      <c r="I326" s="125">
        <v>612</v>
      </c>
      <c r="J326" s="125">
        <v>612</v>
      </c>
      <c r="K326" s="125">
        <v>612</v>
      </c>
      <c r="L326" s="125">
        <v>612</v>
      </c>
      <c r="M326" s="125">
        <v>606</v>
      </c>
      <c r="N326" s="125">
        <v>605</v>
      </c>
      <c r="O326" s="125">
        <v>606</v>
      </c>
      <c r="P326" s="125">
        <v>605</v>
      </c>
      <c r="Q326" s="125">
        <v>604</v>
      </c>
      <c r="R326" s="125">
        <v>603</v>
      </c>
      <c r="S326" s="125">
        <v>603</v>
      </c>
      <c r="T326" s="125">
        <v>603</v>
      </c>
      <c r="U326" s="125">
        <v>602</v>
      </c>
      <c r="V326" s="125">
        <v>601</v>
      </c>
      <c r="W326" s="125">
        <v>643</v>
      </c>
      <c r="X326" s="125">
        <v>613</v>
      </c>
      <c r="Y326" s="125">
        <v>613</v>
      </c>
      <c r="Z326" s="125">
        <v>613</v>
      </c>
      <c r="AA326" s="125">
        <v>612</v>
      </c>
      <c r="AB326">
        <v>612</v>
      </c>
      <c r="AC326">
        <v>612</v>
      </c>
      <c r="AD326">
        <v>612</v>
      </c>
    </row>
    <row r="327" spans="1:30" customFormat="1">
      <c r="A327" s="124">
        <v>324</v>
      </c>
      <c r="B327" s="124" t="s">
        <v>111</v>
      </c>
      <c r="C327" s="5" t="s">
        <v>86</v>
      </c>
      <c r="D327" s="17" t="s">
        <v>24</v>
      </c>
      <c r="E327" s="125">
        <v>2407</v>
      </c>
      <c r="F327" s="125">
        <v>2416</v>
      </c>
      <c r="G327" s="125">
        <v>3595</v>
      </c>
      <c r="H327" s="125">
        <v>4147</v>
      </c>
      <c r="I327" s="125">
        <v>4168</v>
      </c>
      <c r="J327" s="125">
        <v>4201</v>
      </c>
      <c r="K327" s="125">
        <v>4222</v>
      </c>
      <c r="L327" s="125">
        <v>4183</v>
      </c>
      <c r="M327" s="125">
        <v>4202</v>
      </c>
      <c r="N327" s="125">
        <v>4222</v>
      </c>
      <c r="O327" s="125">
        <v>4196</v>
      </c>
      <c r="P327" s="125">
        <v>4189</v>
      </c>
      <c r="Q327" s="125">
        <v>4197</v>
      </c>
      <c r="R327" s="125">
        <v>4205</v>
      </c>
      <c r="S327" s="125">
        <v>4222</v>
      </c>
      <c r="T327" s="125">
        <v>4223</v>
      </c>
      <c r="U327" s="125">
        <v>4228</v>
      </c>
      <c r="V327" s="125">
        <v>4239</v>
      </c>
      <c r="W327" s="125">
        <v>4225</v>
      </c>
      <c r="X327" s="125">
        <v>4141</v>
      </c>
      <c r="Y327" s="125">
        <v>4122</v>
      </c>
      <c r="Z327" s="125">
        <v>4335</v>
      </c>
      <c r="AA327" s="125">
        <v>4345</v>
      </c>
      <c r="AB327">
        <v>4349</v>
      </c>
      <c r="AC327">
        <v>4353</v>
      </c>
      <c r="AD327">
        <v>4352</v>
      </c>
    </row>
    <row r="328" spans="1:30" customFormat="1">
      <c r="A328" s="124">
        <v>325</v>
      </c>
      <c r="B328" s="124" t="s">
        <v>113</v>
      </c>
      <c r="C328" s="5" t="s">
        <v>50</v>
      </c>
      <c r="D328" s="17" t="s">
        <v>24</v>
      </c>
      <c r="E328" s="125">
        <v>240</v>
      </c>
      <c r="F328" s="125">
        <v>244</v>
      </c>
      <c r="G328" s="125">
        <v>246</v>
      </c>
      <c r="H328" s="125">
        <v>246</v>
      </c>
      <c r="I328" s="125">
        <v>248</v>
      </c>
      <c r="J328" s="125">
        <v>248</v>
      </c>
      <c r="K328" s="125">
        <v>248</v>
      </c>
      <c r="L328" s="125">
        <v>243</v>
      </c>
      <c r="M328" s="125">
        <v>244</v>
      </c>
      <c r="N328" s="125">
        <v>246</v>
      </c>
      <c r="O328" s="125">
        <v>246</v>
      </c>
      <c r="P328" s="125">
        <v>247</v>
      </c>
      <c r="Q328" s="125">
        <v>251</v>
      </c>
      <c r="R328" s="125">
        <v>250</v>
      </c>
      <c r="S328" s="125">
        <v>255</v>
      </c>
      <c r="T328" s="125">
        <v>253</v>
      </c>
      <c r="U328" s="125">
        <v>252</v>
      </c>
      <c r="V328" s="125">
        <v>253</v>
      </c>
      <c r="W328" s="125">
        <v>253</v>
      </c>
      <c r="X328" s="125">
        <v>245</v>
      </c>
      <c r="Y328" s="125">
        <v>245</v>
      </c>
      <c r="Z328" s="125">
        <v>249</v>
      </c>
      <c r="AA328" s="125">
        <v>250</v>
      </c>
      <c r="AB328">
        <v>252</v>
      </c>
      <c r="AC328">
        <v>251</v>
      </c>
      <c r="AD328">
        <v>253</v>
      </c>
    </row>
    <row r="329" spans="1:30" customFormat="1">
      <c r="A329" s="124">
        <v>326</v>
      </c>
      <c r="B329" s="124" t="s">
        <v>115</v>
      </c>
      <c r="C329" s="5" t="s">
        <v>96</v>
      </c>
      <c r="D329" s="17" t="s">
        <v>24</v>
      </c>
      <c r="E329" s="125">
        <v>812</v>
      </c>
      <c r="F329" s="125">
        <v>844</v>
      </c>
      <c r="G329" s="125">
        <v>883</v>
      </c>
      <c r="H329" s="125">
        <v>907</v>
      </c>
      <c r="I329" s="125">
        <v>932</v>
      </c>
      <c r="J329" s="125">
        <v>976</v>
      </c>
      <c r="K329" s="125">
        <v>980</v>
      </c>
      <c r="L329" s="125">
        <v>992</v>
      </c>
      <c r="M329" s="125">
        <v>1005</v>
      </c>
      <c r="N329" s="125">
        <v>1017</v>
      </c>
      <c r="O329" s="125">
        <v>1036</v>
      </c>
      <c r="P329" s="125">
        <v>1040</v>
      </c>
      <c r="Q329" s="125">
        <v>1046</v>
      </c>
      <c r="R329" s="125">
        <v>1047</v>
      </c>
      <c r="S329" s="125">
        <v>1046</v>
      </c>
      <c r="T329" s="125">
        <v>1042</v>
      </c>
      <c r="U329" s="125">
        <v>1032</v>
      </c>
      <c r="V329" s="125">
        <v>1031</v>
      </c>
      <c r="W329" s="125">
        <v>1025</v>
      </c>
      <c r="X329" s="125">
        <v>1007</v>
      </c>
      <c r="Y329" s="125">
        <v>1007</v>
      </c>
      <c r="Z329" s="125">
        <v>1020</v>
      </c>
      <c r="AA329" s="125">
        <v>1030</v>
      </c>
      <c r="AB329">
        <v>1032</v>
      </c>
      <c r="AC329">
        <v>1030</v>
      </c>
      <c r="AD329">
        <v>1030</v>
      </c>
    </row>
    <row r="330" spans="1:30" customFormat="1">
      <c r="A330" s="124">
        <v>327</v>
      </c>
      <c r="B330" s="124" t="s">
        <v>376</v>
      </c>
      <c r="C330" s="5" t="s">
        <v>375</v>
      </c>
      <c r="D330" s="17" t="s">
        <v>24</v>
      </c>
      <c r="E330" s="125">
        <v>1221</v>
      </c>
      <c r="F330" s="125">
        <v>1238</v>
      </c>
      <c r="G330" s="125">
        <v>1299</v>
      </c>
      <c r="H330" s="125">
        <v>1297</v>
      </c>
      <c r="I330" s="125">
        <v>1320</v>
      </c>
      <c r="J330" s="125">
        <v>1325</v>
      </c>
      <c r="K330" s="125">
        <v>1328</v>
      </c>
      <c r="L330" s="125">
        <v>1333</v>
      </c>
      <c r="M330" s="125">
        <v>1333</v>
      </c>
      <c r="N330" s="125">
        <v>1337</v>
      </c>
      <c r="O330" s="125">
        <v>1340</v>
      </c>
      <c r="P330" s="125">
        <v>1339</v>
      </c>
      <c r="Q330" s="125">
        <v>1517</v>
      </c>
      <c r="R330" s="125">
        <v>1588</v>
      </c>
      <c r="S330" s="125">
        <v>1598</v>
      </c>
      <c r="T330" s="125">
        <v>1598</v>
      </c>
      <c r="U330" s="125">
        <v>1599</v>
      </c>
      <c r="V330" s="125">
        <v>1598</v>
      </c>
      <c r="W330" s="125">
        <v>1598</v>
      </c>
      <c r="X330" s="125">
        <v>1607</v>
      </c>
      <c r="Y330" s="125">
        <v>1640</v>
      </c>
      <c r="Z330" s="125">
        <v>1648</v>
      </c>
      <c r="AA330" s="125">
        <v>1649</v>
      </c>
      <c r="AB330">
        <v>1649</v>
      </c>
      <c r="AC330">
        <v>1658</v>
      </c>
      <c r="AD330">
        <v>1665</v>
      </c>
    </row>
    <row r="331" spans="1:30" customFormat="1">
      <c r="A331" s="124">
        <v>328</v>
      </c>
      <c r="B331" s="124" t="s">
        <v>691</v>
      </c>
      <c r="C331" s="5" t="s">
        <v>693</v>
      </c>
      <c r="D331" s="17" t="s">
        <v>24</v>
      </c>
      <c r="E331" s="125">
        <v>8629</v>
      </c>
      <c r="F331" s="125">
        <v>8675</v>
      </c>
      <c r="G331" s="125">
        <v>8688</v>
      </c>
      <c r="H331" s="125">
        <v>8688</v>
      </c>
      <c r="I331" s="125">
        <v>8691</v>
      </c>
      <c r="J331" s="125">
        <v>9130</v>
      </c>
      <c r="K331" s="125">
        <v>9145</v>
      </c>
      <c r="L331" s="125">
        <v>9196</v>
      </c>
      <c r="M331" s="125">
        <v>9210</v>
      </c>
      <c r="N331" s="125">
        <v>9229</v>
      </c>
      <c r="O331" s="125">
        <v>9230</v>
      </c>
      <c r="P331" s="125">
        <v>9297</v>
      </c>
      <c r="Q331" s="125">
        <v>9704</v>
      </c>
      <c r="R331" s="125">
        <v>9731</v>
      </c>
      <c r="S331" s="125">
        <v>10694</v>
      </c>
      <c r="T331" s="125">
        <v>10259</v>
      </c>
      <c r="U331" s="125">
        <v>10258</v>
      </c>
      <c r="V331" s="125">
        <v>10297</v>
      </c>
      <c r="W331" s="125">
        <v>10303</v>
      </c>
      <c r="X331" s="125">
        <v>10335</v>
      </c>
      <c r="Y331" s="125">
        <v>10603</v>
      </c>
      <c r="Z331" s="125">
        <v>10623</v>
      </c>
      <c r="AA331" s="125">
        <v>10646</v>
      </c>
      <c r="AB331">
        <v>10670</v>
      </c>
      <c r="AC331">
        <v>10712</v>
      </c>
      <c r="AD331">
        <v>10720</v>
      </c>
    </row>
    <row r="332" spans="1:30" customFormat="1">
      <c r="A332" s="124">
        <v>329</v>
      </c>
      <c r="B332" s="124" t="s">
        <v>378</v>
      </c>
      <c r="C332" s="5" t="s">
        <v>380</v>
      </c>
      <c r="D332" s="17" t="s">
        <v>24</v>
      </c>
      <c r="E332" s="125">
        <v>7482</v>
      </c>
      <c r="F332" s="125">
        <v>7510</v>
      </c>
      <c r="G332" s="125">
        <v>8997</v>
      </c>
      <c r="H332" s="125">
        <v>9144</v>
      </c>
      <c r="I332" s="125">
        <v>9360</v>
      </c>
      <c r="J332" s="125">
        <v>9437</v>
      </c>
      <c r="K332" s="125">
        <v>9461</v>
      </c>
      <c r="L332" s="125">
        <v>9417</v>
      </c>
      <c r="M332" s="125">
        <v>9253</v>
      </c>
      <c r="N332" s="125">
        <v>9220</v>
      </c>
      <c r="O332" s="125">
        <v>9187</v>
      </c>
      <c r="P332" s="125">
        <v>9375</v>
      </c>
      <c r="Q332" s="125">
        <v>10266</v>
      </c>
      <c r="R332" s="125">
        <v>10394</v>
      </c>
      <c r="S332" s="125">
        <v>10467</v>
      </c>
      <c r="T332" s="125">
        <v>10420</v>
      </c>
      <c r="U332" s="125">
        <v>10532</v>
      </c>
      <c r="V332" s="125">
        <v>11164</v>
      </c>
      <c r="W332" s="125">
        <v>11234</v>
      </c>
      <c r="X332" s="125">
        <v>11352</v>
      </c>
      <c r="Y332" s="125">
        <v>11438</v>
      </c>
      <c r="Z332" s="125">
        <v>11480</v>
      </c>
      <c r="AA332" s="125">
        <v>11592</v>
      </c>
      <c r="AB332">
        <v>11592</v>
      </c>
      <c r="AC332">
        <v>11569</v>
      </c>
      <c r="AD332">
        <v>11407</v>
      </c>
    </row>
    <row r="333" spans="1:30" customFormat="1">
      <c r="A333" s="124">
        <v>330</v>
      </c>
      <c r="B333" s="124" t="s">
        <v>381</v>
      </c>
      <c r="C333" s="5" t="s">
        <v>383</v>
      </c>
      <c r="D333" s="17" t="s">
        <v>24</v>
      </c>
      <c r="E333" s="125">
        <v>1</v>
      </c>
      <c r="F333" s="125">
        <v>1</v>
      </c>
      <c r="G333" s="125">
        <v>1</v>
      </c>
      <c r="H333" s="125">
        <v>1</v>
      </c>
      <c r="I333" s="125">
        <v>1</v>
      </c>
      <c r="J333" s="125">
        <v>1</v>
      </c>
      <c r="K333" s="125">
        <v>149</v>
      </c>
      <c r="L333" s="125">
        <v>177</v>
      </c>
      <c r="M333" s="125">
        <v>176</v>
      </c>
      <c r="N333" s="125">
        <v>222</v>
      </c>
      <c r="O333" s="125">
        <v>603</v>
      </c>
      <c r="P333" s="125">
        <v>603</v>
      </c>
      <c r="Q333" s="125">
        <v>1251</v>
      </c>
      <c r="R333" s="125">
        <v>1624</v>
      </c>
      <c r="S333" s="125">
        <v>1828</v>
      </c>
      <c r="T333" s="125">
        <v>1828</v>
      </c>
      <c r="U333" s="125">
        <v>1837</v>
      </c>
      <c r="V333" s="125">
        <v>1849</v>
      </c>
      <c r="W333" s="125">
        <v>1871</v>
      </c>
      <c r="X333" s="125">
        <v>2317</v>
      </c>
      <c r="Y333" s="125">
        <v>2478</v>
      </c>
      <c r="Z333" s="125">
        <v>3315</v>
      </c>
      <c r="AA333" s="125">
        <v>3262</v>
      </c>
      <c r="AB333">
        <v>3262</v>
      </c>
      <c r="AC333">
        <v>3645</v>
      </c>
      <c r="AD333">
        <v>3666</v>
      </c>
    </row>
    <row r="334" spans="1:30" customFormat="1">
      <c r="A334" s="124">
        <v>331</v>
      </c>
      <c r="B334" s="124" t="s">
        <v>129</v>
      </c>
      <c r="C334" s="5" t="s">
        <v>131</v>
      </c>
      <c r="D334" s="17" t="s">
        <v>24</v>
      </c>
      <c r="E334" s="125">
        <v>76</v>
      </c>
      <c r="F334" s="125">
        <v>76</v>
      </c>
      <c r="G334" s="125">
        <v>76</v>
      </c>
      <c r="H334" s="125">
        <v>76</v>
      </c>
      <c r="I334" s="125">
        <v>76</v>
      </c>
      <c r="J334" s="125">
        <v>76</v>
      </c>
      <c r="K334" s="125">
        <v>76</v>
      </c>
      <c r="L334" s="125">
        <v>76</v>
      </c>
      <c r="M334" s="125">
        <v>76</v>
      </c>
      <c r="N334" s="125">
        <v>76</v>
      </c>
      <c r="O334" s="125">
        <v>76</v>
      </c>
      <c r="P334" s="125">
        <v>76</v>
      </c>
      <c r="Q334" s="125">
        <v>76</v>
      </c>
      <c r="R334" s="125">
        <v>76</v>
      </c>
      <c r="S334" s="125">
        <v>77</v>
      </c>
      <c r="T334" s="125">
        <v>77</v>
      </c>
      <c r="U334" s="125">
        <v>77</v>
      </c>
      <c r="V334" s="125">
        <v>77</v>
      </c>
      <c r="W334" s="125">
        <v>77</v>
      </c>
      <c r="X334" s="125">
        <v>77</v>
      </c>
      <c r="Y334" s="125">
        <v>77</v>
      </c>
      <c r="Z334" s="125">
        <v>77</v>
      </c>
      <c r="AA334" s="125">
        <v>77</v>
      </c>
      <c r="AB334">
        <v>78</v>
      </c>
      <c r="AC334">
        <v>78</v>
      </c>
      <c r="AD334">
        <v>78</v>
      </c>
    </row>
    <row r="335" spans="1:30" customFormat="1">
      <c r="A335" s="124">
        <v>332</v>
      </c>
      <c r="B335" s="124" t="s">
        <v>384</v>
      </c>
      <c r="C335" s="5" t="s">
        <v>380</v>
      </c>
      <c r="D335" s="17" t="s">
        <v>24</v>
      </c>
      <c r="E335" s="125">
        <v>850</v>
      </c>
      <c r="F335" s="125">
        <v>850</v>
      </c>
      <c r="G335" s="125">
        <v>850</v>
      </c>
      <c r="H335" s="125">
        <v>851</v>
      </c>
      <c r="I335" s="125">
        <v>849</v>
      </c>
      <c r="J335" s="125">
        <v>847</v>
      </c>
      <c r="K335" s="125">
        <v>851</v>
      </c>
      <c r="L335" s="125">
        <v>849</v>
      </c>
      <c r="M335" s="125">
        <v>849</v>
      </c>
      <c r="N335" s="125">
        <v>848</v>
      </c>
      <c r="O335" s="125">
        <v>692</v>
      </c>
      <c r="P335" s="125">
        <v>693</v>
      </c>
      <c r="Q335" s="125">
        <v>694</v>
      </c>
      <c r="R335" s="125">
        <v>695</v>
      </c>
      <c r="S335" s="125">
        <v>693</v>
      </c>
      <c r="T335" s="125">
        <v>691</v>
      </c>
      <c r="U335" s="125">
        <v>692</v>
      </c>
      <c r="V335" s="125">
        <v>692</v>
      </c>
      <c r="W335" s="125">
        <v>691</v>
      </c>
      <c r="X335" s="125">
        <v>691</v>
      </c>
      <c r="Y335" s="125">
        <v>691</v>
      </c>
      <c r="Z335" s="125">
        <v>690</v>
      </c>
      <c r="AA335" s="125">
        <v>688</v>
      </c>
      <c r="AB335">
        <v>688</v>
      </c>
      <c r="AC335">
        <v>689</v>
      </c>
      <c r="AD335">
        <v>690</v>
      </c>
    </row>
    <row r="336" spans="1:30" customFormat="1">
      <c r="A336" s="124">
        <v>333</v>
      </c>
      <c r="B336" s="124" t="s">
        <v>694</v>
      </c>
      <c r="C336" s="5" t="s">
        <v>380</v>
      </c>
      <c r="D336" s="17" t="s">
        <v>24</v>
      </c>
      <c r="E336" s="125">
        <v>1528</v>
      </c>
      <c r="F336" s="125">
        <v>1529</v>
      </c>
      <c r="G336" s="125">
        <v>1531</v>
      </c>
      <c r="H336" s="125">
        <v>1532</v>
      </c>
      <c r="I336" s="125">
        <v>1534</v>
      </c>
      <c r="J336" s="125">
        <v>1557</v>
      </c>
      <c r="K336" s="125">
        <v>1558</v>
      </c>
      <c r="L336" s="125">
        <v>1562</v>
      </c>
      <c r="M336" s="125">
        <v>1990</v>
      </c>
      <c r="N336" s="125">
        <v>2028</v>
      </c>
      <c r="O336" s="125">
        <v>2044</v>
      </c>
      <c r="P336" s="125">
        <v>2089</v>
      </c>
      <c r="Q336" s="125">
        <v>2519</v>
      </c>
      <c r="R336" s="125">
        <v>2971</v>
      </c>
      <c r="S336" s="125">
        <v>3350</v>
      </c>
      <c r="T336" s="125">
        <v>3690</v>
      </c>
      <c r="U336" s="125">
        <v>4598</v>
      </c>
      <c r="V336" s="125">
        <v>4747</v>
      </c>
      <c r="W336" s="125">
        <v>4774</v>
      </c>
      <c r="X336" s="125">
        <v>4719</v>
      </c>
      <c r="Y336" s="125">
        <v>4823</v>
      </c>
      <c r="Z336" s="125">
        <v>4847</v>
      </c>
      <c r="AA336" s="125">
        <v>4875</v>
      </c>
      <c r="AB336">
        <v>5421</v>
      </c>
      <c r="AC336">
        <v>5449</v>
      </c>
      <c r="AD336">
        <v>5464</v>
      </c>
    </row>
    <row r="337" spans="1:30" customFormat="1">
      <c r="A337" s="124">
        <v>334</v>
      </c>
      <c r="B337" s="124" t="s">
        <v>386</v>
      </c>
      <c r="C337" s="5" t="s">
        <v>380</v>
      </c>
      <c r="D337" s="17" t="s">
        <v>24</v>
      </c>
      <c r="E337" s="125">
        <v>874</v>
      </c>
      <c r="F337" s="125">
        <v>927</v>
      </c>
      <c r="G337" s="125">
        <v>1228</v>
      </c>
      <c r="H337" s="125">
        <v>1268</v>
      </c>
      <c r="I337" s="125">
        <v>1360</v>
      </c>
      <c r="J337" s="125">
        <v>1365</v>
      </c>
      <c r="K337" s="125">
        <v>1364</v>
      </c>
      <c r="L337" s="125">
        <v>1379</v>
      </c>
      <c r="M337" s="125">
        <v>1391</v>
      </c>
      <c r="N337" s="125">
        <v>1388</v>
      </c>
      <c r="O337" s="125">
        <v>1386</v>
      </c>
      <c r="P337" s="125">
        <v>1398</v>
      </c>
      <c r="Q337" s="125">
        <v>1420</v>
      </c>
      <c r="R337" s="125">
        <v>1451</v>
      </c>
      <c r="S337" s="125">
        <v>1445</v>
      </c>
      <c r="T337" s="125">
        <v>1447</v>
      </c>
      <c r="U337" s="125">
        <v>1516</v>
      </c>
      <c r="V337" s="125">
        <v>1527</v>
      </c>
      <c r="W337" s="125">
        <v>1626</v>
      </c>
      <c r="X337" s="125">
        <v>1694</v>
      </c>
      <c r="Y337" s="125">
        <v>1644</v>
      </c>
      <c r="Z337" s="125">
        <v>1642</v>
      </c>
      <c r="AA337" s="125">
        <v>1640</v>
      </c>
      <c r="AB337">
        <v>1640</v>
      </c>
      <c r="AC337">
        <v>1642</v>
      </c>
      <c r="AD337">
        <v>1635</v>
      </c>
    </row>
    <row r="338" spans="1:30" customFormat="1">
      <c r="A338" s="124">
        <v>335</v>
      </c>
      <c r="B338" s="124" t="s">
        <v>696</v>
      </c>
      <c r="C338" s="5" t="s">
        <v>693</v>
      </c>
      <c r="D338" s="17" t="s">
        <v>24</v>
      </c>
      <c r="E338" s="125">
        <v>11511</v>
      </c>
      <c r="F338" s="125">
        <v>11530</v>
      </c>
      <c r="G338" s="125">
        <v>11552</v>
      </c>
      <c r="H338" s="125">
        <v>11550</v>
      </c>
      <c r="I338" s="125">
        <v>11576</v>
      </c>
      <c r="J338" s="125">
        <v>12278</v>
      </c>
      <c r="K338" s="125">
        <v>13053</v>
      </c>
      <c r="L338" s="125">
        <v>13269</v>
      </c>
      <c r="M338" s="125">
        <v>13320</v>
      </c>
      <c r="N338" s="125">
        <v>13317</v>
      </c>
      <c r="O338" s="125">
        <v>13326</v>
      </c>
      <c r="P338" s="125">
        <v>13614</v>
      </c>
      <c r="Q338" s="125">
        <v>13653</v>
      </c>
      <c r="R338" s="125">
        <v>13729</v>
      </c>
      <c r="S338" s="125">
        <v>13744</v>
      </c>
      <c r="T338" s="125">
        <v>13448</v>
      </c>
      <c r="U338" s="125">
        <v>13431</v>
      </c>
      <c r="V338" s="125">
        <v>13479</v>
      </c>
      <c r="W338" s="125">
        <v>13521</v>
      </c>
      <c r="X338" s="125">
        <v>13660</v>
      </c>
      <c r="Y338" s="125">
        <v>14095</v>
      </c>
      <c r="Z338" s="125">
        <v>14106</v>
      </c>
      <c r="AA338" s="125">
        <v>15559</v>
      </c>
      <c r="AB338">
        <v>15619</v>
      </c>
      <c r="AC338">
        <v>16857</v>
      </c>
      <c r="AD338">
        <v>16905</v>
      </c>
    </row>
    <row r="339" spans="1:30" customFormat="1">
      <c r="A339" s="124">
        <v>336</v>
      </c>
      <c r="B339" s="124" t="s">
        <v>698</v>
      </c>
      <c r="C339" s="5" t="s">
        <v>700</v>
      </c>
      <c r="D339" s="17" t="s">
        <v>24</v>
      </c>
      <c r="E339" s="125">
        <v>729</v>
      </c>
      <c r="F339" s="125">
        <v>1003</v>
      </c>
      <c r="G339" s="125">
        <v>1112</v>
      </c>
      <c r="H339" s="125">
        <v>1131</v>
      </c>
      <c r="I339" s="125">
        <v>1132</v>
      </c>
      <c r="J339" s="125">
        <v>1131</v>
      </c>
      <c r="K339" s="125">
        <v>1150</v>
      </c>
      <c r="L339" s="125">
        <v>1122</v>
      </c>
      <c r="M339" s="125">
        <v>1120</v>
      </c>
      <c r="N339" s="125">
        <v>1118</v>
      </c>
      <c r="O339" s="125">
        <v>1351</v>
      </c>
      <c r="P339" s="125">
        <v>1602</v>
      </c>
      <c r="Q339" s="125">
        <v>3089</v>
      </c>
      <c r="R339" s="125">
        <v>1740</v>
      </c>
      <c r="S339" s="125">
        <v>1729</v>
      </c>
      <c r="T339" s="125">
        <v>1958</v>
      </c>
      <c r="U339" s="125">
        <v>1962</v>
      </c>
      <c r="V339" s="125">
        <v>1959</v>
      </c>
      <c r="W339" s="125">
        <v>1948</v>
      </c>
      <c r="X339" s="125">
        <v>1943</v>
      </c>
      <c r="Y339" s="125">
        <v>1935</v>
      </c>
      <c r="Z339" s="125">
        <v>1919</v>
      </c>
      <c r="AA339" s="125">
        <v>1913</v>
      </c>
      <c r="AB339">
        <v>1921</v>
      </c>
      <c r="AC339">
        <v>1920</v>
      </c>
      <c r="AD339">
        <v>1917</v>
      </c>
    </row>
    <row r="340" spans="1:30" customFormat="1">
      <c r="A340" s="124">
        <v>337</v>
      </c>
      <c r="B340" s="124" t="s">
        <v>332</v>
      </c>
      <c r="C340" s="5" t="s">
        <v>325</v>
      </c>
      <c r="D340" s="17" t="s">
        <v>24</v>
      </c>
      <c r="E340" s="125">
        <v>12395</v>
      </c>
      <c r="F340" s="125">
        <v>13220</v>
      </c>
      <c r="G340" s="125">
        <v>13296</v>
      </c>
      <c r="H340" s="125">
        <v>13303</v>
      </c>
      <c r="I340" s="125">
        <v>13373</v>
      </c>
      <c r="J340" s="125">
        <v>13384</v>
      </c>
      <c r="K340" s="125">
        <v>13437</v>
      </c>
      <c r="L340" s="125">
        <v>13929</v>
      </c>
      <c r="M340" s="125">
        <v>14050</v>
      </c>
      <c r="N340" s="125">
        <v>14068</v>
      </c>
      <c r="O340" s="125">
        <v>14021</v>
      </c>
      <c r="P340" s="125">
        <v>13968</v>
      </c>
      <c r="Q340" s="125">
        <v>13893</v>
      </c>
      <c r="R340" s="125">
        <v>13841</v>
      </c>
      <c r="S340" s="125">
        <v>14394</v>
      </c>
      <c r="T340" s="125">
        <v>14313</v>
      </c>
      <c r="U340" s="125">
        <v>14286</v>
      </c>
      <c r="V340" s="125">
        <v>14242</v>
      </c>
      <c r="W340" s="125">
        <v>15029</v>
      </c>
      <c r="X340" s="125">
        <v>15006</v>
      </c>
      <c r="Y340" s="125">
        <v>14984</v>
      </c>
      <c r="Z340" s="125">
        <v>14965</v>
      </c>
      <c r="AA340" s="125">
        <v>14996</v>
      </c>
      <c r="AB340">
        <v>16585</v>
      </c>
      <c r="AC340">
        <v>16523</v>
      </c>
      <c r="AD340">
        <v>16556</v>
      </c>
    </row>
    <row r="341" spans="1:30" customFormat="1">
      <c r="A341" s="124">
        <v>338</v>
      </c>
      <c r="B341" s="124" t="s">
        <v>334</v>
      </c>
      <c r="C341" s="5" t="s">
        <v>325</v>
      </c>
      <c r="D341" s="17" t="s">
        <v>24</v>
      </c>
      <c r="E341" s="125">
        <v>915</v>
      </c>
      <c r="F341" s="125">
        <v>977</v>
      </c>
      <c r="G341" s="125">
        <v>1120</v>
      </c>
      <c r="H341" s="125">
        <v>1120</v>
      </c>
      <c r="I341" s="125">
        <v>1164</v>
      </c>
      <c r="J341" s="125">
        <v>1171</v>
      </c>
      <c r="K341" s="125">
        <v>1172</v>
      </c>
      <c r="L341" s="125">
        <v>1175</v>
      </c>
      <c r="M341" s="125">
        <v>1158</v>
      </c>
      <c r="N341" s="125">
        <v>1159</v>
      </c>
      <c r="O341" s="125">
        <v>1191</v>
      </c>
      <c r="P341" s="125">
        <v>1209</v>
      </c>
      <c r="Q341" s="125">
        <v>1210</v>
      </c>
      <c r="R341" s="125">
        <v>1242</v>
      </c>
      <c r="S341" s="125">
        <v>1246</v>
      </c>
      <c r="T341" s="125">
        <v>1254</v>
      </c>
      <c r="U341" s="125">
        <v>1290</v>
      </c>
      <c r="V341" s="125">
        <v>1290</v>
      </c>
      <c r="W341" s="125">
        <v>1285</v>
      </c>
      <c r="X341" s="125">
        <v>1284</v>
      </c>
      <c r="Y341" s="125">
        <v>1285</v>
      </c>
      <c r="Z341" s="125">
        <v>1296</v>
      </c>
      <c r="AA341" s="125">
        <v>1330</v>
      </c>
      <c r="AB341">
        <v>1377</v>
      </c>
      <c r="AC341">
        <v>1391</v>
      </c>
      <c r="AD341">
        <v>1392</v>
      </c>
    </row>
    <row r="342" spans="1:30" customFormat="1">
      <c r="A342" s="124">
        <v>339</v>
      </c>
      <c r="B342" s="124" t="s">
        <v>336</v>
      </c>
      <c r="C342" s="5" t="s">
        <v>316</v>
      </c>
      <c r="D342" s="17" t="s">
        <v>24</v>
      </c>
      <c r="E342" s="125">
        <v>2569</v>
      </c>
      <c r="F342" s="125">
        <v>2565</v>
      </c>
      <c r="G342" s="125">
        <v>2573</v>
      </c>
      <c r="H342" s="125">
        <v>2577</v>
      </c>
      <c r="I342" s="125">
        <v>2574</v>
      </c>
      <c r="J342" s="125">
        <v>2580</v>
      </c>
      <c r="K342" s="125">
        <v>2588</v>
      </c>
      <c r="L342" s="125">
        <v>2595</v>
      </c>
      <c r="M342" s="125">
        <v>2610</v>
      </c>
      <c r="N342" s="125">
        <v>2618</v>
      </c>
      <c r="O342" s="125">
        <v>2631</v>
      </c>
      <c r="P342" s="125">
        <v>2638</v>
      </c>
      <c r="Q342" s="125">
        <v>2652</v>
      </c>
      <c r="R342" s="125">
        <v>2660</v>
      </c>
      <c r="S342" s="125">
        <v>2663</v>
      </c>
      <c r="T342" s="125">
        <v>2667</v>
      </c>
      <c r="U342" s="125">
        <v>2655</v>
      </c>
      <c r="V342" s="125">
        <v>2663</v>
      </c>
      <c r="W342" s="125">
        <v>2678</v>
      </c>
      <c r="X342" s="125">
        <v>2697</v>
      </c>
      <c r="Y342" s="125">
        <v>2747</v>
      </c>
      <c r="Z342" s="125">
        <v>2762</v>
      </c>
      <c r="AA342" s="125">
        <v>2781</v>
      </c>
      <c r="AB342">
        <v>2789</v>
      </c>
      <c r="AC342">
        <v>2828</v>
      </c>
      <c r="AD342">
        <v>2836</v>
      </c>
    </row>
    <row r="343" spans="1:30" customFormat="1">
      <c r="A343" s="124">
        <v>340</v>
      </c>
      <c r="B343" s="124" t="s">
        <v>1043</v>
      </c>
      <c r="C343" s="5" t="s">
        <v>652</v>
      </c>
      <c r="D343" s="17" t="s">
        <v>24</v>
      </c>
      <c r="E343" s="125"/>
      <c r="F343" s="125">
        <v>287</v>
      </c>
      <c r="G343" s="125">
        <v>289</v>
      </c>
      <c r="H343" s="125">
        <v>321</v>
      </c>
      <c r="I343" s="125">
        <v>324</v>
      </c>
      <c r="J343" s="125">
        <v>325</v>
      </c>
      <c r="K343" s="125">
        <v>330</v>
      </c>
      <c r="L343" s="125">
        <v>329</v>
      </c>
      <c r="M343" s="125">
        <v>332</v>
      </c>
      <c r="N343" s="125">
        <v>334</v>
      </c>
      <c r="O343" s="125">
        <v>333</v>
      </c>
      <c r="P343" s="125">
        <v>333</v>
      </c>
      <c r="Q343" s="125">
        <v>331</v>
      </c>
      <c r="R343" s="125">
        <v>331</v>
      </c>
      <c r="S343" s="125">
        <v>337</v>
      </c>
      <c r="T343" s="125">
        <v>342</v>
      </c>
      <c r="U343" s="125">
        <v>342</v>
      </c>
      <c r="V343" s="125">
        <v>343</v>
      </c>
      <c r="W343" s="125">
        <v>343</v>
      </c>
      <c r="X343" s="125">
        <v>343</v>
      </c>
      <c r="Y343" s="125">
        <v>316</v>
      </c>
      <c r="Z343" s="125">
        <v>314</v>
      </c>
      <c r="AA343" s="125">
        <v>316</v>
      </c>
      <c r="AB343">
        <v>316</v>
      </c>
      <c r="AC343">
        <v>315</v>
      </c>
      <c r="AD343">
        <v>314</v>
      </c>
    </row>
    <row r="344" spans="1:30" customFormat="1">
      <c r="A344" s="124">
        <v>341</v>
      </c>
      <c r="B344" s="124" t="s">
        <v>1045</v>
      </c>
      <c r="C344" s="5" t="s">
        <v>1047</v>
      </c>
      <c r="D344" s="17" t="s">
        <v>24</v>
      </c>
      <c r="E344" s="125"/>
      <c r="F344" s="125"/>
      <c r="G344" s="125">
        <v>1133</v>
      </c>
      <c r="H344" s="125">
        <v>1083</v>
      </c>
      <c r="I344" s="125">
        <v>1083</v>
      </c>
      <c r="J344" s="125">
        <v>1083</v>
      </c>
      <c r="K344" s="125">
        <v>1077</v>
      </c>
      <c r="L344" s="125">
        <v>1078</v>
      </c>
      <c r="M344" s="125">
        <v>1079</v>
      </c>
      <c r="N344" s="125">
        <v>1049</v>
      </c>
      <c r="O344" s="125">
        <v>1042</v>
      </c>
      <c r="P344" s="125">
        <v>1038</v>
      </c>
      <c r="Q344" s="125">
        <v>1038</v>
      </c>
      <c r="R344" s="125">
        <v>1039</v>
      </c>
      <c r="S344" s="125">
        <v>1032</v>
      </c>
      <c r="T344" s="125">
        <v>1032</v>
      </c>
      <c r="U344" s="125">
        <v>1033</v>
      </c>
      <c r="V344" s="125">
        <v>1033</v>
      </c>
      <c r="W344" s="125">
        <v>1034</v>
      </c>
      <c r="X344" s="125">
        <v>999</v>
      </c>
      <c r="Y344" s="125">
        <v>996</v>
      </c>
      <c r="Z344" s="125">
        <v>982</v>
      </c>
      <c r="AA344" s="125">
        <v>999</v>
      </c>
      <c r="AB344">
        <v>996</v>
      </c>
      <c r="AC344">
        <v>1000</v>
      </c>
      <c r="AD344">
        <v>998</v>
      </c>
    </row>
    <row r="345" spans="1:30" customFormat="1">
      <c r="A345" s="124">
        <v>342</v>
      </c>
      <c r="B345" s="124" t="s">
        <v>1048</v>
      </c>
      <c r="C345" s="5" t="s">
        <v>1047</v>
      </c>
      <c r="D345" s="17" t="s">
        <v>24</v>
      </c>
      <c r="E345" s="125"/>
      <c r="F345" s="125"/>
      <c r="G345" s="125">
        <v>2730</v>
      </c>
      <c r="H345" s="125">
        <v>2744</v>
      </c>
      <c r="I345" s="125">
        <v>2749</v>
      </c>
      <c r="J345" s="125">
        <v>2748</v>
      </c>
      <c r="K345" s="125">
        <v>2900</v>
      </c>
      <c r="L345" s="125">
        <v>2901</v>
      </c>
      <c r="M345" s="125">
        <v>2903</v>
      </c>
      <c r="N345" s="125">
        <v>2888</v>
      </c>
      <c r="O345" s="125">
        <v>2882</v>
      </c>
      <c r="P345" s="125">
        <v>2880</v>
      </c>
      <c r="Q345" s="125">
        <v>2941</v>
      </c>
      <c r="R345" s="125">
        <v>2937</v>
      </c>
      <c r="S345" s="125">
        <v>2936</v>
      </c>
      <c r="T345" s="125">
        <v>2932</v>
      </c>
      <c r="U345" s="125">
        <v>2933</v>
      </c>
      <c r="V345" s="125">
        <v>2942</v>
      </c>
      <c r="W345" s="125">
        <v>2978</v>
      </c>
      <c r="X345" s="125">
        <v>2930</v>
      </c>
      <c r="Y345" s="125">
        <v>2930</v>
      </c>
      <c r="Z345" s="125">
        <v>2919</v>
      </c>
      <c r="AA345" s="125">
        <v>2918</v>
      </c>
      <c r="AB345">
        <v>2935</v>
      </c>
      <c r="AC345">
        <v>2952</v>
      </c>
      <c r="AD345">
        <v>2944</v>
      </c>
    </row>
    <row r="346" spans="1:30" customFormat="1">
      <c r="A346" s="124">
        <v>343</v>
      </c>
      <c r="B346" s="124" t="s">
        <v>1050</v>
      </c>
      <c r="C346" s="5" t="s">
        <v>1052</v>
      </c>
      <c r="D346" s="17" t="s">
        <v>24</v>
      </c>
      <c r="E346" s="125"/>
      <c r="F346" s="125"/>
      <c r="G346" s="125">
        <v>19</v>
      </c>
      <c r="H346" s="125">
        <v>20</v>
      </c>
      <c r="I346" s="125">
        <v>135</v>
      </c>
      <c r="J346" s="125">
        <v>135</v>
      </c>
      <c r="K346" s="125">
        <v>135</v>
      </c>
      <c r="L346" s="125">
        <v>135</v>
      </c>
      <c r="M346" s="125">
        <v>135</v>
      </c>
      <c r="N346" s="125">
        <v>131</v>
      </c>
      <c r="O346" s="125">
        <v>129</v>
      </c>
      <c r="P346" s="125">
        <v>129</v>
      </c>
      <c r="Q346" s="125">
        <v>129</v>
      </c>
      <c r="R346" s="125">
        <v>129</v>
      </c>
      <c r="S346" s="125">
        <v>127</v>
      </c>
      <c r="T346" s="125">
        <v>127</v>
      </c>
      <c r="U346" s="125">
        <v>127</v>
      </c>
      <c r="V346" s="125">
        <v>127</v>
      </c>
      <c r="W346" s="125">
        <v>127</v>
      </c>
      <c r="X346" s="125">
        <v>127</v>
      </c>
      <c r="Y346" s="125">
        <v>127</v>
      </c>
      <c r="Z346" s="125">
        <v>126</v>
      </c>
      <c r="AA346" s="125">
        <v>126</v>
      </c>
      <c r="AB346">
        <v>126</v>
      </c>
      <c r="AC346">
        <v>126</v>
      </c>
      <c r="AD346">
        <v>126</v>
      </c>
    </row>
    <row r="347" spans="1:30" s="123" customFormat="1">
      <c r="A347" s="130">
        <v>344</v>
      </c>
      <c r="B347" s="124" t="s">
        <v>1053</v>
      </c>
      <c r="C347" s="5" t="s">
        <v>1047</v>
      </c>
      <c r="D347" s="17" t="s">
        <v>24</v>
      </c>
      <c r="E347" s="125"/>
      <c r="F347" s="125"/>
      <c r="G347" s="125">
        <v>188</v>
      </c>
      <c r="H347" s="125">
        <v>188</v>
      </c>
      <c r="I347" s="125">
        <v>188</v>
      </c>
      <c r="J347" s="125">
        <v>188</v>
      </c>
      <c r="K347" s="125">
        <v>188</v>
      </c>
      <c r="L347" s="125">
        <v>188</v>
      </c>
      <c r="M347" s="125">
        <v>188</v>
      </c>
      <c r="N347" s="125">
        <v>188</v>
      </c>
      <c r="O347" s="125">
        <v>188</v>
      </c>
      <c r="P347" s="125">
        <v>188</v>
      </c>
      <c r="Q347" s="125">
        <v>188</v>
      </c>
      <c r="R347" s="125">
        <v>188</v>
      </c>
      <c r="S347" s="125">
        <v>188</v>
      </c>
      <c r="T347" s="125">
        <v>188</v>
      </c>
      <c r="U347" s="125">
        <v>188</v>
      </c>
      <c r="V347" s="125">
        <v>188</v>
      </c>
      <c r="W347" s="125">
        <v>189</v>
      </c>
      <c r="X347" s="125">
        <v>187</v>
      </c>
      <c r="Y347" s="125">
        <v>187</v>
      </c>
      <c r="Z347" s="125">
        <v>186</v>
      </c>
      <c r="AA347" s="125">
        <v>185</v>
      </c>
      <c r="AB347">
        <v>184</v>
      </c>
      <c r="AC347">
        <v>183</v>
      </c>
      <c r="AD347">
        <v>183</v>
      </c>
    </row>
    <row r="348" spans="1:30" customFormat="1">
      <c r="A348" s="124">
        <v>345</v>
      </c>
      <c r="B348" s="124" t="s">
        <v>1055</v>
      </c>
      <c r="C348" s="5" t="s">
        <v>598</v>
      </c>
      <c r="D348" s="17" t="s">
        <v>24</v>
      </c>
      <c r="E348" s="125"/>
      <c r="F348" s="125"/>
      <c r="G348" s="125"/>
      <c r="H348" s="125">
        <v>105</v>
      </c>
      <c r="I348" s="125">
        <v>273</v>
      </c>
      <c r="J348" s="125">
        <v>273</v>
      </c>
      <c r="K348" s="125">
        <v>273</v>
      </c>
      <c r="L348" s="125">
        <v>553</v>
      </c>
      <c r="M348" s="125">
        <v>633</v>
      </c>
      <c r="N348" s="125">
        <v>719</v>
      </c>
      <c r="O348" s="125">
        <v>744</v>
      </c>
      <c r="P348" s="125">
        <v>861</v>
      </c>
      <c r="Q348" s="125">
        <v>883</v>
      </c>
      <c r="R348" s="125">
        <v>901</v>
      </c>
      <c r="S348" s="125">
        <v>911</v>
      </c>
      <c r="T348" s="125">
        <v>918</v>
      </c>
      <c r="U348" s="125">
        <v>924</v>
      </c>
      <c r="V348" s="125">
        <v>929</v>
      </c>
      <c r="W348" s="125">
        <v>943</v>
      </c>
      <c r="X348" s="125">
        <v>951</v>
      </c>
      <c r="Y348" s="125">
        <v>957</v>
      </c>
      <c r="Z348" s="125">
        <v>957</v>
      </c>
      <c r="AA348" s="125">
        <v>970</v>
      </c>
      <c r="AB348">
        <v>975</v>
      </c>
      <c r="AC348">
        <v>954</v>
      </c>
      <c r="AD348">
        <v>954</v>
      </c>
    </row>
    <row r="349" spans="1:30" customFormat="1">
      <c r="A349" s="124">
        <v>346</v>
      </c>
      <c r="B349" s="124" t="s">
        <v>1058</v>
      </c>
      <c r="C349" s="5" t="s">
        <v>956</v>
      </c>
      <c r="D349" s="17" t="s">
        <v>24</v>
      </c>
      <c r="E349" s="125"/>
      <c r="F349" s="125"/>
      <c r="G349" s="125"/>
      <c r="H349" s="125"/>
      <c r="I349" s="125"/>
      <c r="J349" s="125">
        <v>527</v>
      </c>
      <c r="K349" s="125">
        <v>546</v>
      </c>
      <c r="L349" s="125">
        <v>550</v>
      </c>
      <c r="M349" s="125">
        <v>559</v>
      </c>
      <c r="N349" s="125">
        <v>560</v>
      </c>
      <c r="O349" s="125">
        <v>570</v>
      </c>
      <c r="P349" s="125">
        <v>573</v>
      </c>
      <c r="Q349" s="125">
        <v>573</v>
      </c>
      <c r="R349" s="125">
        <v>564</v>
      </c>
      <c r="S349" s="125">
        <v>573</v>
      </c>
      <c r="T349" s="125">
        <v>574</v>
      </c>
      <c r="U349" s="125">
        <v>615</v>
      </c>
      <c r="V349" s="125">
        <v>698</v>
      </c>
      <c r="W349" s="125">
        <v>903</v>
      </c>
      <c r="X349" s="125">
        <v>1097</v>
      </c>
      <c r="Y349" s="125">
        <v>1771</v>
      </c>
      <c r="Z349" s="125">
        <v>1901</v>
      </c>
      <c r="AA349" s="125">
        <v>1949</v>
      </c>
      <c r="AB349">
        <v>2091</v>
      </c>
      <c r="AC349">
        <v>3312</v>
      </c>
      <c r="AD349">
        <v>3388</v>
      </c>
    </row>
    <row r="350" spans="1:30" customFormat="1">
      <c r="A350" s="124">
        <v>347</v>
      </c>
      <c r="B350" s="124" t="s">
        <v>1060</v>
      </c>
      <c r="C350" s="5" t="s">
        <v>1062</v>
      </c>
      <c r="D350" s="17" t="s">
        <v>24</v>
      </c>
      <c r="E350" s="125"/>
      <c r="F350" s="125"/>
      <c r="G350" s="125"/>
      <c r="H350" s="125"/>
      <c r="I350" s="125"/>
      <c r="J350" s="125"/>
      <c r="K350" s="125">
        <v>1098</v>
      </c>
      <c r="L350" s="125">
        <v>1119</v>
      </c>
      <c r="M350" s="125">
        <v>1130</v>
      </c>
      <c r="N350" s="125">
        <v>1149</v>
      </c>
      <c r="O350" s="125">
        <v>1152</v>
      </c>
      <c r="P350" s="125">
        <v>1160</v>
      </c>
      <c r="Q350" s="125">
        <v>1176</v>
      </c>
      <c r="R350" s="125">
        <v>1188</v>
      </c>
      <c r="S350" s="125">
        <v>1190</v>
      </c>
      <c r="T350" s="125">
        <v>1203</v>
      </c>
      <c r="U350" s="125">
        <v>1205</v>
      </c>
      <c r="V350" s="125">
        <v>1208</v>
      </c>
      <c r="W350" s="125">
        <v>1211</v>
      </c>
      <c r="X350" s="125">
        <v>1213</v>
      </c>
      <c r="Y350" s="125">
        <v>1214</v>
      </c>
      <c r="Z350" s="125">
        <v>1217</v>
      </c>
      <c r="AA350" s="125">
        <v>1221</v>
      </c>
      <c r="AB350">
        <v>1223</v>
      </c>
      <c r="AC350">
        <v>1228</v>
      </c>
      <c r="AD350">
        <v>1226</v>
      </c>
    </row>
    <row r="351" spans="1:30" customFormat="1">
      <c r="A351" s="124">
        <v>348</v>
      </c>
      <c r="B351" s="124" t="s">
        <v>1069</v>
      </c>
      <c r="C351" s="5" t="s">
        <v>1064</v>
      </c>
      <c r="D351" s="17" t="s">
        <v>24</v>
      </c>
      <c r="E351" s="125"/>
      <c r="F351" s="125"/>
      <c r="G351" s="125"/>
      <c r="H351" s="125"/>
      <c r="I351" s="125"/>
      <c r="J351" s="125"/>
      <c r="K351" s="125"/>
      <c r="L351" s="125"/>
      <c r="M351" s="125">
        <v>58</v>
      </c>
      <c r="N351" s="125">
        <v>91</v>
      </c>
      <c r="O351" s="125">
        <v>91</v>
      </c>
      <c r="P351" s="125">
        <v>91</v>
      </c>
      <c r="Q351" s="125">
        <v>91</v>
      </c>
      <c r="R351" s="125">
        <v>91</v>
      </c>
      <c r="S351" s="125">
        <v>91</v>
      </c>
      <c r="T351" s="125">
        <v>91</v>
      </c>
      <c r="U351" s="125">
        <v>127</v>
      </c>
      <c r="V351" s="125">
        <v>134</v>
      </c>
      <c r="W351" s="125">
        <v>181</v>
      </c>
      <c r="X351" s="125">
        <v>163</v>
      </c>
      <c r="Y351" s="125">
        <v>164</v>
      </c>
      <c r="Z351" s="125">
        <v>164</v>
      </c>
      <c r="AA351" s="125">
        <v>166</v>
      </c>
      <c r="AB351">
        <v>166</v>
      </c>
      <c r="AC351">
        <v>167</v>
      </c>
      <c r="AD351">
        <v>171</v>
      </c>
    </row>
    <row r="352" spans="1:30" customFormat="1">
      <c r="A352" s="124">
        <v>349</v>
      </c>
      <c r="B352" s="124" t="s">
        <v>1070</v>
      </c>
      <c r="C352" s="5" t="s">
        <v>150</v>
      </c>
      <c r="D352" s="17" t="s">
        <v>24</v>
      </c>
      <c r="E352" s="125"/>
      <c r="F352" s="125"/>
      <c r="G352" s="125"/>
      <c r="H352" s="125"/>
      <c r="I352" s="125"/>
      <c r="J352" s="125"/>
      <c r="K352" s="125"/>
      <c r="L352" s="125"/>
      <c r="M352" s="125"/>
      <c r="N352" s="125">
        <v>29309</v>
      </c>
      <c r="O352" s="125">
        <v>29392</v>
      </c>
      <c r="P352" s="125">
        <v>29458</v>
      </c>
      <c r="Q352" s="125">
        <v>29392</v>
      </c>
      <c r="R352" s="125">
        <v>29353</v>
      </c>
      <c r="S352" s="125">
        <v>29277</v>
      </c>
      <c r="T352" s="125">
        <v>29276</v>
      </c>
      <c r="U352" s="125">
        <v>29347</v>
      </c>
      <c r="V352" s="125">
        <v>29383</v>
      </c>
      <c r="W352" s="125">
        <v>29417</v>
      </c>
      <c r="X352" s="125">
        <v>29449</v>
      </c>
      <c r="Y352" s="125">
        <v>29486</v>
      </c>
      <c r="Z352" s="125">
        <v>29527</v>
      </c>
      <c r="AA352" s="125">
        <v>29566</v>
      </c>
      <c r="AB352">
        <v>29615</v>
      </c>
      <c r="AC352">
        <v>29660</v>
      </c>
      <c r="AD352">
        <v>29719</v>
      </c>
    </row>
    <row r="353" spans="1:30" customFormat="1">
      <c r="A353" s="124">
        <v>350</v>
      </c>
      <c r="B353" s="124" t="s">
        <v>1071</v>
      </c>
      <c r="C353" s="5" t="s">
        <v>154</v>
      </c>
      <c r="D353" s="17" t="s">
        <v>24</v>
      </c>
      <c r="E353" s="125"/>
      <c r="F353" s="125"/>
      <c r="G353" s="125"/>
      <c r="H353" s="125"/>
      <c r="I353" s="125"/>
      <c r="J353" s="125"/>
      <c r="K353" s="125"/>
      <c r="L353" s="125"/>
      <c r="M353" s="125"/>
      <c r="N353" s="125">
        <v>5472</v>
      </c>
      <c r="O353" s="125">
        <v>5482</v>
      </c>
      <c r="P353" s="125">
        <v>5498</v>
      </c>
      <c r="Q353" s="125">
        <v>5479</v>
      </c>
      <c r="R353" s="125">
        <v>5460</v>
      </c>
      <c r="S353" s="125">
        <v>5457</v>
      </c>
      <c r="T353" s="125">
        <v>5459</v>
      </c>
      <c r="U353" s="125">
        <v>5465</v>
      </c>
      <c r="V353" s="125">
        <v>5475</v>
      </c>
      <c r="W353" s="125">
        <v>5480</v>
      </c>
      <c r="X353" s="125">
        <v>5489</v>
      </c>
      <c r="Y353" s="125">
        <v>5505</v>
      </c>
      <c r="Z353" s="125">
        <v>5516</v>
      </c>
      <c r="AA353" s="125">
        <v>5519</v>
      </c>
      <c r="AB353">
        <v>5529</v>
      </c>
      <c r="AC353">
        <v>5537</v>
      </c>
      <c r="AD353">
        <v>5546</v>
      </c>
    </row>
    <row r="354" spans="1:30" customFormat="1">
      <c r="A354" s="124">
        <v>351</v>
      </c>
      <c r="B354" s="124" t="s">
        <v>1319</v>
      </c>
      <c r="C354" s="5" t="s">
        <v>145</v>
      </c>
      <c r="D354" s="17" t="s">
        <v>24</v>
      </c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>
        <v>3</v>
      </c>
      <c r="W354" s="125">
        <v>3</v>
      </c>
      <c r="X354" s="125">
        <v>3</v>
      </c>
      <c r="Y354" s="125">
        <v>3</v>
      </c>
      <c r="Z354" s="125">
        <v>3</v>
      </c>
      <c r="AA354" s="125">
        <v>3</v>
      </c>
      <c r="AB354">
        <v>3</v>
      </c>
      <c r="AC354">
        <v>3</v>
      </c>
      <c r="AD354">
        <v>3</v>
      </c>
    </row>
    <row r="355" spans="1:30" customFormat="1">
      <c r="A355" s="124">
        <v>352</v>
      </c>
      <c r="B355" s="124" t="s">
        <v>1072</v>
      </c>
      <c r="C355" s="5" t="s">
        <v>598</v>
      </c>
      <c r="D355" s="17" t="s">
        <v>24</v>
      </c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>
        <v>308</v>
      </c>
      <c r="R355" s="125">
        <v>308</v>
      </c>
      <c r="S355" s="125">
        <v>308</v>
      </c>
      <c r="T355" s="125">
        <v>309</v>
      </c>
      <c r="U355" s="125">
        <v>309</v>
      </c>
      <c r="V355" s="125">
        <v>310</v>
      </c>
      <c r="W355" s="125">
        <v>309</v>
      </c>
      <c r="X355" s="125">
        <v>310</v>
      </c>
      <c r="Y355" s="125">
        <v>309</v>
      </c>
      <c r="Z355" s="125">
        <v>309</v>
      </c>
      <c r="AA355" s="125">
        <v>309</v>
      </c>
      <c r="AB355">
        <v>308</v>
      </c>
      <c r="AC355">
        <v>308</v>
      </c>
      <c r="AD355">
        <v>306</v>
      </c>
    </row>
    <row r="356" spans="1:30" customFormat="1">
      <c r="A356" s="124">
        <v>353</v>
      </c>
      <c r="B356" s="124" t="s">
        <v>1074</v>
      </c>
      <c r="C356" s="5" t="s">
        <v>700</v>
      </c>
      <c r="D356" s="17" t="s">
        <v>24</v>
      </c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>
        <v>1453</v>
      </c>
      <c r="S356" s="125">
        <v>1448</v>
      </c>
      <c r="T356" s="125">
        <v>1447</v>
      </c>
      <c r="U356" s="125">
        <v>1453</v>
      </c>
      <c r="V356" s="125">
        <v>1451</v>
      </c>
      <c r="W356" s="125">
        <v>1447</v>
      </c>
      <c r="X356" s="125">
        <v>1447</v>
      </c>
      <c r="Y356" s="125">
        <v>1450</v>
      </c>
      <c r="Z356" s="125">
        <v>1453</v>
      </c>
      <c r="AA356" s="125">
        <v>1453</v>
      </c>
      <c r="AB356">
        <v>1463</v>
      </c>
      <c r="AC356">
        <v>1463</v>
      </c>
      <c r="AD356">
        <v>1462</v>
      </c>
    </row>
    <row r="357" spans="1:30" customFormat="1">
      <c r="A357" s="124">
        <v>354</v>
      </c>
      <c r="B357" s="124" t="s">
        <v>1320</v>
      </c>
      <c r="C357" s="5" t="s">
        <v>735</v>
      </c>
      <c r="D357" s="17" t="s">
        <v>24</v>
      </c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>
        <v>2252</v>
      </c>
      <c r="R357" s="125">
        <v>2340</v>
      </c>
      <c r="S357" s="125">
        <v>2332</v>
      </c>
      <c r="T357" s="125">
        <v>2445</v>
      </c>
      <c r="U357" s="125">
        <v>2466</v>
      </c>
      <c r="V357" s="125">
        <v>2464</v>
      </c>
      <c r="W357" s="125">
        <v>2468</v>
      </c>
      <c r="X357" s="125">
        <v>2552</v>
      </c>
      <c r="Y357" s="125">
        <v>2558</v>
      </c>
      <c r="Z357" s="125">
        <v>2560</v>
      </c>
      <c r="AA357" s="125">
        <v>2561</v>
      </c>
      <c r="AB357">
        <v>3198</v>
      </c>
      <c r="AC357">
        <v>3234</v>
      </c>
      <c r="AD357">
        <v>3238</v>
      </c>
    </row>
    <row r="358" spans="1:30" s="20" customFormat="1">
      <c r="A358" s="124">
        <v>355</v>
      </c>
      <c r="B358" s="126" t="s">
        <v>1321</v>
      </c>
      <c r="C358" s="126" t="s">
        <v>1308</v>
      </c>
      <c r="D358" s="126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>
        <v>359</v>
      </c>
      <c r="W358" s="125">
        <v>359</v>
      </c>
      <c r="X358" s="125">
        <v>355</v>
      </c>
      <c r="Y358" s="125">
        <v>355</v>
      </c>
      <c r="Z358" s="125">
        <v>354</v>
      </c>
      <c r="AA358" s="125">
        <v>354</v>
      </c>
      <c r="AB358">
        <v>353</v>
      </c>
      <c r="AC358">
        <v>356</v>
      </c>
      <c r="AD358">
        <v>355</v>
      </c>
    </row>
    <row r="359" spans="1:30">
      <c r="B359" s="18" t="s">
        <v>1336</v>
      </c>
      <c r="C359" s="18" t="s">
        <v>1307</v>
      </c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>
        <v>120</v>
      </c>
      <c r="X359" s="125">
        <v>119</v>
      </c>
      <c r="Y359" s="125">
        <v>119</v>
      </c>
      <c r="Z359" s="125">
        <v>119</v>
      </c>
      <c r="AA359" s="125">
        <v>119</v>
      </c>
      <c r="AB359">
        <v>119</v>
      </c>
      <c r="AC359">
        <v>119</v>
      </c>
      <c r="AD359">
        <v>119</v>
      </c>
    </row>
    <row r="360" spans="1:30">
      <c r="E360" s="18">
        <f t="shared" ref="E360:Z360" si="0">SUM(E4:E359)</f>
        <v>5947426</v>
      </c>
      <c r="F360" s="18">
        <f t="shared" si="0"/>
        <v>5974977</v>
      </c>
      <c r="G360" s="18">
        <f t="shared" si="0"/>
        <v>5998767</v>
      </c>
      <c r="H360" s="18">
        <f t="shared" si="0"/>
        <v>6013213</v>
      </c>
      <c r="I360" s="18">
        <f t="shared" si="0"/>
        <v>6036439</v>
      </c>
      <c r="J360" s="18">
        <f t="shared" si="0"/>
        <v>6058244</v>
      </c>
      <c r="K360" s="18">
        <f t="shared" si="0"/>
        <v>6080219</v>
      </c>
      <c r="L360" s="18">
        <f t="shared" si="0"/>
        <v>6103577</v>
      </c>
      <c r="M360" s="18">
        <f t="shared" si="0"/>
        <v>6125814</v>
      </c>
      <c r="N360" s="18">
        <f t="shared" si="0"/>
        <v>6144817</v>
      </c>
      <c r="O360" s="18">
        <f t="shared" si="0"/>
        <v>6161776</v>
      </c>
      <c r="P360" s="18">
        <f t="shared" si="0"/>
        <v>6183252</v>
      </c>
      <c r="Q360" s="18">
        <f t="shared" si="0"/>
        <v>6204582</v>
      </c>
      <c r="R360" s="18">
        <f t="shared" si="0"/>
        <v>6220762</v>
      </c>
      <c r="S360" s="18">
        <f t="shared" si="0"/>
        <v>6235033</v>
      </c>
      <c r="T360" s="18">
        <f t="shared" si="0"/>
        <v>6250290</v>
      </c>
      <c r="U360" s="18">
        <f t="shared" si="0"/>
        <v>6265383</v>
      </c>
      <c r="V360" s="18">
        <f t="shared" si="0"/>
        <v>6280936</v>
      </c>
      <c r="W360" s="18">
        <f t="shared" si="0"/>
        <v>6296943</v>
      </c>
      <c r="X360" s="18">
        <f t="shared" si="0"/>
        <v>6304129</v>
      </c>
      <c r="Y360" s="18">
        <f t="shared" si="0"/>
        <v>6318506</v>
      </c>
      <c r="Z360" s="18">
        <f t="shared" si="0"/>
        <v>6336432</v>
      </c>
      <c r="AA360" s="18">
        <f>SUM(AA4:AA359)</f>
        <v>6351202</v>
      </c>
      <c r="AB360" s="18">
        <f t="shared" ref="AB360" si="1">SUM(AB4:AB359)</f>
        <v>6371439</v>
      </c>
      <c r="AC360" s="18">
        <f>SUM(AC4:AC359)</f>
        <v>6395332</v>
      </c>
      <c r="AD360" s="18">
        <f>SUM(AD4:AD359)</f>
        <v>6411496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0"/>
  <sheetViews>
    <sheetView topLeftCell="Q1" zoomScale="87" zoomScaleNormal="87" workbookViewId="0">
      <selection activeCell="AB28" sqref="AB28"/>
    </sheetView>
  </sheetViews>
  <sheetFormatPr baseColWidth="10" defaultRowHeight="15"/>
  <cols>
    <col min="1" max="1" width="6.7109375" style="18" bestFit="1" customWidth="1"/>
    <col min="2" max="2" width="12.5703125" style="18" bestFit="1" customWidth="1"/>
    <col min="3" max="3" width="14.28515625" style="18" customWidth="1"/>
    <col min="4" max="4" width="9.42578125" style="18" customWidth="1"/>
    <col min="5" max="30" width="13.28515625" style="18" bestFit="1" customWidth="1"/>
    <col min="31" max="31" width="6.5703125" style="116" customWidth="1"/>
    <col min="32" max="32" width="23.140625" style="18" customWidth="1"/>
    <col min="33" max="33" width="23.5703125" style="18" customWidth="1"/>
    <col min="34" max="34" width="21.5703125" style="18" customWidth="1"/>
    <col min="35" max="16384" width="11.42578125" style="18"/>
  </cols>
  <sheetData>
    <row r="1" spans="1:34">
      <c r="B1" s="127"/>
      <c r="C1" s="127"/>
      <c r="D1" s="127"/>
      <c r="E1" s="127">
        <v>2015</v>
      </c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>
        <v>2016</v>
      </c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2"/>
      <c r="AF1" s="171" t="s">
        <v>1128</v>
      </c>
      <c r="AG1" s="172"/>
      <c r="AH1" s="173"/>
    </row>
    <row r="2" spans="1:34">
      <c r="A2" s="128" t="s">
        <v>1351</v>
      </c>
      <c r="B2" s="23" t="s">
        <v>1348</v>
      </c>
      <c r="C2" s="23" t="s">
        <v>1349</v>
      </c>
      <c r="D2" s="23" t="s">
        <v>1350</v>
      </c>
      <c r="E2" s="23">
        <v>1</v>
      </c>
      <c r="F2" s="23">
        <v>2</v>
      </c>
      <c r="G2" s="23">
        <v>3</v>
      </c>
      <c r="H2" s="23">
        <v>4</v>
      </c>
      <c r="I2" s="23">
        <v>5</v>
      </c>
      <c r="J2" s="23">
        <v>6</v>
      </c>
      <c r="K2" s="23">
        <v>7</v>
      </c>
      <c r="L2" s="23">
        <v>8</v>
      </c>
      <c r="M2" s="23">
        <v>9</v>
      </c>
      <c r="N2" s="23">
        <v>10</v>
      </c>
      <c r="O2" s="23">
        <v>11</v>
      </c>
      <c r="P2" s="23">
        <v>12</v>
      </c>
      <c r="Q2" s="23">
        <v>1</v>
      </c>
      <c r="R2" s="23">
        <v>2</v>
      </c>
      <c r="S2" s="23">
        <v>3</v>
      </c>
      <c r="T2" s="23">
        <v>4</v>
      </c>
      <c r="U2" s="23">
        <v>5</v>
      </c>
      <c r="V2" s="23">
        <v>6</v>
      </c>
      <c r="W2" s="23">
        <v>7</v>
      </c>
      <c r="X2" s="23">
        <v>8</v>
      </c>
      <c r="Y2" s="23">
        <v>9</v>
      </c>
      <c r="Z2" s="23">
        <v>10</v>
      </c>
      <c r="AA2" s="23">
        <v>11</v>
      </c>
      <c r="AB2" s="23">
        <v>12</v>
      </c>
      <c r="AC2" s="23">
        <v>1</v>
      </c>
      <c r="AD2" s="23">
        <v>2</v>
      </c>
      <c r="AE2" s="122"/>
      <c r="AF2" s="129" t="s">
        <v>1379</v>
      </c>
      <c r="AG2" s="129" t="s">
        <v>1380</v>
      </c>
      <c r="AH2" s="129" t="s">
        <v>1381</v>
      </c>
    </row>
    <row r="3" spans="1:34" s="135" customFormat="1">
      <c r="A3" s="133">
        <v>1</v>
      </c>
      <c r="B3" s="124" t="s">
        <v>514</v>
      </c>
      <c r="C3" s="5" t="s">
        <v>514</v>
      </c>
      <c r="D3" s="17" t="s">
        <v>24</v>
      </c>
      <c r="E3" s="136">
        <v>14435</v>
      </c>
      <c r="F3" s="136">
        <v>14347</v>
      </c>
      <c r="G3" s="136">
        <v>15173</v>
      </c>
      <c r="H3" s="136">
        <v>14196</v>
      </c>
      <c r="I3" s="136">
        <v>13378.999999999998</v>
      </c>
      <c r="J3" s="136">
        <v>12327</v>
      </c>
      <c r="K3" s="136">
        <v>11903.999999999998</v>
      </c>
      <c r="L3" s="136">
        <v>9876</v>
      </c>
      <c r="M3" s="136">
        <v>8196</v>
      </c>
      <c r="N3" s="136">
        <v>9234</v>
      </c>
      <c r="O3" s="136">
        <v>8013</v>
      </c>
      <c r="P3" s="136">
        <v>8940</v>
      </c>
      <c r="Q3" s="136">
        <v>7273</v>
      </c>
      <c r="R3" s="136">
        <v>7873</v>
      </c>
      <c r="S3" s="136">
        <v>7292</v>
      </c>
      <c r="T3" s="136">
        <v>6552</v>
      </c>
      <c r="U3" s="136">
        <v>6382.0000000000009</v>
      </c>
      <c r="V3" s="136">
        <v>6369</v>
      </c>
      <c r="W3" s="136">
        <v>6924.9999999999991</v>
      </c>
      <c r="X3" s="136">
        <v>6296</v>
      </c>
      <c r="Y3" s="136">
        <v>5584.0000000000009</v>
      </c>
      <c r="Z3" s="136">
        <v>4872.9999999999991</v>
      </c>
      <c r="AA3" s="136">
        <v>4606</v>
      </c>
      <c r="AB3" s="136">
        <v>4058</v>
      </c>
      <c r="AC3" s="136">
        <v>4725</v>
      </c>
      <c r="AD3" s="136">
        <v>4889</v>
      </c>
      <c r="AE3" s="134">
        <v>1</v>
      </c>
      <c r="AF3" s="144">
        <f>(U3/R3*AD3+AVERAGE(S3:AD3))/2*0.95</f>
        <v>4595.9563225051861</v>
      </c>
      <c r="AG3" s="144">
        <f>(V3/R3*AD3+AVERAGE(S3:AD3))/2*0.95</f>
        <v>4592.1217518205685</v>
      </c>
      <c r="AH3" s="144">
        <f>(W3/R3*AD3+AVERAGE(S3:AD3))/2*0.95</f>
        <v>4756.1233903319362</v>
      </c>
    </row>
    <row r="4" spans="1:34" s="135" customFormat="1">
      <c r="A4" s="133">
        <v>2</v>
      </c>
      <c r="B4" s="124" t="s">
        <v>134</v>
      </c>
      <c r="C4" s="5" t="s">
        <v>137</v>
      </c>
      <c r="D4" s="17" t="s">
        <v>24</v>
      </c>
      <c r="E4" s="136">
        <v>44368.700000000004</v>
      </c>
      <c r="F4" s="136">
        <v>41229.400000000009</v>
      </c>
      <c r="G4" s="136">
        <v>46572.299999999988</v>
      </c>
      <c r="H4" s="136">
        <v>41698.400000000001</v>
      </c>
      <c r="I4" s="136">
        <v>36164.299999999996</v>
      </c>
      <c r="J4" s="136">
        <v>37774</v>
      </c>
      <c r="K4" s="136">
        <v>35158.799999999996</v>
      </c>
      <c r="L4" s="136">
        <v>35739.200000000004</v>
      </c>
      <c r="M4" s="136">
        <v>36818.399999999994</v>
      </c>
      <c r="N4" s="136">
        <v>40247.299999999996</v>
      </c>
      <c r="O4" s="136">
        <v>40990.199999999997</v>
      </c>
      <c r="P4" s="136">
        <v>44153.1</v>
      </c>
      <c r="Q4" s="136">
        <v>45186.299999999996</v>
      </c>
      <c r="R4" s="136">
        <v>49655.5</v>
      </c>
      <c r="S4" s="136">
        <v>50705.5</v>
      </c>
      <c r="T4" s="136">
        <v>42763.1</v>
      </c>
      <c r="U4" s="136">
        <v>40690.999999999985</v>
      </c>
      <c r="V4" s="136">
        <v>36455.899999999994</v>
      </c>
      <c r="W4" s="136">
        <v>32157.900000000005</v>
      </c>
      <c r="X4" s="136">
        <v>43629.4</v>
      </c>
      <c r="Y4" s="136">
        <v>39817.4</v>
      </c>
      <c r="Z4" s="136">
        <v>43108.500000000007</v>
      </c>
      <c r="AA4" s="136">
        <v>44237.1</v>
      </c>
      <c r="AB4" s="136">
        <v>49443.1</v>
      </c>
      <c r="AC4" s="136">
        <v>60244.700000000004</v>
      </c>
      <c r="AD4" s="136">
        <v>56476.800000000003</v>
      </c>
      <c r="AE4" s="134">
        <v>2</v>
      </c>
      <c r="AF4" s="144">
        <f>(U4/R4*AD4+AVERAGE(S4:AD4))/2</f>
        <v>45629.178794225532</v>
      </c>
      <c r="AG4" s="144">
        <f>(V4/R4*AD4+AVERAGE(S4:AD4))/2</f>
        <v>43220.735664260079</v>
      </c>
      <c r="AH4" s="144">
        <f>(W4/R4*AD4+AVERAGE(S4:AD4))/2</f>
        <v>40776.522169279677</v>
      </c>
    </row>
    <row r="5" spans="1:34" s="135" customFormat="1">
      <c r="A5" s="133">
        <v>3</v>
      </c>
      <c r="B5" s="124" t="s">
        <v>138</v>
      </c>
      <c r="C5" s="5" t="s">
        <v>141</v>
      </c>
      <c r="D5" s="17" t="s">
        <v>24</v>
      </c>
      <c r="E5" s="136">
        <v>150514.5</v>
      </c>
      <c r="F5" s="136">
        <v>131657.5</v>
      </c>
      <c r="G5" s="136">
        <v>144778</v>
      </c>
      <c r="H5" s="136">
        <v>149300.70000000001</v>
      </c>
      <c r="I5" s="136">
        <v>130237.9</v>
      </c>
      <c r="J5" s="136">
        <v>124290.50000000001</v>
      </c>
      <c r="K5" s="136">
        <v>132840.20000000001</v>
      </c>
      <c r="L5" s="136">
        <v>117207.99999999999</v>
      </c>
      <c r="M5" s="136">
        <v>123153.8</v>
      </c>
      <c r="N5" s="136">
        <v>137450.5</v>
      </c>
      <c r="O5" s="136">
        <v>124195.5</v>
      </c>
      <c r="P5" s="136">
        <v>149561.39999999997</v>
      </c>
      <c r="Q5" s="136">
        <v>139105.4</v>
      </c>
      <c r="R5" s="136">
        <v>140110</v>
      </c>
      <c r="S5" s="136">
        <v>156504.70000000001</v>
      </c>
      <c r="T5" s="136">
        <v>138564.49999999997</v>
      </c>
      <c r="U5" s="136">
        <v>128959.19999999998</v>
      </c>
      <c r="V5" s="136">
        <v>125212.09999999999</v>
      </c>
      <c r="W5" s="136">
        <v>123216.89999999998</v>
      </c>
      <c r="X5" s="136">
        <v>127074.9</v>
      </c>
      <c r="Y5" s="136">
        <v>129594</v>
      </c>
      <c r="Z5" s="136">
        <v>125053.59999999999</v>
      </c>
      <c r="AA5" s="136">
        <v>131295.69999999998</v>
      </c>
      <c r="AB5" s="136">
        <v>145064.09999999998</v>
      </c>
      <c r="AC5" s="136">
        <v>144087.5</v>
      </c>
      <c r="AD5" s="136">
        <v>134796.79999999999</v>
      </c>
      <c r="AE5" s="134">
        <v>3</v>
      </c>
      <c r="AF5" s="144">
        <f>(U5/R5*AD5+AVERAGE(S5:AD5))/2</f>
        <v>129093.76160597624</v>
      </c>
      <c r="AG5" s="144">
        <f>(V5/R5*AD5+AVERAGE(S5:AD5))/2</f>
        <v>127291.25968148833</v>
      </c>
      <c r="AH5" s="144">
        <f>(W5/R5*AD5+AVERAGE(S5:AD5))/2</f>
        <v>126331.49030257176</v>
      </c>
    </row>
    <row r="6" spans="1:34" s="135" customFormat="1">
      <c r="A6" s="133">
        <v>4</v>
      </c>
      <c r="B6" s="124" t="s">
        <v>148</v>
      </c>
      <c r="C6" s="5" t="s">
        <v>150</v>
      </c>
      <c r="D6" s="17" t="s">
        <v>24</v>
      </c>
      <c r="E6" s="136"/>
      <c r="F6" s="136"/>
      <c r="G6" s="136"/>
      <c r="H6" s="136"/>
      <c r="I6" s="136"/>
      <c r="J6" s="136"/>
      <c r="K6" s="136"/>
      <c r="L6" s="136"/>
      <c r="M6" s="136"/>
      <c r="N6" s="136">
        <v>0</v>
      </c>
      <c r="O6" s="136">
        <v>0</v>
      </c>
      <c r="P6" s="136">
        <v>0</v>
      </c>
      <c r="Q6" s="136">
        <v>0</v>
      </c>
      <c r="R6" s="136">
        <v>0</v>
      </c>
      <c r="S6" s="136">
        <v>0</v>
      </c>
      <c r="T6" s="136">
        <v>0</v>
      </c>
      <c r="U6" s="136">
        <v>0</v>
      </c>
      <c r="V6" s="136">
        <v>0</v>
      </c>
      <c r="W6" s="136">
        <v>0</v>
      </c>
      <c r="X6" s="136">
        <v>0</v>
      </c>
      <c r="Y6" s="136">
        <v>0</v>
      </c>
      <c r="Z6" s="136">
        <v>0</v>
      </c>
      <c r="AA6" s="136">
        <v>0</v>
      </c>
      <c r="AB6" s="136"/>
      <c r="AC6" s="136"/>
      <c r="AD6" s="136"/>
      <c r="AE6" s="134">
        <v>4</v>
      </c>
      <c r="AF6" s="144">
        <f>AVERAGE(V6:AA6)</f>
        <v>0</v>
      </c>
      <c r="AG6" s="144">
        <f>AF6</f>
        <v>0</v>
      </c>
      <c r="AH6" s="144">
        <f>AF6</f>
        <v>0</v>
      </c>
    </row>
    <row r="7" spans="1:34" s="135" customFormat="1">
      <c r="A7" s="133">
        <v>5</v>
      </c>
      <c r="B7" s="124" t="s">
        <v>151</v>
      </c>
      <c r="C7" s="5" t="s">
        <v>154</v>
      </c>
      <c r="D7" s="17" t="s">
        <v>24</v>
      </c>
      <c r="E7" s="136"/>
      <c r="F7" s="136"/>
      <c r="G7" s="136"/>
      <c r="H7" s="136"/>
      <c r="I7" s="136"/>
      <c r="J7" s="136"/>
      <c r="K7" s="136"/>
      <c r="L7" s="136"/>
      <c r="M7" s="136"/>
      <c r="N7" s="136">
        <v>0</v>
      </c>
      <c r="O7" s="136">
        <v>0</v>
      </c>
      <c r="P7" s="136">
        <v>0</v>
      </c>
      <c r="Q7" s="136">
        <v>0</v>
      </c>
      <c r="R7" s="136">
        <v>0</v>
      </c>
      <c r="S7" s="136">
        <v>0</v>
      </c>
      <c r="T7" s="136">
        <v>0</v>
      </c>
      <c r="U7" s="136">
        <v>0</v>
      </c>
      <c r="V7" s="136">
        <v>0</v>
      </c>
      <c r="W7" s="136">
        <v>0</v>
      </c>
      <c r="X7" s="136">
        <v>0</v>
      </c>
      <c r="Y7" s="136">
        <v>0</v>
      </c>
      <c r="Z7" s="136">
        <v>0</v>
      </c>
      <c r="AA7" s="136">
        <v>0</v>
      </c>
      <c r="AB7" s="136"/>
      <c r="AC7" s="136"/>
      <c r="AD7" s="136"/>
      <c r="AE7" s="134">
        <v>5</v>
      </c>
      <c r="AF7" s="144">
        <f>AVERAGE(V7:AA7)</f>
        <v>0</v>
      </c>
      <c r="AG7" s="144">
        <f>AF7</f>
        <v>0</v>
      </c>
      <c r="AH7" s="144">
        <f>AF7</f>
        <v>0</v>
      </c>
    </row>
    <row r="8" spans="1:34" s="135" customFormat="1">
      <c r="A8" s="133">
        <v>6</v>
      </c>
      <c r="B8" s="124" t="s">
        <v>157</v>
      </c>
      <c r="C8" s="5" t="s">
        <v>160</v>
      </c>
      <c r="D8" s="17" t="s">
        <v>24</v>
      </c>
      <c r="E8" s="136">
        <v>230836218.00000012</v>
      </c>
      <c r="F8" s="136">
        <v>229001859.00000024</v>
      </c>
      <c r="G8" s="136">
        <v>218655963.00000009</v>
      </c>
      <c r="H8" s="136">
        <v>243375753.00000003</v>
      </c>
      <c r="I8" s="136">
        <v>222163926.00000012</v>
      </c>
      <c r="J8" s="136">
        <v>214653488.00000003</v>
      </c>
      <c r="K8" s="136">
        <v>215204571.00000015</v>
      </c>
      <c r="L8" s="136">
        <v>226887088.00000009</v>
      </c>
      <c r="M8" s="136">
        <v>221301237.99999991</v>
      </c>
      <c r="N8" s="136">
        <v>221618952.99999985</v>
      </c>
      <c r="O8" s="136">
        <v>219429795.99999991</v>
      </c>
      <c r="P8" s="136">
        <v>222674704.99999979</v>
      </c>
      <c r="Q8" s="136">
        <v>234422967.99999994</v>
      </c>
      <c r="R8" s="136">
        <v>228424105.99999988</v>
      </c>
      <c r="S8" s="136">
        <v>239732197.99999976</v>
      </c>
      <c r="T8" s="136">
        <v>243006818.99999994</v>
      </c>
      <c r="U8" s="136">
        <v>223919503.99999997</v>
      </c>
      <c r="V8" s="136">
        <v>220871146.99999991</v>
      </c>
      <c r="W8" s="136">
        <v>216337935.00000012</v>
      </c>
      <c r="X8" s="136">
        <v>224917324.00000006</v>
      </c>
      <c r="Y8" s="136">
        <v>224839333.00000012</v>
      </c>
      <c r="Z8" s="136">
        <v>223607327.99999994</v>
      </c>
      <c r="AA8" s="136">
        <v>223151298.99999991</v>
      </c>
      <c r="AB8" s="136">
        <v>223469532</v>
      </c>
      <c r="AC8" s="136">
        <v>241860179</v>
      </c>
      <c r="AD8" s="136">
        <v>235291390</v>
      </c>
      <c r="AE8" s="134">
        <v>6</v>
      </c>
      <c r="AF8" s="144">
        <f t="shared" ref="AF8:AF15" si="0">(U8/R8*AD8+AVERAGE(S8:AD8))/2</f>
        <v>229534180.89780873</v>
      </c>
      <c r="AG8" s="144">
        <f t="shared" ref="AG8:AG15" si="1">(V8/R8*AD8+AVERAGE(S8:AD8))/2</f>
        <v>227964179.88454825</v>
      </c>
      <c r="AH8" s="144">
        <f t="shared" ref="AH8:AH15" si="2">(W8/R8*AD8+AVERAGE(S8:AD8))/2</f>
        <v>225629431.22048944</v>
      </c>
    </row>
    <row r="9" spans="1:34" s="135" customFormat="1">
      <c r="A9" s="133">
        <v>7</v>
      </c>
      <c r="B9" s="124" t="s">
        <v>161</v>
      </c>
      <c r="C9" s="5" t="s">
        <v>163</v>
      </c>
      <c r="D9" s="17" t="s">
        <v>24</v>
      </c>
      <c r="E9" s="136">
        <v>4551954</v>
      </c>
      <c r="F9" s="136">
        <v>4441788</v>
      </c>
      <c r="G9" s="136">
        <v>4158793.0000000005</v>
      </c>
      <c r="H9" s="136">
        <v>4723975.0000000009</v>
      </c>
      <c r="I9" s="136">
        <v>4272294.9999999981</v>
      </c>
      <c r="J9" s="136">
        <v>4164977.9999999972</v>
      </c>
      <c r="K9" s="136">
        <v>4166084.0000000019</v>
      </c>
      <c r="L9" s="136">
        <v>4412394</v>
      </c>
      <c r="M9" s="136">
        <v>4190272.9999999991</v>
      </c>
      <c r="N9" s="136">
        <v>4254263.0000000019</v>
      </c>
      <c r="O9" s="136">
        <v>4231394</v>
      </c>
      <c r="P9" s="136">
        <v>4230298.9999999991</v>
      </c>
      <c r="Q9" s="136">
        <v>4726558.0000000009</v>
      </c>
      <c r="R9" s="136">
        <v>4517443.9999999991</v>
      </c>
      <c r="S9" s="136">
        <v>4730608.0000000009</v>
      </c>
      <c r="T9" s="136">
        <v>4830935.0000000019</v>
      </c>
      <c r="U9" s="136">
        <v>4351433</v>
      </c>
      <c r="V9" s="136">
        <v>4213233.9999999981</v>
      </c>
      <c r="W9" s="136">
        <v>4202094</v>
      </c>
      <c r="X9" s="136">
        <v>4353614</v>
      </c>
      <c r="Y9" s="136">
        <v>4326309</v>
      </c>
      <c r="Z9" s="136">
        <v>4348864.9999999981</v>
      </c>
      <c r="AA9" s="136">
        <v>4357783</v>
      </c>
      <c r="AB9" s="136">
        <v>4413137</v>
      </c>
      <c r="AC9" s="136">
        <v>4734082</v>
      </c>
      <c r="AD9" s="136">
        <v>4640338</v>
      </c>
      <c r="AE9" s="134">
        <v>7</v>
      </c>
      <c r="AF9" s="144">
        <f t="shared" si="0"/>
        <v>4464173.3916721493</v>
      </c>
      <c r="AG9" s="144">
        <f t="shared" si="1"/>
        <v>4393194.0866423575</v>
      </c>
      <c r="AH9" s="144">
        <f t="shared" si="2"/>
        <v>4387472.5585702891</v>
      </c>
    </row>
    <row r="10" spans="1:34" s="135" customFormat="1">
      <c r="A10" s="133">
        <v>8</v>
      </c>
      <c r="B10" s="124" t="s">
        <v>164</v>
      </c>
      <c r="C10" s="5" t="s">
        <v>166</v>
      </c>
      <c r="D10" s="17" t="s">
        <v>24</v>
      </c>
      <c r="E10" s="136">
        <v>298965</v>
      </c>
      <c r="F10" s="136">
        <v>296551.00000000012</v>
      </c>
      <c r="G10" s="136">
        <v>282676</v>
      </c>
      <c r="H10" s="136">
        <v>282914.00000000012</v>
      </c>
      <c r="I10" s="136">
        <v>294261</v>
      </c>
      <c r="J10" s="136">
        <v>268364.99999999994</v>
      </c>
      <c r="K10" s="136">
        <v>264061</v>
      </c>
      <c r="L10" s="136">
        <v>293873.99999999988</v>
      </c>
      <c r="M10" s="136">
        <v>267806.00000000006</v>
      </c>
      <c r="N10" s="136">
        <v>278151.00000000006</v>
      </c>
      <c r="O10" s="136">
        <v>259161.00000000006</v>
      </c>
      <c r="P10" s="136">
        <v>298447</v>
      </c>
      <c r="Q10" s="136">
        <v>313575.99999999988</v>
      </c>
      <c r="R10" s="136">
        <v>290300.00000000006</v>
      </c>
      <c r="S10" s="136">
        <v>290116.00000000006</v>
      </c>
      <c r="T10" s="136">
        <v>310326.99999999994</v>
      </c>
      <c r="U10" s="136">
        <v>269069.99999999994</v>
      </c>
      <c r="V10" s="136">
        <v>263149</v>
      </c>
      <c r="W10" s="136">
        <v>254249.99999999997</v>
      </c>
      <c r="X10" s="136">
        <v>285529.00000000006</v>
      </c>
      <c r="Y10" s="136">
        <v>258106.99999999997</v>
      </c>
      <c r="Z10" s="136">
        <v>276566.99999999988</v>
      </c>
      <c r="AA10" s="136">
        <v>264251.00000000006</v>
      </c>
      <c r="AB10" s="136">
        <v>302907</v>
      </c>
      <c r="AC10" s="136">
        <v>293486</v>
      </c>
      <c r="AD10" s="136">
        <v>287270</v>
      </c>
      <c r="AE10" s="134">
        <v>8</v>
      </c>
      <c r="AF10" s="144">
        <f t="shared" si="0"/>
        <v>272923.6688339648</v>
      </c>
      <c r="AG10" s="144">
        <f t="shared" si="1"/>
        <v>269994.06898897688</v>
      </c>
      <c r="AH10" s="144">
        <f t="shared" si="2"/>
        <v>265591.01054943155</v>
      </c>
    </row>
    <row r="11" spans="1:34" s="135" customFormat="1">
      <c r="A11" s="133">
        <v>9</v>
      </c>
      <c r="B11" s="124" t="s">
        <v>167</v>
      </c>
      <c r="C11" s="5" t="s">
        <v>168</v>
      </c>
      <c r="D11" s="17" t="s">
        <v>24</v>
      </c>
      <c r="E11" s="136">
        <v>97777.999999999985</v>
      </c>
      <c r="F11" s="136">
        <v>82815.999999999985</v>
      </c>
      <c r="G11" s="136">
        <v>81431</v>
      </c>
      <c r="H11" s="136">
        <v>89542.999999999985</v>
      </c>
      <c r="I11" s="136">
        <v>103848</v>
      </c>
      <c r="J11" s="136">
        <v>81278.000000000015</v>
      </c>
      <c r="K11" s="136">
        <v>82589</v>
      </c>
      <c r="L11" s="136">
        <v>108937</v>
      </c>
      <c r="M11" s="136">
        <v>90615</v>
      </c>
      <c r="N11" s="136">
        <v>96477</v>
      </c>
      <c r="O11" s="136">
        <v>93853.999999999956</v>
      </c>
      <c r="P11" s="136">
        <v>99449</v>
      </c>
      <c r="Q11" s="136">
        <v>99190</v>
      </c>
      <c r="R11" s="136">
        <v>87991.999999999956</v>
      </c>
      <c r="S11" s="136">
        <v>88689</v>
      </c>
      <c r="T11" s="136">
        <v>103557</v>
      </c>
      <c r="U11" s="136">
        <v>102758.00000000001</v>
      </c>
      <c r="V11" s="136">
        <v>111059.00000000001</v>
      </c>
      <c r="W11" s="136">
        <v>101780.99999999999</v>
      </c>
      <c r="X11" s="136">
        <v>113199.00000000001</v>
      </c>
      <c r="Y11" s="136">
        <v>111896</v>
      </c>
      <c r="Z11" s="136">
        <v>121678.00000000004</v>
      </c>
      <c r="AA11" s="136">
        <v>116204.99999999997</v>
      </c>
      <c r="AB11" s="136">
        <v>105084</v>
      </c>
      <c r="AC11" s="136">
        <v>114723</v>
      </c>
      <c r="AD11" s="136">
        <v>97232</v>
      </c>
      <c r="AE11" s="134">
        <v>9</v>
      </c>
      <c r="AF11" s="144">
        <f t="shared" si="0"/>
        <v>110435.16048049826</v>
      </c>
      <c r="AG11" s="144">
        <f t="shared" si="1"/>
        <v>115021.50260250937</v>
      </c>
      <c r="AH11" s="144">
        <f t="shared" si="2"/>
        <v>109895.36331711976</v>
      </c>
    </row>
    <row r="12" spans="1:34" s="135" customFormat="1">
      <c r="A12" s="133">
        <v>10</v>
      </c>
      <c r="B12" s="124" t="s">
        <v>169</v>
      </c>
      <c r="C12" s="5" t="s">
        <v>171</v>
      </c>
      <c r="D12" s="17" t="s">
        <v>24</v>
      </c>
      <c r="E12" s="136">
        <v>68670.999999999985</v>
      </c>
      <c r="F12" s="136">
        <v>66740</v>
      </c>
      <c r="G12" s="136">
        <v>61288.999999999993</v>
      </c>
      <c r="H12" s="136">
        <v>71710.999999999985</v>
      </c>
      <c r="I12" s="136">
        <v>75457.999999999985</v>
      </c>
      <c r="J12" s="136">
        <v>69913</v>
      </c>
      <c r="K12" s="136">
        <v>69825</v>
      </c>
      <c r="L12" s="136">
        <v>90411.999999999985</v>
      </c>
      <c r="M12" s="136">
        <v>78846.000000000015</v>
      </c>
      <c r="N12" s="136">
        <v>77856</v>
      </c>
      <c r="O12" s="136">
        <v>65432.000000000015</v>
      </c>
      <c r="P12" s="136">
        <v>64819</v>
      </c>
      <c r="Q12" s="136">
        <v>69412.999999999985</v>
      </c>
      <c r="R12" s="136">
        <v>72341.999999999985</v>
      </c>
      <c r="S12" s="136">
        <v>67948</v>
      </c>
      <c r="T12" s="136">
        <v>74886.999999999985</v>
      </c>
      <c r="U12" s="136">
        <v>73936</v>
      </c>
      <c r="V12" s="136">
        <v>80296.999999999985</v>
      </c>
      <c r="W12" s="136">
        <v>80536.000000000015</v>
      </c>
      <c r="X12" s="136">
        <v>83238</v>
      </c>
      <c r="Y12" s="136">
        <v>91720.999999999985</v>
      </c>
      <c r="Z12" s="136">
        <v>77199.999999999985</v>
      </c>
      <c r="AA12" s="136">
        <v>81144.000000000015</v>
      </c>
      <c r="AB12" s="136">
        <v>74150</v>
      </c>
      <c r="AC12" s="136">
        <v>78808</v>
      </c>
      <c r="AD12" s="136">
        <v>69246</v>
      </c>
      <c r="AE12" s="134">
        <v>10</v>
      </c>
      <c r="AF12" s="144">
        <f t="shared" si="0"/>
        <v>74265.516017666087</v>
      </c>
      <c r="AG12" s="144">
        <f t="shared" si="1"/>
        <v>77309.901063697442</v>
      </c>
      <c r="AH12" s="144">
        <f t="shared" si="2"/>
        <v>77424.286856183142</v>
      </c>
    </row>
    <row r="13" spans="1:34" s="135" customFormat="1">
      <c r="A13" s="133">
        <v>11</v>
      </c>
      <c r="B13" s="124" t="s">
        <v>172</v>
      </c>
      <c r="C13" s="5" t="s">
        <v>174</v>
      </c>
      <c r="D13" s="17" t="s">
        <v>24</v>
      </c>
      <c r="E13" s="136">
        <v>17969</v>
      </c>
      <c r="F13" s="136">
        <v>14299.999999999995</v>
      </c>
      <c r="G13" s="136">
        <v>12553.999999999995</v>
      </c>
      <c r="H13" s="136">
        <v>15290.000000000002</v>
      </c>
      <c r="I13" s="136">
        <v>18053.999999999996</v>
      </c>
      <c r="J13" s="136">
        <v>14046.000000000004</v>
      </c>
      <c r="K13" s="136">
        <v>15338.999999999996</v>
      </c>
      <c r="L13" s="136">
        <v>17547.999999999996</v>
      </c>
      <c r="M13" s="136">
        <v>17345</v>
      </c>
      <c r="N13" s="136">
        <v>17157.999999999996</v>
      </c>
      <c r="O13" s="136">
        <v>19175.000000000004</v>
      </c>
      <c r="P13" s="136">
        <v>23933</v>
      </c>
      <c r="Q13" s="136">
        <v>17866.999999999996</v>
      </c>
      <c r="R13" s="136">
        <v>16023</v>
      </c>
      <c r="S13" s="136">
        <v>16071.000000000002</v>
      </c>
      <c r="T13" s="136">
        <v>17799.000000000004</v>
      </c>
      <c r="U13" s="136">
        <v>17866.999999999996</v>
      </c>
      <c r="V13" s="136">
        <v>16995.999999999996</v>
      </c>
      <c r="W13" s="136">
        <v>16120.000000000002</v>
      </c>
      <c r="X13" s="136">
        <v>19014</v>
      </c>
      <c r="Y13" s="136">
        <v>19080.000000000004</v>
      </c>
      <c r="Z13" s="136">
        <v>18980.999999999996</v>
      </c>
      <c r="AA13" s="136">
        <v>17322</v>
      </c>
      <c r="AB13" s="136">
        <v>16883</v>
      </c>
      <c r="AC13" s="136">
        <v>15067</v>
      </c>
      <c r="AD13" s="136">
        <v>14707</v>
      </c>
      <c r="AE13" s="134">
        <v>11</v>
      </c>
      <c r="AF13" s="144">
        <f t="shared" si="0"/>
        <v>16779.232688947137</v>
      </c>
      <c r="AG13" s="144">
        <f t="shared" si="1"/>
        <v>16379.501146788989</v>
      </c>
      <c r="AH13" s="144">
        <f t="shared" si="2"/>
        <v>15977.474934469203</v>
      </c>
    </row>
    <row r="14" spans="1:34" s="135" customFormat="1">
      <c r="A14" s="133">
        <v>12</v>
      </c>
      <c r="B14" s="124" t="s">
        <v>175</v>
      </c>
      <c r="C14" s="5" t="s">
        <v>177</v>
      </c>
      <c r="D14" s="17" t="s">
        <v>24</v>
      </c>
      <c r="E14" s="136">
        <v>35687.999999999993</v>
      </c>
      <c r="F14" s="136">
        <v>41114</v>
      </c>
      <c r="G14" s="136">
        <v>31232.999999999996</v>
      </c>
      <c r="H14" s="136">
        <v>37497.000000000007</v>
      </c>
      <c r="I14" s="136">
        <v>33579</v>
      </c>
      <c r="J14" s="136">
        <v>33446.000000000007</v>
      </c>
      <c r="K14" s="136">
        <v>34404</v>
      </c>
      <c r="L14" s="136">
        <v>35481.000000000007</v>
      </c>
      <c r="M14" s="136">
        <v>35380</v>
      </c>
      <c r="N14" s="136">
        <v>33791</v>
      </c>
      <c r="O14" s="136">
        <v>36309</v>
      </c>
      <c r="P14" s="136">
        <v>34105.000000000007</v>
      </c>
      <c r="Q14" s="136">
        <v>32581.000000000004</v>
      </c>
      <c r="R14" s="136">
        <v>31249.999999999996</v>
      </c>
      <c r="S14" s="136">
        <v>32154.000000000004</v>
      </c>
      <c r="T14" s="136">
        <v>36658</v>
      </c>
      <c r="U14" s="136">
        <v>33425.999999999993</v>
      </c>
      <c r="V14" s="136">
        <v>35406</v>
      </c>
      <c r="W14" s="136">
        <v>32666.999999999993</v>
      </c>
      <c r="X14" s="136">
        <v>35027</v>
      </c>
      <c r="Y14" s="136">
        <v>37942.000000000007</v>
      </c>
      <c r="Z14" s="136">
        <v>36375</v>
      </c>
      <c r="AA14" s="136">
        <v>35433</v>
      </c>
      <c r="AB14" s="136">
        <v>31607</v>
      </c>
      <c r="AC14" s="136">
        <v>31640</v>
      </c>
      <c r="AD14" s="136">
        <v>30416</v>
      </c>
      <c r="AE14" s="134">
        <v>12</v>
      </c>
      <c r="AF14" s="144">
        <f t="shared" si="0"/>
        <v>33298.255122666669</v>
      </c>
      <c r="AG14" s="144">
        <f t="shared" si="1"/>
        <v>34261.83400266667</v>
      </c>
      <c r="AH14" s="144">
        <f t="shared" si="2"/>
        <v>32928.88321866667</v>
      </c>
    </row>
    <row r="15" spans="1:34" s="135" customFormat="1">
      <c r="A15" s="133">
        <v>13</v>
      </c>
      <c r="B15" s="124" t="s">
        <v>178</v>
      </c>
      <c r="C15" s="5" t="s">
        <v>180</v>
      </c>
      <c r="D15" s="17" t="s">
        <v>24</v>
      </c>
      <c r="E15" s="136">
        <v>31120</v>
      </c>
      <c r="F15" s="136">
        <v>28256.999999999996</v>
      </c>
      <c r="G15" s="136">
        <v>29451.000000000004</v>
      </c>
      <c r="H15" s="136">
        <v>31475.000000000004</v>
      </c>
      <c r="I15" s="136">
        <v>32931.000000000007</v>
      </c>
      <c r="J15" s="136">
        <v>27662</v>
      </c>
      <c r="K15" s="136">
        <v>27623</v>
      </c>
      <c r="L15" s="136">
        <v>30105.999999999996</v>
      </c>
      <c r="M15" s="136">
        <v>27741</v>
      </c>
      <c r="N15" s="136">
        <v>28824</v>
      </c>
      <c r="O15" s="136">
        <v>28481</v>
      </c>
      <c r="P15" s="136">
        <v>30140.000000000004</v>
      </c>
      <c r="Q15" s="136">
        <v>32290.999999999996</v>
      </c>
      <c r="R15" s="136">
        <v>31093.999999999989</v>
      </c>
      <c r="S15" s="136">
        <v>30487</v>
      </c>
      <c r="T15" s="136">
        <v>31331.000000000004</v>
      </c>
      <c r="U15" s="136">
        <v>33066</v>
      </c>
      <c r="V15" s="136">
        <v>33643</v>
      </c>
      <c r="W15" s="136">
        <v>28394.000000000004</v>
      </c>
      <c r="X15" s="136">
        <v>31400.000000000011</v>
      </c>
      <c r="Y15" s="136">
        <v>29842</v>
      </c>
      <c r="Z15" s="136">
        <v>31300.999999999996</v>
      </c>
      <c r="AA15" s="136">
        <v>31140.000000000004</v>
      </c>
      <c r="AB15" s="136">
        <v>28976</v>
      </c>
      <c r="AC15" s="136">
        <v>32018</v>
      </c>
      <c r="AD15" s="136">
        <v>34907</v>
      </c>
      <c r="AE15" s="134">
        <v>13</v>
      </c>
      <c r="AF15" s="144">
        <f t="shared" si="0"/>
        <v>34248.119698870098</v>
      </c>
      <c r="AG15" s="144">
        <f t="shared" si="1"/>
        <v>34571.99792296478</v>
      </c>
      <c r="AH15" s="144">
        <f t="shared" si="2"/>
        <v>31625.660317638994</v>
      </c>
    </row>
    <row r="16" spans="1:34" s="135" customFormat="1">
      <c r="A16" s="133">
        <v>14</v>
      </c>
      <c r="B16" s="124" t="s">
        <v>575</v>
      </c>
      <c r="C16" s="5" t="s">
        <v>577</v>
      </c>
      <c r="D16" s="17" t="s">
        <v>24</v>
      </c>
      <c r="E16" s="136">
        <v>180952.99999999997</v>
      </c>
      <c r="F16" s="136">
        <v>170119</v>
      </c>
      <c r="G16" s="136">
        <v>199866</v>
      </c>
      <c r="H16" s="136">
        <v>201421</v>
      </c>
      <c r="I16" s="136">
        <v>206575.00000000003</v>
      </c>
      <c r="J16" s="136">
        <v>210276</v>
      </c>
      <c r="K16" s="136">
        <v>221577.00000000003</v>
      </c>
      <c r="L16" s="136">
        <v>229447</v>
      </c>
      <c r="M16" s="136">
        <v>228507.00000000003</v>
      </c>
      <c r="N16" s="136">
        <v>246765</v>
      </c>
      <c r="O16" s="136">
        <v>235590</v>
      </c>
      <c r="P16" s="136">
        <v>232629</v>
      </c>
      <c r="Q16" s="136">
        <v>236592</v>
      </c>
      <c r="R16" s="136">
        <v>218100.99999999997</v>
      </c>
      <c r="S16" s="136">
        <v>248082</v>
      </c>
      <c r="T16" s="136">
        <v>233721.00000000003</v>
      </c>
      <c r="U16" s="136">
        <v>238612.00000000003</v>
      </c>
      <c r="V16" s="136">
        <v>233907.00000000003</v>
      </c>
      <c r="W16" s="136">
        <v>249493.00000000003</v>
      </c>
      <c r="X16" s="136">
        <v>250750.00000000003</v>
      </c>
      <c r="Y16" s="136">
        <v>254239.00000000003</v>
      </c>
      <c r="Z16" s="136">
        <v>256863.99999999997</v>
      </c>
      <c r="AA16" s="136">
        <v>261368</v>
      </c>
      <c r="AB16" s="136">
        <v>250724</v>
      </c>
      <c r="AC16" s="136">
        <v>244438</v>
      </c>
      <c r="AD16" s="136">
        <v>223695</v>
      </c>
      <c r="AE16" s="134">
        <v>14</v>
      </c>
      <c r="AF16" s="144">
        <f t="shared" ref="AF16:AF21" si="3">(U16/R16*AD16+AVERAGE(S16:AD16))/2*1.1</f>
        <v>269622.73973226093</v>
      </c>
      <c r="AG16" s="144">
        <f t="shared" ref="AG16:AG21" si="4">(V16/R16*AD16+AVERAGE(S16:AD16))/2*1.1</f>
        <v>266968.61739329871</v>
      </c>
      <c r="AH16" s="144">
        <f t="shared" ref="AH16:AH21" si="5">(W16/R16*AD16+AVERAGE(S16:AD16))/2*1.1</f>
        <v>275760.78546451346</v>
      </c>
    </row>
    <row r="17" spans="1:34" s="135" customFormat="1">
      <c r="A17" s="133">
        <v>15</v>
      </c>
      <c r="B17" s="124" t="s">
        <v>578</v>
      </c>
      <c r="C17" s="5" t="s">
        <v>580</v>
      </c>
      <c r="D17" s="17" t="s">
        <v>24</v>
      </c>
      <c r="E17" s="136">
        <v>215285</v>
      </c>
      <c r="F17" s="136">
        <v>195212.9</v>
      </c>
      <c r="G17" s="136">
        <v>216786.20000000004</v>
      </c>
      <c r="H17" s="136">
        <v>230180</v>
      </c>
      <c r="I17" s="136">
        <v>236115</v>
      </c>
      <c r="J17" s="136">
        <v>229985.4</v>
      </c>
      <c r="K17" s="136">
        <v>246000.70000000004</v>
      </c>
      <c r="L17" s="136">
        <v>253330.4</v>
      </c>
      <c r="M17" s="136">
        <v>254036</v>
      </c>
      <c r="N17" s="136">
        <v>266945</v>
      </c>
      <c r="O17" s="136">
        <v>249059.99999999997</v>
      </c>
      <c r="P17" s="136">
        <v>273943</v>
      </c>
      <c r="Q17" s="136">
        <v>272527</v>
      </c>
      <c r="R17" s="136">
        <v>244731.00000000003</v>
      </c>
      <c r="S17" s="136">
        <v>257182.00000000003</v>
      </c>
      <c r="T17" s="136">
        <v>266837</v>
      </c>
      <c r="U17" s="136">
        <v>260780.99999999994</v>
      </c>
      <c r="V17" s="136">
        <v>259873.29999999996</v>
      </c>
      <c r="W17" s="136">
        <v>274940</v>
      </c>
      <c r="X17" s="136">
        <v>264144</v>
      </c>
      <c r="Y17" s="136">
        <v>270945</v>
      </c>
      <c r="Z17" s="136">
        <v>284895</v>
      </c>
      <c r="AA17" s="136">
        <v>329762.70000000007</v>
      </c>
      <c r="AB17" s="136">
        <v>268637.3</v>
      </c>
      <c r="AC17" s="136">
        <v>258698</v>
      </c>
      <c r="AD17" s="136">
        <v>255736</v>
      </c>
      <c r="AE17" s="134">
        <v>15</v>
      </c>
      <c r="AF17" s="144">
        <f t="shared" si="3"/>
        <v>298949.02064231236</v>
      </c>
      <c r="AG17" s="144">
        <f t="shared" si="4"/>
        <v>298427.33617258846</v>
      </c>
      <c r="AH17" s="144">
        <f t="shared" si="5"/>
        <v>307086.65466987732</v>
      </c>
    </row>
    <row r="18" spans="1:34" s="135" customFormat="1">
      <c r="A18" s="133">
        <v>16</v>
      </c>
      <c r="B18" s="124" t="s">
        <v>581</v>
      </c>
      <c r="C18" s="5" t="s">
        <v>583</v>
      </c>
      <c r="D18" s="17" t="s">
        <v>24</v>
      </c>
      <c r="E18" s="136">
        <v>8663967</v>
      </c>
      <c r="F18" s="136">
        <v>8401844.2999999989</v>
      </c>
      <c r="G18" s="136">
        <v>9054535.8999999985</v>
      </c>
      <c r="H18" s="136">
        <v>9246692.5</v>
      </c>
      <c r="I18" s="136">
        <v>9424798.0999999996</v>
      </c>
      <c r="J18" s="136">
        <v>9196918.6000000015</v>
      </c>
      <c r="K18" s="136">
        <v>9632082.9999999981</v>
      </c>
      <c r="L18" s="136">
        <v>9859607.6000000015</v>
      </c>
      <c r="M18" s="136">
        <v>10109729.1</v>
      </c>
      <c r="N18" s="136">
        <v>10378632.1</v>
      </c>
      <c r="O18" s="136">
        <v>10175720.000000002</v>
      </c>
      <c r="P18" s="136">
        <v>10138338.5</v>
      </c>
      <c r="Q18" s="136">
        <v>11142345.6</v>
      </c>
      <c r="R18" s="136">
        <v>9850619.0999999996</v>
      </c>
      <c r="S18" s="136">
        <v>10588788</v>
      </c>
      <c r="T18" s="136">
        <v>10276085.099999996</v>
      </c>
      <c r="U18" s="136">
        <v>10426662.599999998</v>
      </c>
      <c r="V18" s="136">
        <v>9652880.1999999993</v>
      </c>
      <c r="W18" s="136">
        <v>10006140.1</v>
      </c>
      <c r="X18" s="136">
        <v>10660798.599999998</v>
      </c>
      <c r="Y18" s="136">
        <v>9756153.3000000007</v>
      </c>
      <c r="Z18" s="136">
        <v>10572405.799999999</v>
      </c>
      <c r="AA18" s="136">
        <v>10664032.800000001</v>
      </c>
      <c r="AB18" s="136">
        <v>10835439.199999999</v>
      </c>
      <c r="AC18" s="136">
        <v>10340080</v>
      </c>
      <c r="AD18" s="136">
        <v>9583320</v>
      </c>
      <c r="AE18" s="134">
        <v>16</v>
      </c>
      <c r="AF18" s="144">
        <f t="shared" si="3"/>
        <v>11233180.503673332</v>
      </c>
      <c r="AG18" s="144">
        <f t="shared" si="4"/>
        <v>10819148.415856397</v>
      </c>
      <c r="AH18" s="144">
        <f t="shared" si="5"/>
        <v>11008169.171483565</v>
      </c>
    </row>
    <row r="19" spans="1:34" s="135" customFormat="1">
      <c r="A19" s="133">
        <v>17</v>
      </c>
      <c r="B19" s="124" t="s">
        <v>584</v>
      </c>
      <c r="C19" s="5" t="s">
        <v>586</v>
      </c>
      <c r="D19" s="17" t="s">
        <v>24</v>
      </c>
      <c r="E19" s="136">
        <v>154935</v>
      </c>
      <c r="F19" s="136">
        <v>146410</v>
      </c>
      <c r="G19" s="136">
        <v>167296.99999999997</v>
      </c>
      <c r="H19" s="136">
        <v>154628</v>
      </c>
      <c r="I19" s="136">
        <v>175457.99999999997</v>
      </c>
      <c r="J19" s="136">
        <v>184437</v>
      </c>
      <c r="K19" s="136">
        <v>179362</v>
      </c>
      <c r="L19" s="136">
        <v>188157</v>
      </c>
      <c r="M19" s="136">
        <v>188382</v>
      </c>
      <c r="N19" s="136">
        <v>194443.00000000003</v>
      </c>
      <c r="O19" s="136">
        <v>187124.00000000003</v>
      </c>
      <c r="P19" s="136">
        <v>192334</v>
      </c>
      <c r="Q19" s="136">
        <v>203827.00000000003</v>
      </c>
      <c r="R19" s="136">
        <v>189075</v>
      </c>
      <c r="S19" s="136">
        <v>206971</v>
      </c>
      <c r="T19" s="136">
        <v>205837.00000000003</v>
      </c>
      <c r="U19" s="136">
        <v>209927.00000000003</v>
      </c>
      <c r="V19" s="136">
        <v>200817.99999999997</v>
      </c>
      <c r="W19" s="136">
        <v>206405.00000000003</v>
      </c>
      <c r="X19" s="136">
        <v>215897</v>
      </c>
      <c r="Y19" s="136">
        <v>214214.99999999997</v>
      </c>
      <c r="Z19" s="136">
        <v>227801.99999999997</v>
      </c>
      <c r="AA19" s="136">
        <v>239215.99999999994</v>
      </c>
      <c r="AB19" s="136">
        <v>232058</v>
      </c>
      <c r="AC19" s="136">
        <v>233739</v>
      </c>
      <c r="AD19" s="136">
        <v>215620</v>
      </c>
      <c r="AE19" s="134">
        <v>17</v>
      </c>
      <c r="AF19" s="144">
        <f t="shared" si="3"/>
        <v>251226.20206498745</v>
      </c>
      <c r="AG19" s="144">
        <f t="shared" si="4"/>
        <v>245512.8850267751</v>
      </c>
      <c r="AH19" s="144">
        <f t="shared" si="5"/>
        <v>249017.14480199659</v>
      </c>
    </row>
    <row r="20" spans="1:34" s="135" customFormat="1">
      <c r="A20" s="133">
        <v>18</v>
      </c>
      <c r="B20" s="124" t="s">
        <v>587</v>
      </c>
      <c r="C20" s="5" t="s">
        <v>589</v>
      </c>
      <c r="D20" s="17" t="s">
        <v>24</v>
      </c>
      <c r="E20" s="136">
        <v>243578</v>
      </c>
      <c r="F20" s="136">
        <v>229504.00000000003</v>
      </c>
      <c r="G20" s="136">
        <v>260058.99999999997</v>
      </c>
      <c r="H20" s="136">
        <v>264950</v>
      </c>
      <c r="I20" s="136">
        <v>287536</v>
      </c>
      <c r="J20" s="136">
        <v>287973</v>
      </c>
      <c r="K20" s="136">
        <v>293097</v>
      </c>
      <c r="L20" s="136">
        <v>307883.99999999994</v>
      </c>
      <c r="M20" s="136">
        <v>298097</v>
      </c>
      <c r="N20" s="136">
        <v>311395</v>
      </c>
      <c r="O20" s="136">
        <v>299921.00000000006</v>
      </c>
      <c r="P20" s="136">
        <v>316553</v>
      </c>
      <c r="Q20" s="136">
        <v>309903</v>
      </c>
      <c r="R20" s="136">
        <v>285041</v>
      </c>
      <c r="S20" s="136">
        <v>305275.99999999994</v>
      </c>
      <c r="T20" s="136">
        <v>299393.99999999994</v>
      </c>
      <c r="U20" s="136">
        <v>324850</v>
      </c>
      <c r="V20" s="136">
        <v>303005</v>
      </c>
      <c r="W20" s="136">
        <v>272698</v>
      </c>
      <c r="X20" s="136">
        <v>289111</v>
      </c>
      <c r="Y20" s="136">
        <v>257697.99999999997</v>
      </c>
      <c r="Z20" s="136">
        <v>282351</v>
      </c>
      <c r="AA20" s="136">
        <v>279054</v>
      </c>
      <c r="AB20" s="136">
        <v>277840</v>
      </c>
      <c r="AC20" s="136">
        <v>247162</v>
      </c>
      <c r="AD20" s="136">
        <v>237503</v>
      </c>
      <c r="AE20" s="134">
        <v>18</v>
      </c>
      <c r="AF20" s="144">
        <f t="shared" si="3"/>
        <v>303600.72265103966</v>
      </c>
      <c r="AG20" s="144">
        <f t="shared" si="4"/>
        <v>293589.7446890974</v>
      </c>
      <c r="AH20" s="144">
        <f t="shared" si="5"/>
        <v>279700.858944415</v>
      </c>
    </row>
    <row r="21" spans="1:34" s="135" customFormat="1">
      <c r="A21" s="133">
        <v>19</v>
      </c>
      <c r="B21" s="124" t="s">
        <v>590</v>
      </c>
      <c r="C21" s="5" t="s">
        <v>592</v>
      </c>
      <c r="D21" s="17" t="s">
        <v>24</v>
      </c>
      <c r="E21" s="136">
        <v>891606.50000000012</v>
      </c>
      <c r="F21" s="136">
        <v>819235.10000000009</v>
      </c>
      <c r="G21" s="136">
        <v>877750.5</v>
      </c>
      <c r="H21" s="136">
        <v>880575.5</v>
      </c>
      <c r="I21" s="136">
        <v>924370.50000000012</v>
      </c>
      <c r="J21" s="136">
        <v>912594.99999999988</v>
      </c>
      <c r="K21" s="136">
        <v>940816</v>
      </c>
      <c r="L21" s="136">
        <v>998018</v>
      </c>
      <c r="M21" s="136">
        <v>985070</v>
      </c>
      <c r="N21" s="136">
        <v>1005764.0000000001</v>
      </c>
      <c r="O21" s="136">
        <v>918770.00000000012</v>
      </c>
      <c r="P21" s="136">
        <v>943447.6</v>
      </c>
      <c r="Q21" s="136">
        <v>994663.99999999988</v>
      </c>
      <c r="R21" s="136">
        <v>901131.00000000012</v>
      </c>
      <c r="S21" s="136">
        <v>981427</v>
      </c>
      <c r="T21" s="136">
        <v>959427</v>
      </c>
      <c r="U21" s="136">
        <v>968895.20000000007</v>
      </c>
      <c r="V21" s="136">
        <v>919280.8</v>
      </c>
      <c r="W21" s="136">
        <v>969416.99999999977</v>
      </c>
      <c r="X21" s="136">
        <v>1007057</v>
      </c>
      <c r="Y21" s="136">
        <v>992444.00000000012</v>
      </c>
      <c r="Z21" s="136">
        <v>1015916.9999999999</v>
      </c>
      <c r="AA21" s="136">
        <v>1017179</v>
      </c>
      <c r="AB21" s="136">
        <v>1001585</v>
      </c>
      <c r="AC21" s="136">
        <v>971619</v>
      </c>
      <c r="AD21" s="136">
        <v>878427</v>
      </c>
      <c r="AE21" s="134">
        <v>19</v>
      </c>
      <c r="AF21" s="144">
        <f t="shared" si="3"/>
        <v>1054922.0718552936</v>
      </c>
      <c r="AG21" s="144">
        <f t="shared" si="4"/>
        <v>1028321.6711345993</v>
      </c>
      <c r="AH21" s="144">
        <f t="shared" si="5"/>
        <v>1055201.8311408246</v>
      </c>
    </row>
    <row r="22" spans="1:34" s="135" customFormat="1">
      <c r="A22" s="133">
        <v>20</v>
      </c>
      <c r="B22" s="124" t="s">
        <v>703</v>
      </c>
      <c r="C22" s="5" t="s">
        <v>705</v>
      </c>
      <c r="D22" s="17" t="s">
        <v>24</v>
      </c>
      <c r="E22" s="136">
        <v>4610826.0000000019</v>
      </c>
      <c r="F22" s="136">
        <v>4500471</v>
      </c>
      <c r="G22" s="136">
        <v>4219870.0000000009</v>
      </c>
      <c r="H22" s="136">
        <v>4640647</v>
      </c>
      <c r="I22" s="136">
        <v>4610759.9999999991</v>
      </c>
      <c r="J22" s="136">
        <v>4751629.0000000009</v>
      </c>
      <c r="K22" s="136">
        <v>4646822</v>
      </c>
      <c r="L22" s="136">
        <v>4732062.0000000009</v>
      </c>
      <c r="M22" s="136">
        <v>4800319.0000000009</v>
      </c>
      <c r="N22" s="136">
        <v>4643106</v>
      </c>
      <c r="O22" s="136">
        <v>4782702.9999999991</v>
      </c>
      <c r="P22" s="136">
        <v>4621705.9999999991</v>
      </c>
      <c r="Q22" s="136">
        <v>4768432.0000000009</v>
      </c>
      <c r="R22" s="136">
        <v>4692037</v>
      </c>
      <c r="S22" s="136">
        <v>4427500.0000000009</v>
      </c>
      <c r="T22" s="136">
        <v>4864552</v>
      </c>
      <c r="U22" s="136">
        <v>4772489.0000000019</v>
      </c>
      <c r="V22" s="136">
        <v>5028824.9999999991</v>
      </c>
      <c r="W22" s="136">
        <v>4849497</v>
      </c>
      <c r="X22" s="136">
        <v>4986540.9999999991</v>
      </c>
      <c r="Y22" s="136">
        <v>4994020</v>
      </c>
      <c r="Z22" s="136">
        <v>4897761.9999999981</v>
      </c>
      <c r="AA22" s="136">
        <v>4874731.9999999981</v>
      </c>
      <c r="AB22" s="136">
        <v>4923005</v>
      </c>
      <c r="AC22" s="136">
        <v>4885213</v>
      </c>
      <c r="AD22" s="136">
        <v>4994262</v>
      </c>
      <c r="AE22" s="134">
        <v>20</v>
      </c>
      <c r="AF22" s="144">
        <f t="shared" ref="AF22:AF37" si="6">(U22/R22*AD22+AVERAGE(S22:AD22))/2</f>
        <v>4977381.3000812344</v>
      </c>
      <c r="AG22" s="144">
        <f t="shared" ref="AG22:AG37" si="7">(V22/R22*AD22+AVERAGE(S22:AD22))/2</f>
        <v>5113804.8986197785</v>
      </c>
      <c r="AH22" s="144">
        <f t="shared" ref="AH22:AH37" si="8">(W22/R22*AD22+AVERAGE(S22:AD22))/2</f>
        <v>5018365.4321432784</v>
      </c>
    </row>
    <row r="23" spans="1:34" s="135" customFormat="1">
      <c r="A23" s="133">
        <v>21</v>
      </c>
      <c r="B23" s="124" t="s">
        <v>706</v>
      </c>
      <c r="C23" s="5" t="s">
        <v>708</v>
      </c>
      <c r="D23" s="17" t="s">
        <v>24</v>
      </c>
      <c r="E23" s="136">
        <v>2470486</v>
      </c>
      <c r="F23" s="136">
        <v>2362610</v>
      </c>
      <c r="G23" s="136">
        <v>2295347</v>
      </c>
      <c r="H23" s="136">
        <v>2491703</v>
      </c>
      <c r="I23" s="136">
        <v>2420497</v>
      </c>
      <c r="J23" s="136">
        <v>2603814</v>
      </c>
      <c r="K23" s="136">
        <v>2544276.9999999995</v>
      </c>
      <c r="L23" s="136">
        <v>2548663</v>
      </c>
      <c r="M23" s="136">
        <v>2534874</v>
      </c>
      <c r="N23" s="136">
        <v>2507673</v>
      </c>
      <c r="O23" s="136">
        <v>2575619</v>
      </c>
      <c r="P23" s="136">
        <v>2499185.0000000005</v>
      </c>
      <c r="Q23" s="136">
        <v>2545281</v>
      </c>
      <c r="R23" s="136">
        <v>2522170</v>
      </c>
      <c r="S23" s="136">
        <v>2358413.9999999995</v>
      </c>
      <c r="T23" s="136">
        <v>2561261.0000000005</v>
      </c>
      <c r="U23" s="136">
        <v>2532444.9999999995</v>
      </c>
      <c r="V23" s="136">
        <v>2646348</v>
      </c>
      <c r="W23" s="136">
        <v>2619094</v>
      </c>
      <c r="X23" s="136">
        <v>2553984</v>
      </c>
      <c r="Y23" s="136">
        <v>2585812.9999999995</v>
      </c>
      <c r="Z23" s="136">
        <v>2516158.0000000005</v>
      </c>
      <c r="AA23" s="136">
        <v>2532475</v>
      </c>
      <c r="AB23" s="136">
        <v>2556323</v>
      </c>
      <c r="AC23" s="136">
        <v>2561043</v>
      </c>
      <c r="AD23" s="136">
        <v>2536612</v>
      </c>
      <c r="AE23" s="134">
        <v>21</v>
      </c>
      <c r="AF23" s="144">
        <f t="shared" si="6"/>
        <v>2546805.000769509</v>
      </c>
      <c r="AG23" s="144">
        <f t="shared" si="7"/>
        <v>2604082.6062909453</v>
      </c>
      <c r="AH23" s="144">
        <f t="shared" si="8"/>
        <v>2590377.5777940555</v>
      </c>
    </row>
    <row r="24" spans="1:34" s="135" customFormat="1">
      <c r="A24" s="133">
        <v>22</v>
      </c>
      <c r="B24" s="124" t="s">
        <v>709</v>
      </c>
      <c r="C24" s="5" t="s">
        <v>711</v>
      </c>
      <c r="D24" s="17" t="s">
        <v>24</v>
      </c>
      <c r="E24" s="136">
        <v>533511</v>
      </c>
      <c r="F24" s="136">
        <v>556902.99999999988</v>
      </c>
      <c r="G24" s="136">
        <v>647111.00000000012</v>
      </c>
      <c r="H24" s="136">
        <v>653044.00000000012</v>
      </c>
      <c r="I24" s="136">
        <v>560380</v>
      </c>
      <c r="J24" s="136">
        <v>648727.00000000012</v>
      </c>
      <c r="K24" s="136">
        <v>599822.00000000012</v>
      </c>
      <c r="L24" s="136">
        <v>596924</v>
      </c>
      <c r="M24" s="136">
        <v>635622.00000000012</v>
      </c>
      <c r="N24" s="136">
        <v>621102.00000000012</v>
      </c>
      <c r="O24" s="136">
        <v>558396.00000000012</v>
      </c>
      <c r="P24" s="136">
        <v>559548.00000000012</v>
      </c>
      <c r="Q24" s="136">
        <v>582090.99999999977</v>
      </c>
      <c r="R24" s="136">
        <v>605795</v>
      </c>
      <c r="S24" s="136">
        <v>526050</v>
      </c>
      <c r="T24" s="136">
        <v>572307</v>
      </c>
      <c r="U24" s="136">
        <v>578074.99999999988</v>
      </c>
      <c r="V24" s="136">
        <v>588529.99999999988</v>
      </c>
      <c r="W24" s="136">
        <v>568693.00000000023</v>
      </c>
      <c r="X24" s="136">
        <v>572697.99999999988</v>
      </c>
      <c r="Y24" s="136">
        <v>626670.00000000012</v>
      </c>
      <c r="Z24" s="136">
        <v>611358.00000000023</v>
      </c>
      <c r="AA24" s="136">
        <v>624433</v>
      </c>
      <c r="AB24" s="136">
        <v>631715</v>
      </c>
      <c r="AC24" s="136">
        <v>592779</v>
      </c>
      <c r="AD24" s="136">
        <v>669781</v>
      </c>
      <c r="AE24" s="134">
        <v>22</v>
      </c>
      <c r="AF24" s="144">
        <f t="shared" si="6"/>
        <v>618028.60426209914</v>
      </c>
      <c r="AG24" s="144">
        <f t="shared" si="7"/>
        <v>623808.2494844927</v>
      </c>
      <c r="AH24" s="144">
        <f t="shared" si="8"/>
        <v>612842.12588079867</v>
      </c>
    </row>
    <row r="25" spans="1:34" s="135" customFormat="1">
      <c r="A25" s="133">
        <v>23</v>
      </c>
      <c r="B25" s="124" t="s">
        <v>712</v>
      </c>
      <c r="C25" s="5" t="s">
        <v>714</v>
      </c>
      <c r="D25" s="17" t="s">
        <v>24</v>
      </c>
      <c r="E25" s="136">
        <v>204019.99999999997</v>
      </c>
      <c r="F25" s="136">
        <v>161295.00000000006</v>
      </c>
      <c r="G25" s="136">
        <v>162051.99999999997</v>
      </c>
      <c r="H25" s="136">
        <v>198029.99999999994</v>
      </c>
      <c r="I25" s="136">
        <v>161218.00000000003</v>
      </c>
      <c r="J25" s="136">
        <v>169251.00000000003</v>
      </c>
      <c r="K25" s="136">
        <v>190257.00000000003</v>
      </c>
      <c r="L25" s="136">
        <v>195687.00000000003</v>
      </c>
      <c r="M25" s="136">
        <v>187220.00000000003</v>
      </c>
      <c r="N25" s="136">
        <v>182319.00000000003</v>
      </c>
      <c r="O25" s="136">
        <v>175799.99999999997</v>
      </c>
      <c r="P25" s="136">
        <v>167022.00000000003</v>
      </c>
      <c r="Q25" s="136">
        <v>175085</v>
      </c>
      <c r="R25" s="136">
        <v>165859.99999999997</v>
      </c>
      <c r="S25" s="136">
        <v>161283</v>
      </c>
      <c r="T25" s="136">
        <v>176188.99999999997</v>
      </c>
      <c r="U25" s="136">
        <v>177707.99999999997</v>
      </c>
      <c r="V25" s="136">
        <v>197681</v>
      </c>
      <c r="W25" s="136">
        <v>202682.99999999997</v>
      </c>
      <c r="X25" s="136">
        <v>193505</v>
      </c>
      <c r="Y25" s="136">
        <v>203361.99999999994</v>
      </c>
      <c r="Z25" s="136">
        <v>191502.99999999997</v>
      </c>
      <c r="AA25" s="136">
        <v>191035</v>
      </c>
      <c r="AB25" s="136">
        <v>188758</v>
      </c>
      <c r="AC25" s="136">
        <v>176430</v>
      </c>
      <c r="AD25" s="136">
        <v>151158</v>
      </c>
      <c r="AE25" s="134">
        <v>23</v>
      </c>
      <c r="AF25" s="144">
        <f t="shared" si="6"/>
        <v>173115.18224908557</v>
      </c>
      <c r="AG25" s="144">
        <f t="shared" si="7"/>
        <v>182216.46867739863</v>
      </c>
      <c r="AH25" s="144">
        <f t="shared" si="8"/>
        <v>184495.77748000322</v>
      </c>
    </row>
    <row r="26" spans="1:34" s="135" customFormat="1">
      <c r="A26" s="133">
        <v>24</v>
      </c>
      <c r="B26" s="124" t="s">
        <v>715</v>
      </c>
      <c r="C26" s="5" t="s">
        <v>717</v>
      </c>
      <c r="D26" s="17" t="s">
        <v>24</v>
      </c>
      <c r="E26" s="136">
        <v>375877</v>
      </c>
      <c r="F26" s="136">
        <v>326056.00000000006</v>
      </c>
      <c r="G26" s="136">
        <v>322039</v>
      </c>
      <c r="H26" s="136">
        <v>375409.00000000012</v>
      </c>
      <c r="I26" s="136">
        <v>352813.99999999994</v>
      </c>
      <c r="J26" s="136">
        <v>339864.99999999988</v>
      </c>
      <c r="K26" s="136">
        <v>326582</v>
      </c>
      <c r="L26" s="136">
        <v>334421.00000000006</v>
      </c>
      <c r="M26" s="136">
        <v>364960.00000000006</v>
      </c>
      <c r="N26" s="136">
        <v>337931</v>
      </c>
      <c r="O26" s="136">
        <v>369342.99999999983</v>
      </c>
      <c r="P26" s="136">
        <v>328607.99999999994</v>
      </c>
      <c r="Q26" s="136">
        <v>301849</v>
      </c>
      <c r="R26" s="136">
        <v>310390.99999999994</v>
      </c>
      <c r="S26" s="136">
        <v>314145</v>
      </c>
      <c r="T26" s="136">
        <v>320590.99999999994</v>
      </c>
      <c r="U26" s="136">
        <v>318258.00000000006</v>
      </c>
      <c r="V26" s="136">
        <v>364306.99999999988</v>
      </c>
      <c r="W26" s="136">
        <v>343268.00000000006</v>
      </c>
      <c r="X26" s="136">
        <v>332490.00000000006</v>
      </c>
      <c r="Y26" s="136">
        <v>338204.00000000012</v>
      </c>
      <c r="Z26" s="136">
        <v>331845.00000000006</v>
      </c>
      <c r="AA26" s="136">
        <v>349832</v>
      </c>
      <c r="AB26" s="136">
        <v>334958</v>
      </c>
      <c r="AC26" s="136">
        <v>309972</v>
      </c>
      <c r="AD26" s="136">
        <v>330477</v>
      </c>
      <c r="AE26" s="134">
        <v>24</v>
      </c>
      <c r="AF26" s="144">
        <f t="shared" si="6"/>
        <v>335607.66936823237</v>
      </c>
      <c r="AG26" s="144">
        <f t="shared" si="7"/>
        <v>360122.12915121566</v>
      </c>
      <c r="AH26" s="144">
        <f t="shared" si="8"/>
        <v>348921.89202610584</v>
      </c>
    </row>
    <row r="27" spans="1:34" s="135" customFormat="1">
      <c r="A27" s="133">
        <v>25</v>
      </c>
      <c r="B27" s="124" t="s">
        <v>718</v>
      </c>
      <c r="C27" s="5" t="s">
        <v>720</v>
      </c>
      <c r="D27" s="17" t="s">
        <v>24</v>
      </c>
      <c r="E27" s="136">
        <v>1146149.0000000002</v>
      </c>
      <c r="F27" s="136">
        <v>1131009.9999999998</v>
      </c>
      <c r="G27" s="136">
        <v>1076210.9999999995</v>
      </c>
      <c r="H27" s="136">
        <v>1246215.9999999995</v>
      </c>
      <c r="I27" s="136">
        <v>731731.99999999988</v>
      </c>
      <c r="J27" s="136">
        <v>791549.99999999988</v>
      </c>
      <c r="K27" s="136">
        <v>763564</v>
      </c>
      <c r="L27" s="136">
        <v>787817.00000000035</v>
      </c>
      <c r="M27" s="136">
        <v>777576.00000000012</v>
      </c>
      <c r="N27" s="136">
        <v>748578</v>
      </c>
      <c r="O27" s="136">
        <v>746369</v>
      </c>
      <c r="P27" s="136">
        <v>733761</v>
      </c>
      <c r="Q27" s="136">
        <v>741721.99999999988</v>
      </c>
      <c r="R27" s="136">
        <v>721893.00000000012</v>
      </c>
      <c r="S27" s="136">
        <v>728494.99999999977</v>
      </c>
      <c r="T27" s="136">
        <v>782505</v>
      </c>
      <c r="U27" s="136">
        <v>788137.99999999988</v>
      </c>
      <c r="V27" s="136">
        <v>832630</v>
      </c>
      <c r="W27" s="136">
        <v>835004.00000000012</v>
      </c>
      <c r="X27" s="136">
        <v>864377</v>
      </c>
      <c r="Y27" s="136">
        <v>839976.00000000012</v>
      </c>
      <c r="Z27" s="136">
        <v>854856.99999999988</v>
      </c>
      <c r="AA27" s="136">
        <v>837078.00000000047</v>
      </c>
      <c r="AB27" s="136">
        <v>785046</v>
      </c>
      <c r="AC27" s="136">
        <v>774993</v>
      </c>
      <c r="AD27" s="136">
        <v>789655</v>
      </c>
      <c r="AE27" s="134">
        <v>25</v>
      </c>
      <c r="AF27" s="144">
        <f t="shared" si="6"/>
        <v>835757.19624203304</v>
      </c>
      <c r="AG27" s="144">
        <f t="shared" si="7"/>
        <v>860091.36367404857</v>
      </c>
      <c r="AH27" s="144">
        <f t="shared" si="8"/>
        <v>861389.78391776886</v>
      </c>
    </row>
    <row r="28" spans="1:34" s="135" customFormat="1">
      <c r="A28" s="133">
        <v>26</v>
      </c>
      <c r="B28" s="124" t="s">
        <v>778</v>
      </c>
      <c r="C28" s="5" t="s">
        <v>780</v>
      </c>
      <c r="D28" s="17" t="s">
        <v>24</v>
      </c>
      <c r="E28" s="136">
        <v>11266373</v>
      </c>
      <c r="F28" s="136">
        <v>10337435.999999998</v>
      </c>
      <c r="G28" s="136">
        <v>10806899.000000004</v>
      </c>
      <c r="H28" s="136">
        <v>11131827.000000004</v>
      </c>
      <c r="I28" s="136">
        <v>11095569.000000002</v>
      </c>
      <c r="J28" s="136">
        <v>11496422</v>
      </c>
      <c r="K28" s="136">
        <v>10948762</v>
      </c>
      <c r="L28" s="136">
        <v>11189795.999999993</v>
      </c>
      <c r="M28" s="136">
        <v>11677301.000000004</v>
      </c>
      <c r="N28" s="136">
        <v>11316108.000000004</v>
      </c>
      <c r="O28" s="136">
        <v>11330988</v>
      </c>
      <c r="P28" s="136">
        <v>11416288.000000002</v>
      </c>
      <c r="Q28" s="136">
        <v>10981275.999999996</v>
      </c>
      <c r="R28" s="136">
        <v>10893881</v>
      </c>
      <c r="S28" s="136">
        <v>11188066.999999998</v>
      </c>
      <c r="T28" s="136">
        <v>11442807.999999996</v>
      </c>
      <c r="U28" s="136">
        <v>11597270.000000002</v>
      </c>
      <c r="V28" s="136">
        <v>11466436</v>
      </c>
      <c r="W28" s="136">
        <v>11704492</v>
      </c>
      <c r="X28" s="136">
        <v>11423948.000000002</v>
      </c>
      <c r="Y28" s="136">
        <v>11180225</v>
      </c>
      <c r="Z28" s="136">
        <v>11037579.000000006</v>
      </c>
      <c r="AA28" s="136">
        <v>11568140.000000002</v>
      </c>
      <c r="AB28" s="136">
        <v>11128866</v>
      </c>
      <c r="AC28" s="136">
        <v>11219300</v>
      </c>
      <c r="AD28" s="136">
        <v>11291608</v>
      </c>
      <c r="AE28" s="134">
        <v>26</v>
      </c>
      <c r="AF28" s="144">
        <f t="shared" si="6"/>
        <v>11687369.380373484</v>
      </c>
      <c r="AG28" s="144">
        <f t="shared" si="7"/>
        <v>11619564.057317723</v>
      </c>
      <c r="AH28" s="144">
        <f t="shared" si="8"/>
        <v>11742937.675684217</v>
      </c>
    </row>
    <row r="29" spans="1:34" s="135" customFormat="1">
      <c r="A29" s="133">
        <v>27</v>
      </c>
      <c r="B29" s="124" t="s">
        <v>781</v>
      </c>
      <c r="C29" s="5" t="s">
        <v>783</v>
      </c>
      <c r="D29" s="17" t="s">
        <v>24</v>
      </c>
      <c r="E29" s="136">
        <v>83333.999999999985</v>
      </c>
      <c r="F29" s="136">
        <v>85892</v>
      </c>
      <c r="G29" s="136">
        <v>73373</v>
      </c>
      <c r="H29" s="136">
        <v>77985</v>
      </c>
      <c r="I29" s="136">
        <v>94713.999999999985</v>
      </c>
      <c r="J29" s="136">
        <v>85203.000000000015</v>
      </c>
      <c r="K29" s="136">
        <v>77839</v>
      </c>
      <c r="L29" s="136">
        <v>88404</v>
      </c>
      <c r="M29" s="136">
        <v>92524.000000000015</v>
      </c>
      <c r="N29" s="136">
        <v>85771.000000000015</v>
      </c>
      <c r="O29" s="136">
        <v>88558</v>
      </c>
      <c r="P29" s="136">
        <v>93753</v>
      </c>
      <c r="Q29" s="136">
        <v>89429</v>
      </c>
      <c r="R29" s="136">
        <v>77770.000000000015</v>
      </c>
      <c r="S29" s="136">
        <v>88836.000000000015</v>
      </c>
      <c r="T29" s="136">
        <v>92582</v>
      </c>
      <c r="U29" s="136">
        <v>76836</v>
      </c>
      <c r="V29" s="136">
        <v>88085</v>
      </c>
      <c r="W29" s="136">
        <v>87266</v>
      </c>
      <c r="X29" s="136">
        <v>88695</v>
      </c>
      <c r="Y29" s="136">
        <v>86547.000000000015</v>
      </c>
      <c r="Z29" s="136">
        <v>87519.999999999985</v>
      </c>
      <c r="AA29" s="136">
        <v>93150</v>
      </c>
      <c r="AB29" s="136">
        <v>91724</v>
      </c>
      <c r="AC29" s="136">
        <v>90085</v>
      </c>
      <c r="AD29" s="136">
        <v>91210</v>
      </c>
      <c r="AE29" s="134">
        <v>27</v>
      </c>
      <c r="AF29" s="144">
        <f t="shared" si="6"/>
        <v>89329.627662766259</v>
      </c>
      <c r="AG29" s="144">
        <f t="shared" si="7"/>
        <v>95926.138463846379</v>
      </c>
      <c r="AH29" s="144">
        <f t="shared" si="8"/>
        <v>95445.869786978685</v>
      </c>
    </row>
    <row r="30" spans="1:34" s="135" customFormat="1">
      <c r="A30" s="133">
        <v>28</v>
      </c>
      <c r="B30" s="124" t="s">
        <v>784</v>
      </c>
      <c r="C30" s="5" t="s">
        <v>786</v>
      </c>
      <c r="D30" s="17" t="s">
        <v>24</v>
      </c>
      <c r="E30" s="136">
        <v>1883713.0000000005</v>
      </c>
      <c r="F30" s="136">
        <v>1867589.0000000002</v>
      </c>
      <c r="G30" s="136">
        <v>1873466.9999999995</v>
      </c>
      <c r="H30" s="136">
        <v>2045246.9999999998</v>
      </c>
      <c r="I30" s="136">
        <v>1997484.0000000005</v>
      </c>
      <c r="J30" s="136">
        <v>2112438</v>
      </c>
      <c r="K30" s="136">
        <v>1831014</v>
      </c>
      <c r="L30" s="136">
        <v>2160282.9999999991</v>
      </c>
      <c r="M30" s="136">
        <v>2372658.9999999995</v>
      </c>
      <c r="N30" s="136">
        <v>2170381</v>
      </c>
      <c r="O30" s="136">
        <v>2176947.0000000009</v>
      </c>
      <c r="P30" s="136">
        <v>2228209.9999999995</v>
      </c>
      <c r="Q30" s="136">
        <v>2121635.9999999995</v>
      </c>
      <c r="R30" s="136">
        <v>2085884.9999999998</v>
      </c>
      <c r="S30" s="136">
        <v>1977619</v>
      </c>
      <c r="T30" s="136">
        <v>2295055.0000000005</v>
      </c>
      <c r="U30" s="136">
        <v>1987273.9999999998</v>
      </c>
      <c r="V30" s="136">
        <v>2075203</v>
      </c>
      <c r="W30" s="136">
        <v>1883306.9999999998</v>
      </c>
      <c r="X30" s="136">
        <v>2015689.0000000002</v>
      </c>
      <c r="Y30" s="136">
        <v>1914335.9999999998</v>
      </c>
      <c r="Z30" s="136">
        <v>2216555.0000000005</v>
      </c>
      <c r="AA30" s="136">
        <v>1908576</v>
      </c>
      <c r="AB30" s="136">
        <v>1869771</v>
      </c>
      <c r="AC30" s="136">
        <v>1900424</v>
      </c>
      <c r="AD30" s="136">
        <v>1911311</v>
      </c>
      <c r="AE30" s="134">
        <v>28</v>
      </c>
      <c r="AF30" s="144">
        <f t="shared" si="6"/>
        <v>1908606.5258425083</v>
      </c>
      <c r="AG30" s="144">
        <f t="shared" si="7"/>
        <v>1948891.504381354</v>
      </c>
      <c r="AH30" s="144">
        <f t="shared" si="8"/>
        <v>1860973.681573289</v>
      </c>
    </row>
    <row r="31" spans="1:34" s="135" customFormat="1">
      <c r="A31" s="133">
        <v>29</v>
      </c>
      <c r="B31" s="124" t="s">
        <v>787</v>
      </c>
      <c r="C31" s="5" t="s">
        <v>789</v>
      </c>
      <c r="D31" s="17" t="s">
        <v>24</v>
      </c>
      <c r="E31" s="136">
        <v>1235601</v>
      </c>
      <c r="F31" s="136">
        <v>1199611</v>
      </c>
      <c r="G31" s="136">
        <v>1078187</v>
      </c>
      <c r="H31" s="136">
        <v>1226718</v>
      </c>
      <c r="I31" s="136">
        <v>1236427</v>
      </c>
      <c r="J31" s="136">
        <v>1244005</v>
      </c>
      <c r="K31" s="136">
        <v>1193588</v>
      </c>
      <c r="L31" s="136">
        <v>1232565.9999999998</v>
      </c>
      <c r="M31" s="136">
        <v>1269955</v>
      </c>
      <c r="N31" s="136">
        <v>1255129.0000000002</v>
      </c>
      <c r="O31" s="136">
        <v>1266853.9999999998</v>
      </c>
      <c r="P31" s="136">
        <v>1260066</v>
      </c>
      <c r="Q31" s="136">
        <v>1281746.9999999998</v>
      </c>
      <c r="R31" s="136">
        <v>1217210</v>
      </c>
      <c r="S31" s="136">
        <v>1230185</v>
      </c>
      <c r="T31" s="136">
        <v>1274653.9999999998</v>
      </c>
      <c r="U31" s="136">
        <v>1270551</v>
      </c>
      <c r="V31" s="136">
        <v>1307983.0000000002</v>
      </c>
      <c r="W31" s="136">
        <v>1262907.0000000002</v>
      </c>
      <c r="X31" s="136">
        <v>1124021</v>
      </c>
      <c r="Y31" s="136">
        <v>1193591.0000000002</v>
      </c>
      <c r="Z31" s="136">
        <v>1159100.0000000002</v>
      </c>
      <c r="AA31" s="136">
        <v>1221102</v>
      </c>
      <c r="AB31" s="136">
        <v>1181001</v>
      </c>
      <c r="AC31" s="136">
        <v>1202614</v>
      </c>
      <c r="AD31" s="136">
        <v>1135779</v>
      </c>
      <c r="AE31" s="134">
        <v>29</v>
      </c>
      <c r="AF31" s="144">
        <f t="shared" si="6"/>
        <v>1199587.7511969996</v>
      </c>
      <c r="AG31" s="144">
        <f t="shared" si="7"/>
        <v>1217051.6561632752</v>
      </c>
      <c r="AH31" s="144">
        <f t="shared" si="8"/>
        <v>1196021.4419011511</v>
      </c>
    </row>
    <row r="32" spans="1:34" s="135" customFormat="1">
      <c r="A32" s="133">
        <v>30</v>
      </c>
      <c r="B32" s="124" t="s">
        <v>790</v>
      </c>
      <c r="C32" s="5" t="s">
        <v>792</v>
      </c>
      <c r="D32" s="17" t="s">
        <v>24</v>
      </c>
      <c r="E32" s="136">
        <v>932465.00000000012</v>
      </c>
      <c r="F32" s="136">
        <v>916073.00000000035</v>
      </c>
      <c r="G32" s="136">
        <v>865237.99999999988</v>
      </c>
      <c r="H32" s="136">
        <v>990705.99999999965</v>
      </c>
      <c r="I32" s="136">
        <v>978421.99999999953</v>
      </c>
      <c r="J32" s="136">
        <v>982738.99999999977</v>
      </c>
      <c r="K32" s="136">
        <v>966282.99999999988</v>
      </c>
      <c r="L32" s="136">
        <v>1093360.0000000005</v>
      </c>
      <c r="M32" s="136">
        <v>964055.00000000012</v>
      </c>
      <c r="N32" s="136">
        <v>959181.00000000012</v>
      </c>
      <c r="O32" s="136">
        <v>1128791.9999999998</v>
      </c>
      <c r="P32" s="136">
        <v>857777.99999999988</v>
      </c>
      <c r="Q32" s="136">
        <v>970201.00000000012</v>
      </c>
      <c r="R32" s="136">
        <v>926634</v>
      </c>
      <c r="S32" s="136">
        <v>998311.99999999965</v>
      </c>
      <c r="T32" s="136">
        <v>1311243.9999999998</v>
      </c>
      <c r="U32" s="136">
        <v>961450.99999999977</v>
      </c>
      <c r="V32" s="136">
        <v>993958.00000000012</v>
      </c>
      <c r="W32" s="136">
        <v>1008702.0000000001</v>
      </c>
      <c r="X32" s="136">
        <v>1015946</v>
      </c>
      <c r="Y32" s="136">
        <v>1000211</v>
      </c>
      <c r="Z32" s="136">
        <v>991690.00000000012</v>
      </c>
      <c r="AA32" s="136">
        <v>989170</v>
      </c>
      <c r="AB32" s="136">
        <v>982862</v>
      </c>
      <c r="AC32" s="136">
        <v>987595</v>
      </c>
      <c r="AD32" s="136">
        <v>940324</v>
      </c>
      <c r="AE32" s="134">
        <v>30</v>
      </c>
      <c r="AF32" s="144">
        <f t="shared" si="6"/>
        <v>995388.73314140202</v>
      </c>
      <c r="AG32" s="144">
        <f t="shared" si="7"/>
        <v>1011882.3607592103</v>
      </c>
      <c r="AH32" s="144">
        <f t="shared" si="8"/>
        <v>1019363.2739655032</v>
      </c>
    </row>
    <row r="33" spans="1:34" s="135" customFormat="1">
      <c r="A33" s="133">
        <v>31</v>
      </c>
      <c r="B33" s="124" t="s">
        <v>793</v>
      </c>
      <c r="C33" s="5" t="s">
        <v>795</v>
      </c>
      <c r="D33" s="17" t="s">
        <v>24</v>
      </c>
      <c r="E33" s="136">
        <v>403584.00000000006</v>
      </c>
      <c r="F33" s="136">
        <v>385412.99999999994</v>
      </c>
      <c r="G33" s="136">
        <v>340361.00000000006</v>
      </c>
      <c r="H33" s="136">
        <v>427306.00000000012</v>
      </c>
      <c r="I33" s="136">
        <v>409137.99999999988</v>
      </c>
      <c r="J33" s="136">
        <v>452154</v>
      </c>
      <c r="K33" s="136">
        <v>425170.99999999988</v>
      </c>
      <c r="L33" s="136">
        <v>433656.99999999994</v>
      </c>
      <c r="M33" s="136">
        <v>406082</v>
      </c>
      <c r="N33" s="136">
        <v>397621.00000000006</v>
      </c>
      <c r="O33" s="136">
        <v>442709</v>
      </c>
      <c r="P33" s="136">
        <v>433216</v>
      </c>
      <c r="Q33" s="136">
        <v>404112</v>
      </c>
      <c r="R33" s="136">
        <v>389622.00000000006</v>
      </c>
      <c r="S33" s="136">
        <v>388086</v>
      </c>
      <c r="T33" s="136">
        <v>448916.00000000023</v>
      </c>
      <c r="U33" s="136">
        <v>424919.99999999971</v>
      </c>
      <c r="V33" s="136">
        <v>473961.99999999988</v>
      </c>
      <c r="W33" s="136">
        <v>460473.99999999994</v>
      </c>
      <c r="X33" s="136">
        <v>423664.00000000012</v>
      </c>
      <c r="Y33" s="136">
        <v>461603.00000000012</v>
      </c>
      <c r="Z33" s="136">
        <v>402690.00000000006</v>
      </c>
      <c r="AA33" s="136">
        <v>433111.00000000017</v>
      </c>
      <c r="AB33" s="136">
        <v>430161</v>
      </c>
      <c r="AC33" s="136">
        <v>372550</v>
      </c>
      <c r="AD33" s="136">
        <v>299500</v>
      </c>
      <c r="AE33" s="134">
        <v>31</v>
      </c>
      <c r="AF33" s="144">
        <f t="shared" si="6"/>
        <v>372468.21782971686</v>
      </c>
      <c r="AG33" s="144">
        <f t="shared" si="7"/>
        <v>391317.35750868777</v>
      </c>
      <c r="AH33" s="144">
        <f t="shared" si="8"/>
        <v>386133.28679399518</v>
      </c>
    </row>
    <row r="34" spans="1:34" s="135" customFormat="1">
      <c r="A34" s="133">
        <v>32</v>
      </c>
      <c r="B34" s="124" t="s">
        <v>796</v>
      </c>
      <c r="C34" s="5" t="s">
        <v>798</v>
      </c>
      <c r="D34" s="17" t="s">
        <v>24</v>
      </c>
      <c r="E34" s="136">
        <v>43056</v>
      </c>
      <c r="F34" s="136">
        <v>33320</v>
      </c>
      <c r="G34" s="136">
        <v>37949.000000000007</v>
      </c>
      <c r="H34" s="136">
        <v>38981</v>
      </c>
      <c r="I34" s="136">
        <v>42772</v>
      </c>
      <c r="J34" s="136">
        <v>45607</v>
      </c>
      <c r="K34" s="136">
        <v>42227</v>
      </c>
      <c r="L34" s="136">
        <v>47980.000000000007</v>
      </c>
      <c r="M34" s="136">
        <v>53085</v>
      </c>
      <c r="N34" s="136">
        <v>54724</v>
      </c>
      <c r="O34" s="136">
        <v>56510</v>
      </c>
      <c r="P34" s="136">
        <v>51927.000000000007</v>
      </c>
      <c r="Q34" s="136">
        <v>53644.000000000007</v>
      </c>
      <c r="R34" s="136">
        <v>53710</v>
      </c>
      <c r="S34" s="136">
        <v>49793</v>
      </c>
      <c r="T34" s="136">
        <v>54677.999999999993</v>
      </c>
      <c r="U34" s="136">
        <v>45275.000000000007</v>
      </c>
      <c r="V34" s="136">
        <v>48799.000000000007</v>
      </c>
      <c r="W34" s="136">
        <v>46073.999999999993</v>
      </c>
      <c r="X34" s="136">
        <v>57190.999999999993</v>
      </c>
      <c r="Y34" s="136">
        <v>51109.999999999993</v>
      </c>
      <c r="Z34" s="136">
        <v>54473.999999999993</v>
      </c>
      <c r="AA34" s="136">
        <v>56861.000000000007</v>
      </c>
      <c r="AB34" s="136">
        <v>52962</v>
      </c>
      <c r="AC34" s="136">
        <v>52176</v>
      </c>
      <c r="AD34" s="136">
        <v>53460</v>
      </c>
      <c r="AE34" s="134">
        <v>32</v>
      </c>
      <c r="AF34" s="144">
        <f t="shared" si="6"/>
        <v>48484.339221436108</v>
      </c>
      <c r="AG34" s="144">
        <f t="shared" si="7"/>
        <v>50238.137769192581</v>
      </c>
      <c r="AH34" s="144">
        <f t="shared" si="8"/>
        <v>48881.979698069874</v>
      </c>
    </row>
    <row r="35" spans="1:34" s="135" customFormat="1">
      <c r="A35" s="133">
        <v>33</v>
      </c>
      <c r="B35" s="124" t="s">
        <v>799</v>
      </c>
      <c r="C35" s="5" t="s">
        <v>801</v>
      </c>
      <c r="D35" s="17" t="s">
        <v>24</v>
      </c>
      <c r="E35" s="136">
        <v>1139530.0000000002</v>
      </c>
      <c r="F35" s="136">
        <v>1062178</v>
      </c>
      <c r="G35" s="136">
        <v>959891</v>
      </c>
      <c r="H35" s="136">
        <v>1153755.9999999998</v>
      </c>
      <c r="I35" s="136">
        <v>1127965</v>
      </c>
      <c r="J35" s="136">
        <v>1165517.9999999998</v>
      </c>
      <c r="K35" s="136">
        <v>1144473.0000000005</v>
      </c>
      <c r="L35" s="136">
        <v>1218601.9999999998</v>
      </c>
      <c r="M35" s="136">
        <v>1206601</v>
      </c>
      <c r="N35" s="136">
        <v>1156952.9999999998</v>
      </c>
      <c r="O35" s="136">
        <v>1191085</v>
      </c>
      <c r="P35" s="136">
        <v>1178303</v>
      </c>
      <c r="Q35" s="136">
        <v>1156877.0000000002</v>
      </c>
      <c r="R35" s="136">
        <v>1202841.0000000002</v>
      </c>
      <c r="S35" s="136">
        <v>1150380.0000000002</v>
      </c>
      <c r="T35" s="136">
        <v>1186880.0000000002</v>
      </c>
      <c r="U35" s="136">
        <v>1204382</v>
      </c>
      <c r="V35" s="136">
        <v>1280033.9999999998</v>
      </c>
      <c r="W35" s="136">
        <v>1251394.9999999995</v>
      </c>
      <c r="X35" s="136">
        <v>1202457.9999999993</v>
      </c>
      <c r="Y35" s="136">
        <v>1183859.0000000002</v>
      </c>
      <c r="Z35" s="136">
        <v>1138686.9999999998</v>
      </c>
      <c r="AA35" s="136">
        <v>1249869.0000000005</v>
      </c>
      <c r="AB35" s="136">
        <v>1149345</v>
      </c>
      <c r="AC35" s="136">
        <v>1231501</v>
      </c>
      <c r="AD35" s="136">
        <v>1186681</v>
      </c>
      <c r="AE35" s="134">
        <v>33</v>
      </c>
      <c r="AF35" s="144">
        <f t="shared" si="6"/>
        <v>1194745.2734406502</v>
      </c>
      <c r="AG35" s="144">
        <f t="shared" si="7"/>
        <v>1232063.0864400405</v>
      </c>
      <c r="AH35" s="144">
        <f t="shared" si="8"/>
        <v>1217935.9669126049</v>
      </c>
    </row>
    <row r="36" spans="1:34" s="135" customFormat="1">
      <c r="A36" s="133">
        <v>34</v>
      </c>
      <c r="B36" s="124" t="s">
        <v>802</v>
      </c>
      <c r="C36" s="5" t="s">
        <v>804</v>
      </c>
      <c r="D36" s="17" t="s">
        <v>24</v>
      </c>
      <c r="E36" s="136">
        <v>600367.99999999977</v>
      </c>
      <c r="F36" s="136">
        <v>591110.99999999953</v>
      </c>
      <c r="G36" s="136">
        <v>536004.00000000012</v>
      </c>
      <c r="H36" s="136">
        <v>667647.99999999988</v>
      </c>
      <c r="I36" s="136">
        <v>634546.99999999988</v>
      </c>
      <c r="J36" s="136">
        <v>670987.99999999988</v>
      </c>
      <c r="K36" s="136">
        <v>638531.00000000023</v>
      </c>
      <c r="L36" s="136">
        <v>648242.00000000023</v>
      </c>
      <c r="M36" s="136">
        <v>679672.99999999988</v>
      </c>
      <c r="N36" s="136">
        <v>633488.00000000012</v>
      </c>
      <c r="O36" s="136">
        <v>648713</v>
      </c>
      <c r="P36" s="136">
        <v>627195.00000000012</v>
      </c>
      <c r="Q36" s="136">
        <v>636210.99999999988</v>
      </c>
      <c r="R36" s="136">
        <v>645786</v>
      </c>
      <c r="S36" s="136">
        <v>636380.00000000012</v>
      </c>
      <c r="T36" s="136">
        <v>670342</v>
      </c>
      <c r="U36" s="136">
        <v>673399.00000000023</v>
      </c>
      <c r="V36" s="136">
        <v>706398.00000000023</v>
      </c>
      <c r="W36" s="136">
        <v>706591</v>
      </c>
      <c r="X36" s="136">
        <v>665575.00000000023</v>
      </c>
      <c r="Y36" s="136">
        <v>631894.99999999988</v>
      </c>
      <c r="Z36" s="136">
        <v>684276.00000000035</v>
      </c>
      <c r="AA36" s="136">
        <v>684637</v>
      </c>
      <c r="AB36" s="136">
        <v>681923</v>
      </c>
      <c r="AC36" s="136">
        <v>678714</v>
      </c>
      <c r="AD36" s="136">
        <v>665715</v>
      </c>
      <c r="AE36" s="134">
        <v>34</v>
      </c>
      <c r="AF36" s="144">
        <f t="shared" si="6"/>
        <v>684000.27786488109</v>
      </c>
      <c r="AG36" s="144">
        <f t="shared" si="7"/>
        <v>701008.95356008038</v>
      </c>
      <c r="AH36" s="144">
        <f t="shared" si="8"/>
        <v>701108.43155666115</v>
      </c>
    </row>
    <row r="37" spans="1:34" s="135" customFormat="1">
      <c r="A37" s="133">
        <v>35</v>
      </c>
      <c r="B37" s="124" t="s">
        <v>805</v>
      </c>
      <c r="C37" s="5" t="s">
        <v>807</v>
      </c>
      <c r="D37" s="17" t="s">
        <v>24</v>
      </c>
      <c r="E37" s="136">
        <v>1314918</v>
      </c>
      <c r="F37" s="136">
        <v>1210695.9999999998</v>
      </c>
      <c r="G37" s="136">
        <v>999682.99999999988</v>
      </c>
      <c r="H37" s="136">
        <v>1299195.9999999991</v>
      </c>
      <c r="I37" s="136">
        <v>1300714.9999999993</v>
      </c>
      <c r="J37" s="136">
        <v>1333305.0000000009</v>
      </c>
      <c r="K37" s="136">
        <v>1295789.9999999998</v>
      </c>
      <c r="L37" s="136">
        <v>1325916.0000000005</v>
      </c>
      <c r="M37" s="136">
        <v>1290680.9999999993</v>
      </c>
      <c r="N37" s="136">
        <v>1318690.0000000005</v>
      </c>
      <c r="O37" s="136">
        <v>1287302.9999999998</v>
      </c>
      <c r="P37" s="136">
        <v>1284258.9999999995</v>
      </c>
      <c r="Q37" s="136">
        <v>1209612</v>
      </c>
      <c r="R37" s="136">
        <v>1235807.9999999995</v>
      </c>
      <c r="S37" s="136">
        <v>1215213.9999999998</v>
      </c>
      <c r="T37" s="136">
        <v>1273903</v>
      </c>
      <c r="U37" s="136">
        <v>1316861.0000000005</v>
      </c>
      <c r="V37" s="136">
        <v>1377351.9999999998</v>
      </c>
      <c r="W37" s="136">
        <v>1306681.9999999993</v>
      </c>
      <c r="X37" s="136">
        <v>1187298.0000000002</v>
      </c>
      <c r="Y37" s="136">
        <v>1203261</v>
      </c>
      <c r="Z37" s="136">
        <v>1173913</v>
      </c>
      <c r="AA37" s="136">
        <v>1212144</v>
      </c>
      <c r="AB37" s="136">
        <v>1151020</v>
      </c>
      <c r="AC37" s="136">
        <v>1171568</v>
      </c>
      <c r="AD37" s="136">
        <v>1131716</v>
      </c>
      <c r="AE37" s="134">
        <v>35</v>
      </c>
      <c r="AF37" s="144">
        <f t="shared" si="6"/>
        <v>1216343.1231081206</v>
      </c>
      <c r="AG37" s="144">
        <f t="shared" si="7"/>
        <v>1244041.0472824259</v>
      </c>
      <c r="AH37" s="144">
        <f t="shared" si="8"/>
        <v>1211682.3112489963</v>
      </c>
    </row>
    <row r="38" spans="1:34" s="135" customFormat="1">
      <c r="A38" s="133">
        <v>36</v>
      </c>
      <c r="B38" s="124" t="s">
        <v>869</v>
      </c>
      <c r="C38" s="5" t="s">
        <v>871</v>
      </c>
      <c r="D38" s="17" t="s">
        <v>24</v>
      </c>
      <c r="E38" s="136">
        <v>3755961.52</v>
      </c>
      <c r="F38" s="136">
        <v>3567149.6199999996</v>
      </c>
      <c r="G38" s="136">
        <v>3733030.77</v>
      </c>
      <c r="H38" s="136">
        <v>3590542.77</v>
      </c>
      <c r="I38" s="136">
        <v>3448056.67</v>
      </c>
      <c r="J38" s="136">
        <v>3403133</v>
      </c>
      <c r="K38" s="136">
        <v>3334223.0000000005</v>
      </c>
      <c r="L38" s="136">
        <v>3342596.1699999995</v>
      </c>
      <c r="M38" s="136">
        <v>3296890.43</v>
      </c>
      <c r="N38" s="136">
        <v>3622177.8399999985</v>
      </c>
      <c r="O38" s="136">
        <v>3376238.83</v>
      </c>
      <c r="P38" s="136">
        <v>3688058.0799999982</v>
      </c>
      <c r="Q38" s="136">
        <v>3775052.22</v>
      </c>
      <c r="R38" s="136">
        <v>3691347.1799999997</v>
      </c>
      <c r="S38" s="136">
        <v>3978993</v>
      </c>
      <c r="T38" s="136">
        <v>3516179.81</v>
      </c>
      <c r="U38" s="136">
        <v>3321234.7000000011</v>
      </c>
      <c r="V38" s="136">
        <v>3278742.4999999995</v>
      </c>
      <c r="W38" s="136">
        <v>3347567.9000000004</v>
      </c>
      <c r="X38" s="136">
        <v>3281098.0000000009</v>
      </c>
      <c r="Y38" s="136">
        <v>3530625.4000000004</v>
      </c>
      <c r="Z38" s="136">
        <v>3357314.6</v>
      </c>
      <c r="AA38" s="136">
        <v>3441630.4899999993</v>
      </c>
      <c r="AB38" s="136">
        <v>3751652.25</v>
      </c>
      <c r="AC38" s="136">
        <v>3938061.47</v>
      </c>
      <c r="AD38" s="136">
        <v>3747393.26</v>
      </c>
      <c r="AE38" s="134">
        <v>36</v>
      </c>
      <c r="AF38" s="144">
        <f t="shared" ref="AF38:AF46" si="9">(U38/R38*AD38+AVERAGE(S38:AD38))/2*1.1</f>
        <v>3801894.6761832605</v>
      </c>
      <c r="AG38" s="144">
        <f t="shared" ref="AG38:AG47" si="10">(V38/R38*AD38+AVERAGE(S38:AD38))/2*1.1</f>
        <v>3778169.1264408976</v>
      </c>
      <c r="AH38" s="144">
        <f t="shared" ref="AH38:AH46" si="11">(W38/R38*AD38+AVERAGE(S38:AD38))/2*1.1</f>
        <v>3816597.8369157123</v>
      </c>
    </row>
    <row r="39" spans="1:34" s="135" customFormat="1">
      <c r="A39" s="133">
        <v>37</v>
      </c>
      <c r="B39" s="124" t="s">
        <v>872</v>
      </c>
      <c r="C39" s="5" t="s">
        <v>874</v>
      </c>
      <c r="D39" s="17" t="s">
        <v>24</v>
      </c>
      <c r="E39" s="136">
        <v>7622355.2699999996</v>
      </c>
      <c r="F39" s="136">
        <v>7426243.1200000029</v>
      </c>
      <c r="G39" s="136">
        <v>7954833.6600000001</v>
      </c>
      <c r="H39" s="136">
        <v>7433445.3599999994</v>
      </c>
      <c r="I39" s="136">
        <v>6948988.6499999994</v>
      </c>
      <c r="J39" s="136">
        <v>7074435.4999999991</v>
      </c>
      <c r="K39" s="136">
        <v>7054437.3600000013</v>
      </c>
      <c r="L39" s="136">
        <v>7021304.7399999984</v>
      </c>
      <c r="M39" s="136">
        <v>7303157.370000001</v>
      </c>
      <c r="N39" s="136">
        <v>7098021.370000001</v>
      </c>
      <c r="O39" s="136">
        <v>7164997.7199999997</v>
      </c>
      <c r="P39" s="136">
        <v>7820052.0799999973</v>
      </c>
      <c r="Q39" s="136">
        <v>7807975.7800000021</v>
      </c>
      <c r="R39" s="136">
        <v>7463144.0600000015</v>
      </c>
      <c r="S39" s="136">
        <v>8329828.6000000006</v>
      </c>
      <c r="T39" s="136">
        <v>7252773.5100000026</v>
      </c>
      <c r="U39" s="136">
        <v>7282393.3600000031</v>
      </c>
      <c r="V39" s="136">
        <v>7020146.5800000001</v>
      </c>
      <c r="W39" s="136">
        <v>6623674.6999999974</v>
      </c>
      <c r="X39" s="136">
        <v>7180598.1000000015</v>
      </c>
      <c r="Y39" s="136">
        <v>7041946.4999999972</v>
      </c>
      <c r="Z39" s="136">
        <v>7092513.799999998</v>
      </c>
      <c r="AA39" s="136">
        <v>7315208.8200000003</v>
      </c>
      <c r="AB39" s="136">
        <v>7633054.8599999994</v>
      </c>
      <c r="AC39" s="136">
        <v>8007498.3299999991</v>
      </c>
      <c r="AD39" s="136">
        <v>7753350.9199999999</v>
      </c>
      <c r="AE39" s="134">
        <v>37</v>
      </c>
      <c r="AF39" s="144">
        <f t="shared" si="9"/>
        <v>8218826.3712891843</v>
      </c>
      <c r="AG39" s="144">
        <f t="shared" si="10"/>
        <v>8068981.9875886459</v>
      </c>
      <c r="AH39" s="144">
        <f t="shared" si="11"/>
        <v>7842443.1354693044</v>
      </c>
    </row>
    <row r="40" spans="1:34" s="135" customFormat="1">
      <c r="A40" s="133">
        <v>38</v>
      </c>
      <c r="B40" s="124" t="s">
        <v>875</v>
      </c>
      <c r="C40" s="5" t="s">
        <v>877</v>
      </c>
      <c r="D40" s="17" t="s">
        <v>24</v>
      </c>
      <c r="E40" s="136">
        <v>2817924.3100000005</v>
      </c>
      <c r="F40" s="136">
        <v>2720784.1</v>
      </c>
      <c r="G40" s="136">
        <v>2776913.05</v>
      </c>
      <c r="H40" s="136">
        <v>2728737.84</v>
      </c>
      <c r="I40" s="136">
        <v>2603898.4799999995</v>
      </c>
      <c r="J40" s="136">
        <v>2591393.1499999994</v>
      </c>
      <c r="K40" s="136">
        <v>2550191</v>
      </c>
      <c r="L40" s="136">
        <v>2524718.7399999998</v>
      </c>
      <c r="M40" s="136">
        <v>2480333.6999999997</v>
      </c>
      <c r="N40" s="136">
        <v>2701227.7099999995</v>
      </c>
      <c r="O40" s="136">
        <v>2503076.8600000003</v>
      </c>
      <c r="P40" s="136">
        <v>2734985.78</v>
      </c>
      <c r="Q40" s="136">
        <v>2721985.3299999996</v>
      </c>
      <c r="R40" s="136">
        <v>2673471.7200000007</v>
      </c>
      <c r="S40" s="136">
        <v>2867184.8</v>
      </c>
      <c r="T40" s="136">
        <v>2603830.48</v>
      </c>
      <c r="U40" s="136">
        <v>2453529.0300000007</v>
      </c>
      <c r="V40" s="136">
        <v>2396201.1300000004</v>
      </c>
      <c r="W40" s="136">
        <v>2403034.6000000006</v>
      </c>
      <c r="X40" s="136">
        <v>2408527.9</v>
      </c>
      <c r="Y40" s="136">
        <v>2593061.6</v>
      </c>
      <c r="Z40" s="136">
        <v>2483212</v>
      </c>
      <c r="AA40" s="136">
        <v>2550671.4399999985</v>
      </c>
      <c r="AB40" s="136">
        <v>2733799.06</v>
      </c>
      <c r="AC40" s="136">
        <v>2823090.1799999997</v>
      </c>
      <c r="AD40" s="136">
        <v>2746393.33</v>
      </c>
      <c r="AE40" s="134">
        <v>38</v>
      </c>
      <c r="AF40" s="144">
        <f t="shared" si="9"/>
        <v>2809947.8620045353</v>
      </c>
      <c r="AG40" s="144">
        <f t="shared" si="10"/>
        <v>2777557.4953689761</v>
      </c>
      <c r="AH40" s="144">
        <f t="shared" si="11"/>
        <v>2781418.4182127067</v>
      </c>
    </row>
    <row r="41" spans="1:34" s="135" customFormat="1">
      <c r="A41" s="133">
        <v>39</v>
      </c>
      <c r="B41" s="124" t="s">
        <v>878</v>
      </c>
      <c r="C41" s="5" t="s">
        <v>879</v>
      </c>
      <c r="D41" s="17" t="s">
        <v>24</v>
      </c>
      <c r="E41" s="136">
        <v>72837.320000000007</v>
      </c>
      <c r="F41" s="136">
        <v>61652.67</v>
      </c>
      <c r="G41" s="136">
        <v>74970.8</v>
      </c>
      <c r="H41" s="136">
        <v>80479.569999999992</v>
      </c>
      <c r="I41" s="136">
        <v>79345.77</v>
      </c>
      <c r="J41" s="136">
        <v>80667.34</v>
      </c>
      <c r="K41" s="136">
        <v>83711.360000000001</v>
      </c>
      <c r="L41" s="136">
        <v>93007.23000000001</v>
      </c>
      <c r="M41" s="136">
        <v>78493.14</v>
      </c>
      <c r="N41" s="136">
        <v>83290.03</v>
      </c>
      <c r="O41" s="136">
        <v>76374.989999999991</v>
      </c>
      <c r="P41" s="136">
        <v>85978.939999999988</v>
      </c>
      <c r="Q41" s="136">
        <v>64861.4</v>
      </c>
      <c r="R41" s="136">
        <v>58680.580000000009</v>
      </c>
      <c r="S41" s="136">
        <v>76502.3</v>
      </c>
      <c r="T41" s="136">
        <v>80783.780000000013</v>
      </c>
      <c r="U41" s="136">
        <v>77914.200000000012</v>
      </c>
      <c r="V41" s="136">
        <v>78378.990000000005</v>
      </c>
      <c r="W41" s="136">
        <v>84628.2</v>
      </c>
      <c r="X41" s="136">
        <v>94417.4</v>
      </c>
      <c r="Y41" s="136">
        <v>84285.7</v>
      </c>
      <c r="Z41" s="136">
        <v>78871.3</v>
      </c>
      <c r="AA41" s="136">
        <v>75388.570000000007</v>
      </c>
      <c r="AB41" s="136">
        <v>88688.53</v>
      </c>
      <c r="AC41" s="136">
        <v>75069.070000000007</v>
      </c>
      <c r="AD41" s="136">
        <v>63576.149999999994</v>
      </c>
      <c r="AE41" s="134">
        <v>39</v>
      </c>
      <c r="AF41" s="144">
        <f t="shared" si="9"/>
        <v>90359.351862624477</v>
      </c>
      <c r="AG41" s="144">
        <f t="shared" si="10"/>
        <v>90636.313292064588</v>
      </c>
      <c r="AH41" s="144">
        <f t="shared" si="11"/>
        <v>94360.124334624576</v>
      </c>
    </row>
    <row r="42" spans="1:34" s="135" customFormat="1">
      <c r="A42" s="133">
        <v>40</v>
      </c>
      <c r="B42" s="124" t="s">
        <v>880</v>
      </c>
      <c r="C42" s="5" t="s">
        <v>882</v>
      </c>
      <c r="D42" s="17" t="s">
        <v>24</v>
      </c>
      <c r="E42" s="136">
        <v>24308</v>
      </c>
      <c r="F42" s="136">
        <v>21908</v>
      </c>
      <c r="G42" s="136">
        <v>26043</v>
      </c>
      <c r="H42" s="136">
        <v>28582.670000000002</v>
      </c>
      <c r="I42" s="136">
        <v>27041.33</v>
      </c>
      <c r="J42" s="136">
        <v>28653.499999999993</v>
      </c>
      <c r="K42" s="136">
        <v>31821.5</v>
      </c>
      <c r="L42" s="136">
        <v>29437</v>
      </c>
      <c r="M42" s="136">
        <v>30639.33</v>
      </c>
      <c r="N42" s="136">
        <v>30828.000000000004</v>
      </c>
      <c r="O42" s="136">
        <v>29153</v>
      </c>
      <c r="P42" s="136">
        <v>31384.999999999996</v>
      </c>
      <c r="Q42" s="136">
        <v>25665</v>
      </c>
      <c r="R42" s="136">
        <v>25198</v>
      </c>
      <c r="S42" s="136">
        <v>29476</v>
      </c>
      <c r="T42" s="136">
        <v>30797</v>
      </c>
      <c r="U42" s="136">
        <v>30157.999999999996</v>
      </c>
      <c r="V42" s="136">
        <v>30355</v>
      </c>
      <c r="W42" s="136">
        <v>33692</v>
      </c>
      <c r="X42" s="136">
        <v>33254.800000000003</v>
      </c>
      <c r="Y42" s="136">
        <v>33735.5</v>
      </c>
      <c r="Z42" s="136">
        <v>31660.800000000003</v>
      </c>
      <c r="AA42" s="136">
        <v>30493.120000000003</v>
      </c>
      <c r="AB42" s="136">
        <v>32479.5</v>
      </c>
      <c r="AC42" s="136">
        <v>29438.11</v>
      </c>
      <c r="AD42" s="136">
        <v>26571</v>
      </c>
      <c r="AE42" s="134">
        <v>40</v>
      </c>
      <c r="AF42" s="144">
        <f t="shared" si="9"/>
        <v>34545.774203928224</v>
      </c>
      <c r="AG42" s="144">
        <f t="shared" si="10"/>
        <v>34660.028027644388</v>
      </c>
      <c r="AH42" s="144">
        <f t="shared" si="11"/>
        <v>36595.383407039582</v>
      </c>
    </row>
    <row r="43" spans="1:34" s="135" customFormat="1">
      <c r="A43" s="133">
        <v>41</v>
      </c>
      <c r="B43" s="124" t="s">
        <v>883</v>
      </c>
      <c r="C43" s="5" t="s">
        <v>885</v>
      </c>
      <c r="D43" s="17" t="s">
        <v>24</v>
      </c>
      <c r="E43" s="136">
        <v>87371.99</v>
      </c>
      <c r="F43" s="136">
        <v>79934.12999999999</v>
      </c>
      <c r="G43" s="136">
        <v>84541.410000000018</v>
      </c>
      <c r="H43" s="136">
        <v>96163.16</v>
      </c>
      <c r="I43" s="136">
        <v>96718.46</v>
      </c>
      <c r="J43" s="136">
        <v>102386</v>
      </c>
      <c r="K43" s="136">
        <v>101720.17000000001</v>
      </c>
      <c r="L43" s="136">
        <v>99299.830000000016</v>
      </c>
      <c r="M43" s="136">
        <v>107756.99999999999</v>
      </c>
      <c r="N43" s="136">
        <v>102045.83000000002</v>
      </c>
      <c r="O43" s="136">
        <v>106942.17</v>
      </c>
      <c r="P43" s="136">
        <v>102232.97</v>
      </c>
      <c r="Q43" s="136">
        <v>91519.499999999985</v>
      </c>
      <c r="R43" s="136">
        <v>86702</v>
      </c>
      <c r="S43" s="136">
        <v>89442.499999999985</v>
      </c>
      <c r="T43" s="136">
        <v>101489.36</v>
      </c>
      <c r="U43" s="136">
        <v>97581.2</v>
      </c>
      <c r="V43" s="136">
        <v>106525.79999999999</v>
      </c>
      <c r="W43" s="136">
        <v>96760.500000000015</v>
      </c>
      <c r="X43" s="136">
        <v>98869.5</v>
      </c>
      <c r="Y43" s="136">
        <v>121152</v>
      </c>
      <c r="Z43" s="136">
        <v>104992.40000000002</v>
      </c>
      <c r="AA43" s="136">
        <v>107993.95000000003</v>
      </c>
      <c r="AB43" s="136">
        <v>99972.57</v>
      </c>
      <c r="AC43" s="136">
        <v>94277.23</v>
      </c>
      <c r="AD43" s="136">
        <v>76345.16</v>
      </c>
      <c r="AE43" s="134">
        <v>41</v>
      </c>
      <c r="AF43" s="144">
        <f t="shared" si="9"/>
        <v>102047.90813839763</v>
      </c>
      <c r="AG43" s="144">
        <f t="shared" si="10"/>
        <v>106379.78404639052</v>
      </c>
      <c r="AH43" s="144">
        <f t="shared" si="11"/>
        <v>101650.44256613171</v>
      </c>
    </row>
    <row r="44" spans="1:34" s="135" customFormat="1">
      <c r="A44" s="133">
        <v>42</v>
      </c>
      <c r="B44" s="124" t="s">
        <v>886</v>
      </c>
      <c r="C44" s="5" t="s">
        <v>888</v>
      </c>
      <c r="D44" s="17" t="s">
        <v>24</v>
      </c>
      <c r="E44" s="136">
        <v>6734</v>
      </c>
      <c r="F44" s="136">
        <v>6346</v>
      </c>
      <c r="G44" s="136">
        <v>7736.0000000000009</v>
      </c>
      <c r="H44" s="136">
        <v>8216.9999999999982</v>
      </c>
      <c r="I44" s="136">
        <v>7605</v>
      </c>
      <c r="J44" s="136">
        <v>7824</v>
      </c>
      <c r="K44" s="136">
        <v>10551</v>
      </c>
      <c r="L44" s="136">
        <v>8754.9999999999982</v>
      </c>
      <c r="M44" s="136">
        <v>8370.9999999999982</v>
      </c>
      <c r="N44" s="136">
        <v>8705</v>
      </c>
      <c r="O44" s="136">
        <v>8092.0000000000009</v>
      </c>
      <c r="P44" s="136">
        <v>8339</v>
      </c>
      <c r="Q44" s="136">
        <v>6146.9999999999991</v>
      </c>
      <c r="R44" s="136">
        <v>5521.33</v>
      </c>
      <c r="S44" s="136">
        <v>7625.2</v>
      </c>
      <c r="T44" s="136">
        <v>7627.09</v>
      </c>
      <c r="U44" s="136">
        <v>7671.4000000000005</v>
      </c>
      <c r="V44" s="136">
        <v>8589.35</v>
      </c>
      <c r="W44" s="136">
        <v>10192.4</v>
      </c>
      <c r="X44" s="136">
        <v>8864.1</v>
      </c>
      <c r="Y44" s="136">
        <v>8131.8</v>
      </c>
      <c r="Z44" s="136">
        <v>8527.3000000000011</v>
      </c>
      <c r="AA44" s="136">
        <v>7777.8200000000006</v>
      </c>
      <c r="AB44" s="136">
        <v>8664.5</v>
      </c>
      <c r="AC44" s="136">
        <v>6967.29</v>
      </c>
      <c r="AD44" s="136">
        <v>6047.4699999999993</v>
      </c>
      <c r="AE44" s="134">
        <v>42</v>
      </c>
      <c r="AF44" s="144">
        <f t="shared" si="9"/>
        <v>9052.7625965570514</v>
      </c>
      <c r="AG44" s="144">
        <f t="shared" si="10"/>
        <v>9605.7455368223491</v>
      </c>
      <c r="AH44" s="144">
        <f t="shared" si="11"/>
        <v>10571.440076167941</v>
      </c>
    </row>
    <row r="45" spans="1:34" s="135" customFormat="1">
      <c r="A45" s="133">
        <v>43</v>
      </c>
      <c r="B45" s="124" t="s">
        <v>889</v>
      </c>
      <c r="C45" s="5" t="s">
        <v>891</v>
      </c>
      <c r="D45" s="17" t="s">
        <v>24</v>
      </c>
      <c r="E45" s="136">
        <v>4738</v>
      </c>
      <c r="F45" s="136">
        <v>3816</v>
      </c>
      <c r="G45" s="136">
        <v>4739</v>
      </c>
      <c r="H45" s="136">
        <v>5395</v>
      </c>
      <c r="I45" s="136">
        <v>4908</v>
      </c>
      <c r="J45" s="136">
        <v>5164.9999999999991</v>
      </c>
      <c r="K45" s="136">
        <v>6597</v>
      </c>
      <c r="L45" s="136">
        <v>5350</v>
      </c>
      <c r="M45" s="136">
        <v>5243</v>
      </c>
      <c r="N45" s="136">
        <v>5702.9999999999991</v>
      </c>
      <c r="O45" s="136">
        <v>5189</v>
      </c>
      <c r="P45" s="136">
        <v>5952.9999999999991</v>
      </c>
      <c r="Q45" s="136">
        <v>4798</v>
      </c>
      <c r="R45" s="136">
        <v>4393</v>
      </c>
      <c r="S45" s="136">
        <v>5558.5</v>
      </c>
      <c r="T45" s="136">
        <v>5211.5</v>
      </c>
      <c r="U45" s="136">
        <v>5349</v>
      </c>
      <c r="V45" s="136">
        <v>5720.0000000000009</v>
      </c>
      <c r="W45" s="136">
        <v>6330</v>
      </c>
      <c r="X45" s="136">
        <v>5818</v>
      </c>
      <c r="Y45" s="136">
        <v>6164.9999999999991</v>
      </c>
      <c r="Z45" s="136">
        <v>5538</v>
      </c>
      <c r="AA45" s="136">
        <v>5441.33</v>
      </c>
      <c r="AB45" s="136">
        <v>6355.67</v>
      </c>
      <c r="AC45" s="136">
        <v>5161</v>
      </c>
      <c r="AD45" s="136">
        <v>3569</v>
      </c>
      <c r="AE45" s="134">
        <v>43</v>
      </c>
      <c r="AF45" s="144">
        <f t="shared" si="9"/>
        <v>5425.0709300781546</v>
      </c>
      <c r="AG45" s="144">
        <f t="shared" si="10"/>
        <v>5590.8470397981646</v>
      </c>
      <c r="AH45" s="144">
        <f t="shared" si="11"/>
        <v>5863.4169237043789</v>
      </c>
    </row>
    <row r="46" spans="1:34" s="135" customFormat="1">
      <c r="A46" s="133">
        <v>44</v>
      </c>
      <c r="B46" s="124" t="s">
        <v>892</v>
      </c>
      <c r="C46" s="5" t="s">
        <v>893</v>
      </c>
      <c r="D46" s="17" t="s">
        <v>24</v>
      </c>
      <c r="E46" s="136">
        <v>1264.67</v>
      </c>
      <c r="F46" s="136">
        <v>1100</v>
      </c>
      <c r="G46" s="136">
        <v>1665.8300000000002</v>
      </c>
      <c r="H46" s="136">
        <v>1462.17</v>
      </c>
      <c r="I46" s="136">
        <v>1292.6599999999999</v>
      </c>
      <c r="J46" s="136">
        <v>1208.3399999999999</v>
      </c>
      <c r="K46" s="136">
        <v>1073</v>
      </c>
      <c r="L46" s="136">
        <v>1201</v>
      </c>
      <c r="M46" s="136">
        <v>1155</v>
      </c>
      <c r="N46" s="136">
        <v>1129</v>
      </c>
      <c r="O46" s="136">
        <v>1216</v>
      </c>
      <c r="P46" s="136">
        <v>1193.5</v>
      </c>
      <c r="Q46" s="136">
        <v>1171.5</v>
      </c>
      <c r="R46" s="136">
        <v>1024</v>
      </c>
      <c r="S46" s="136">
        <v>1117</v>
      </c>
      <c r="T46" s="136">
        <v>1778</v>
      </c>
      <c r="U46" s="136">
        <v>1301</v>
      </c>
      <c r="V46" s="136">
        <v>1403</v>
      </c>
      <c r="W46" s="136">
        <v>1160.0000000000002</v>
      </c>
      <c r="X46" s="136">
        <v>1240</v>
      </c>
      <c r="Y46" s="136">
        <v>1120.2</v>
      </c>
      <c r="Z46" s="136">
        <v>1330.8</v>
      </c>
      <c r="AA46" s="136">
        <v>1052</v>
      </c>
      <c r="AB46" s="136">
        <v>1127</v>
      </c>
      <c r="AC46" s="136">
        <v>1167</v>
      </c>
      <c r="AD46" s="136">
        <v>941</v>
      </c>
      <c r="AE46" s="134">
        <v>44</v>
      </c>
      <c r="AF46" s="144">
        <f t="shared" si="9"/>
        <v>1332.9971516927083</v>
      </c>
      <c r="AG46" s="144">
        <f t="shared" si="10"/>
        <v>1384.5499837239583</v>
      </c>
      <c r="AH46" s="144">
        <f t="shared" si="11"/>
        <v>1261.7329427083334</v>
      </c>
    </row>
    <row r="47" spans="1:34" s="135" customFormat="1">
      <c r="A47" s="133">
        <v>45</v>
      </c>
      <c r="B47" s="124" t="s">
        <v>942</v>
      </c>
      <c r="C47" s="5" t="s">
        <v>944</v>
      </c>
      <c r="D47" s="17" t="s">
        <v>24</v>
      </c>
      <c r="E47" s="136">
        <v>6019972.9999999981</v>
      </c>
      <c r="F47" s="136">
        <v>6124883.0000000009</v>
      </c>
      <c r="G47" s="136">
        <v>6812632.1000000006</v>
      </c>
      <c r="H47" s="136">
        <v>6019972.9999999991</v>
      </c>
      <c r="I47" s="136">
        <v>6881138.4000000013</v>
      </c>
      <c r="J47" s="136">
        <v>6710609.9999999991</v>
      </c>
      <c r="K47" s="136">
        <v>6901335.0000000009</v>
      </c>
      <c r="L47" s="136">
        <v>7373003.9999999991</v>
      </c>
      <c r="M47" s="136">
        <v>7363635.0000000009</v>
      </c>
      <c r="N47" s="136">
        <v>7368392</v>
      </c>
      <c r="O47" s="136">
        <v>7234013.0000000009</v>
      </c>
      <c r="P47" s="136">
        <v>7227992</v>
      </c>
      <c r="Q47" s="136">
        <v>7620627</v>
      </c>
      <c r="R47" s="136">
        <v>7062735.0000000009</v>
      </c>
      <c r="S47" s="136">
        <v>7029930</v>
      </c>
      <c r="T47" s="136">
        <v>6871401</v>
      </c>
      <c r="U47" s="136">
        <v>7177315</v>
      </c>
      <c r="V47" s="136">
        <v>6819090</v>
      </c>
      <c r="W47" s="136">
        <v>7135913.0000000009</v>
      </c>
      <c r="X47" s="136">
        <v>7377752</v>
      </c>
      <c r="Y47" s="136">
        <v>6961668.0000000009</v>
      </c>
      <c r="Z47" s="136">
        <v>7431934</v>
      </c>
      <c r="AA47" s="136">
        <v>7374778</v>
      </c>
      <c r="AB47" s="136">
        <v>7493165</v>
      </c>
      <c r="AC47" s="136">
        <v>7169182</v>
      </c>
      <c r="AD47" s="136">
        <v>6607371</v>
      </c>
      <c r="AE47" s="134">
        <v>45</v>
      </c>
      <c r="AF47" s="144">
        <f>(U47/R47*AD47+AVERAGE(S47:AD47))/2</f>
        <v>6917677.566281246</v>
      </c>
      <c r="AG47" s="144">
        <f t="shared" si="10"/>
        <v>7425124.5163009884</v>
      </c>
      <c r="AH47" s="144">
        <f>(W47/R47*AD47+AVERAGE(S47:AD47))/2</f>
        <v>6898311.2461416684</v>
      </c>
    </row>
    <row r="48" spans="1:34" s="135" customFormat="1">
      <c r="A48" s="133">
        <v>46</v>
      </c>
      <c r="B48" s="124" t="s">
        <v>945</v>
      </c>
      <c r="C48" s="5" t="s">
        <v>947</v>
      </c>
      <c r="D48" s="17" t="s">
        <v>24</v>
      </c>
      <c r="E48" s="136">
        <v>207024</v>
      </c>
      <c r="F48" s="136">
        <v>180761</v>
      </c>
      <c r="G48" s="136">
        <v>231051.99999999997</v>
      </c>
      <c r="H48" s="136">
        <v>207024.00000000003</v>
      </c>
      <c r="I48" s="136">
        <v>219480.00000000003</v>
      </c>
      <c r="J48" s="136">
        <v>236171.00000000003</v>
      </c>
      <c r="K48" s="136">
        <v>242928</v>
      </c>
      <c r="L48" s="136">
        <v>242971.99999999997</v>
      </c>
      <c r="M48" s="136">
        <v>266236</v>
      </c>
      <c r="N48" s="136">
        <v>266948</v>
      </c>
      <c r="O48" s="136">
        <v>261444.00000000003</v>
      </c>
      <c r="P48" s="136">
        <v>248359</v>
      </c>
      <c r="Q48" s="136">
        <v>258547.00000000003</v>
      </c>
      <c r="R48" s="136">
        <v>227752</v>
      </c>
      <c r="S48" s="136">
        <v>245288</v>
      </c>
      <c r="T48" s="136">
        <v>258543.99999999997</v>
      </c>
      <c r="U48" s="136">
        <v>258917.00000000003</v>
      </c>
      <c r="V48" s="136">
        <v>257195.00000000006</v>
      </c>
      <c r="W48" s="136">
        <v>266428</v>
      </c>
      <c r="X48" s="136">
        <v>283172</v>
      </c>
      <c r="Y48" s="136">
        <v>267443.00000000006</v>
      </c>
      <c r="Z48" s="136">
        <v>265061</v>
      </c>
      <c r="AA48" s="136">
        <v>288067</v>
      </c>
      <c r="AB48" s="136">
        <v>264236</v>
      </c>
      <c r="AC48" s="136">
        <v>264623</v>
      </c>
      <c r="AD48" s="136">
        <v>249756</v>
      </c>
      <c r="AE48" s="134">
        <v>46</v>
      </c>
      <c r="AF48" s="144">
        <f>(U48/R48*AD48+AVERAGE(S48:AD48))/2</f>
        <v>273996.40215087758</v>
      </c>
      <c r="AG48" s="144">
        <f>(V48/R48*AD48+AVERAGE(S48:AD48))/2</f>
        <v>273052.21761682304</v>
      </c>
      <c r="AH48" s="144">
        <f>(W48/R48*AD48+AVERAGE(S48:AD48))/2</f>
        <v>278114.73550470104</v>
      </c>
    </row>
    <row r="49" spans="1:34" s="135" customFormat="1">
      <c r="A49" s="133">
        <v>47</v>
      </c>
      <c r="B49" s="124" t="s">
        <v>948</v>
      </c>
      <c r="C49" s="5" t="s">
        <v>950</v>
      </c>
      <c r="D49" s="17" t="s">
        <v>24</v>
      </c>
      <c r="E49" s="136">
        <v>155341</v>
      </c>
      <c r="F49" s="136">
        <v>150082</v>
      </c>
      <c r="G49" s="136">
        <v>150275</v>
      </c>
      <c r="H49" s="136">
        <v>155340.99999999994</v>
      </c>
      <c r="I49" s="136">
        <v>138540</v>
      </c>
      <c r="J49" s="136">
        <v>135033.00000000003</v>
      </c>
      <c r="K49" s="136">
        <v>142270</v>
      </c>
      <c r="L49" s="136">
        <v>158275</v>
      </c>
      <c r="M49" s="136">
        <v>157911.00000000003</v>
      </c>
      <c r="N49" s="136">
        <v>151578.99999999997</v>
      </c>
      <c r="O49" s="136">
        <v>145811</v>
      </c>
      <c r="P49" s="136">
        <v>147074</v>
      </c>
      <c r="Q49" s="136">
        <v>158623</v>
      </c>
      <c r="R49" s="136">
        <v>140142.99999999997</v>
      </c>
      <c r="S49" s="136">
        <v>137381</v>
      </c>
      <c r="T49" s="136">
        <v>152069.99999999997</v>
      </c>
      <c r="U49" s="136">
        <v>146526</v>
      </c>
      <c r="V49" s="136">
        <v>146527</v>
      </c>
      <c r="W49" s="136">
        <v>150178</v>
      </c>
      <c r="X49" s="136">
        <v>141685</v>
      </c>
      <c r="Y49" s="136">
        <v>139219.00000000006</v>
      </c>
      <c r="Z49" s="136">
        <v>120365.00000000001</v>
      </c>
      <c r="AA49" s="136">
        <v>135240</v>
      </c>
      <c r="AB49" s="136">
        <v>119056</v>
      </c>
      <c r="AC49" s="136">
        <v>125187</v>
      </c>
      <c r="AD49" s="136">
        <v>103275</v>
      </c>
      <c r="AE49" s="134">
        <v>47</v>
      </c>
      <c r="AF49" s="144">
        <f>(U49/R49*AD49+AVERAGE(S49:AD49))/2</f>
        <v>121352.27386401748</v>
      </c>
      <c r="AG49" s="144">
        <f>(V49/R49*AD49+AVERAGE(S49:AD49))/2</f>
        <v>121352.64232694464</v>
      </c>
      <c r="AH49" s="144">
        <f>(W49/R49*AD49+AVERAGE(S49:AD49))/2</f>
        <v>122697.90047398015</v>
      </c>
    </row>
    <row r="50" spans="1:34" s="135" customFormat="1">
      <c r="A50" s="133">
        <v>48</v>
      </c>
      <c r="B50" s="124" t="s">
        <v>208</v>
      </c>
      <c r="C50" s="5" t="s">
        <v>210</v>
      </c>
      <c r="D50" s="17" t="s">
        <v>24</v>
      </c>
      <c r="E50" s="136">
        <v>3114887.2999999989</v>
      </c>
      <c r="F50" s="136">
        <v>2856673.0000000009</v>
      </c>
      <c r="G50" s="136">
        <v>2964480.5999999996</v>
      </c>
      <c r="H50" s="136">
        <v>3171303.8000000003</v>
      </c>
      <c r="I50" s="136">
        <v>3178471.2</v>
      </c>
      <c r="J50" s="136">
        <v>3178161.9999999995</v>
      </c>
      <c r="K50" s="136">
        <v>3120765.1000000015</v>
      </c>
      <c r="L50" s="136">
        <v>3142471.9999999991</v>
      </c>
      <c r="M50" s="136">
        <v>3184639.4</v>
      </c>
      <c r="N50" s="136">
        <v>3148272.0000000009</v>
      </c>
      <c r="O50" s="136">
        <v>3173578.4000000008</v>
      </c>
      <c r="P50" s="136">
        <v>3252375.0999999987</v>
      </c>
      <c r="Q50" s="136">
        <v>3276539.7999999993</v>
      </c>
      <c r="R50" s="136">
        <v>3048622.0000000019</v>
      </c>
      <c r="S50" s="136">
        <v>3057833.9000000004</v>
      </c>
      <c r="T50" s="136">
        <v>3350822.5999999982</v>
      </c>
      <c r="U50" s="136">
        <v>3556036.6999999993</v>
      </c>
      <c r="V50" s="136">
        <v>3162808.1</v>
      </c>
      <c r="W50" s="136">
        <v>3264036.9999999981</v>
      </c>
      <c r="X50" s="136">
        <v>3335092.6000000006</v>
      </c>
      <c r="Y50" s="136">
        <v>3232069.799999998</v>
      </c>
      <c r="Z50" s="136">
        <v>3347766.3999999985</v>
      </c>
      <c r="AA50" s="136">
        <v>3198183.8999999976</v>
      </c>
      <c r="AB50" s="136">
        <v>3311956.1999999997</v>
      </c>
      <c r="AC50" s="136">
        <v>3324160.5</v>
      </c>
      <c r="AD50" s="136">
        <v>3003887.2</v>
      </c>
      <c r="AE50" s="134">
        <v>48</v>
      </c>
      <c r="AF50" s="144">
        <f t="shared" ref="AF50:AF67" si="12">(U50/R50*AD50+AVERAGE(S50:AD50))/2*0.9</f>
        <v>3044659.8531345134</v>
      </c>
      <c r="AG50" s="144">
        <f t="shared" ref="AG50:AG67" si="13">(V50/R50*AD50+AVERAGE(S50:AD50))/2*0.9</f>
        <v>2870303.5501240836</v>
      </c>
      <c r="AH50" s="144">
        <f t="shared" ref="AH50:AH67" si="14">(W50/R50*AD50+AVERAGE(S50:AD50))/2*0.9</f>
        <v>2915188.1204778478</v>
      </c>
    </row>
    <row r="51" spans="1:34" s="135" customFormat="1">
      <c r="A51" s="133">
        <v>49</v>
      </c>
      <c r="B51" s="124" t="s">
        <v>211</v>
      </c>
      <c r="C51" s="5" t="s">
        <v>213</v>
      </c>
      <c r="D51" s="17" t="s">
        <v>24</v>
      </c>
      <c r="E51" s="136">
        <v>616400.00000000012</v>
      </c>
      <c r="F51" s="136">
        <v>514448.99999999994</v>
      </c>
      <c r="G51" s="136">
        <v>596458.00000000012</v>
      </c>
      <c r="H51" s="136">
        <v>614262.99999999988</v>
      </c>
      <c r="I51" s="136">
        <v>630280.00000000012</v>
      </c>
      <c r="J51" s="136">
        <v>595629.99999999988</v>
      </c>
      <c r="K51" s="136">
        <v>637549.00000000012</v>
      </c>
      <c r="L51" s="136">
        <v>619201</v>
      </c>
      <c r="M51" s="136">
        <v>611611</v>
      </c>
      <c r="N51" s="136">
        <v>609462</v>
      </c>
      <c r="O51" s="136">
        <v>627235.99999999977</v>
      </c>
      <c r="P51" s="136">
        <v>622575</v>
      </c>
      <c r="Q51" s="136">
        <v>618278.99999999988</v>
      </c>
      <c r="R51" s="136">
        <v>582169.00000000012</v>
      </c>
      <c r="S51" s="136">
        <v>606546.99999999988</v>
      </c>
      <c r="T51" s="136">
        <v>623290.00000000023</v>
      </c>
      <c r="U51" s="136">
        <v>634168.99999999977</v>
      </c>
      <c r="V51" s="136">
        <v>631433.00000000023</v>
      </c>
      <c r="W51" s="136">
        <v>635401.99999999988</v>
      </c>
      <c r="X51" s="136">
        <v>629756.00000000023</v>
      </c>
      <c r="Y51" s="136">
        <v>615291.00000000012</v>
      </c>
      <c r="Z51" s="136">
        <v>649574</v>
      </c>
      <c r="AA51" s="136">
        <v>624182.00000000035</v>
      </c>
      <c r="AB51" s="136">
        <v>669900</v>
      </c>
      <c r="AC51" s="136">
        <v>663466</v>
      </c>
      <c r="AD51" s="136">
        <v>560243</v>
      </c>
      <c r="AE51" s="134">
        <v>49</v>
      </c>
      <c r="AF51" s="144">
        <f t="shared" si="12"/>
        <v>557500.0325868217</v>
      </c>
      <c r="AG51" s="144">
        <f t="shared" si="13"/>
        <v>556315.20278379228</v>
      </c>
      <c r="AH51" s="144">
        <f t="shared" si="14"/>
        <v>558033.9854914766</v>
      </c>
    </row>
    <row r="52" spans="1:34" s="135" customFormat="1">
      <c r="A52" s="133">
        <v>50</v>
      </c>
      <c r="B52" s="124" t="s">
        <v>214</v>
      </c>
      <c r="C52" s="5" t="s">
        <v>216</v>
      </c>
      <c r="D52" s="17" t="s">
        <v>24</v>
      </c>
      <c r="E52" s="136">
        <v>7211214.7999999998</v>
      </c>
      <c r="F52" s="136">
        <v>6435809.3999999976</v>
      </c>
      <c r="G52" s="136">
        <v>7207679.200000002</v>
      </c>
      <c r="H52" s="136">
        <v>7096524.0799999982</v>
      </c>
      <c r="I52" s="136">
        <v>7332514.8000000017</v>
      </c>
      <c r="J52" s="136">
        <v>7117008.2000000067</v>
      </c>
      <c r="K52" s="136">
        <v>7306085.3000000017</v>
      </c>
      <c r="L52" s="136">
        <v>7256952.8000000007</v>
      </c>
      <c r="M52" s="136">
        <v>7164300.0000000037</v>
      </c>
      <c r="N52" s="136">
        <v>7589725.2999999989</v>
      </c>
      <c r="O52" s="136">
        <v>7048957.4000000022</v>
      </c>
      <c r="P52" s="136">
        <v>7433914.8699999982</v>
      </c>
      <c r="Q52" s="136">
        <v>7335237.8700000038</v>
      </c>
      <c r="R52" s="136">
        <v>6865112.0699999984</v>
      </c>
      <c r="S52" s="136">
        <v>7418565.0000000037</v>
      </c>
      <c r="T52" s="136">
        <v>7362702.9999999991</v>
      </c>
      <c r="U52" s="136">
        <v>7557894.0000000028</v>
      </c>
      <c r="V52" s="136">
        <v>7203237.799999998</v>
      </c>
      <c r="W52" s="136">
        <v>7506176.2000000048</v>
      </c>
      <c r="X52" s="136">
        <v>7460979.5000000028</v>
      </c>
      <c r="Y52" s="136">
        <v>7349930.9000000022</v>
      </c>
      <c r="Z52" s="136">
        <v>7679431.3000000035</v>
      </c>
      <c r="AA52" s="136">
        <v>7370514.6999999993</v>
      </c>
      <c r="AB52" s="136">
        <v>7658974.9000000004</v>
      </c>
      <c r="AC52" s="136">
        <v>7678007.0999999996</v>
      </c>
      <c r="AD52" s="136">
        <v>6873325.5999999996</v>
      </c>
      <c r="AE52" s="134">
        <v>50</v>
      </c>
      <c r="AF52" s="144">
        <f t="shared" si="12"/>
        <v>6747111.6234270316</v>
      </c>
      <c r="AG52" s="144">
        <f t="shared" si="13"/>
        <v>6587325.3910667431</v>
      </c>
      <c r="AH52" s="144">
        <f t="shared" si="14"/>
        <v>6723810.769225237</v>
      </c>
    </row>
    <row r="53" spans="1:34" s="135" customFormat="1">
      <c r="A53" s="133">
        <v>51</v>
      </c>
      <c r="B53" s="124" t="s">
        <v>217</v>
      </c>
      <c r="C53" s="5" t="s">
        <v>219</v>
      </c>
      <c r="D53" s="17" t="s">
        <v>24</v>
      </c>
      <c r="E53" s="136">
        <v>803363.1</v>
      </c>
      <c r="F53" s="136">
        <v>738915.39999999991</v>
      </c>
      <c r="G53" s="136">
        <v>799202.49999999988</v>
      </c>
      <c r="H53" s="136">
        <v>903469.1</v>
      </c>
      <c r="I53" s="136">
        <v>887953.00000000035</v>
      </c>
      <c r="J53" s="136">
        <v>871657.99999999988</v>
      </c>
      <c r="K53" s="136">
        <v>830571.8000000004</v>
      </c>
      <c r="L53" s="136">
        <v>813342</v>
      </c>
      <c r="M53" s="136">
        <v>887056.90000000049</v>
      </c>
      <c r="N53" s="136">
        <v>839750.33</v>
      </c>
      <c r="O53" s="136">
        <v>897358.10000000009</v>
      </c>
      <c r="P53" s="136">
        <v>873739.19999999972</v>
      </c>
      <c r="Q53" s="136">
        <v>778978.60000000009</v>
      </c>
      <c r="R53" s="136">
        <v>739214.69999999984</v>
      </c>
      <c r="S53" s="136">
        <v>776617.00000000023</v>
      </c>
      <c r="T53" s="136">
        <v>882567.10000000009</v>
      </c>
      <c r="U53" s="136">
        <v>897847.60000000009</v>
      </c>
      <c r="V53" s="136">
        <v>847103.10000000009</v>
      </c>
      <c r="W53" s="136">
        <v>849539.10000000009</v>
      </c>
      <c r="X53" s="136">
        <v>828040.09999999963</v>
      </c>
      <c r="Y53" s="136">
        <v>871820.99999999988</v>
      </c>
      <c r="Z53" s="136">
        <v>897217.71999999986</v>
      </c>
      <c r="AA53" s="136">
        <v>854204.99999999977</v>
      </c>
      <c r="AB53" s="136">
        <v>863790.2</v>
      </c>
      <c r="AC53" s="136">
        <v>839292.79999999993</v>
      </c>
      <c r="AD53" s="136">
        <v>780657</v>
      </c>
      <c r="AE53" s="134">
        <v>51</v>
      </c>
      <c r="AF53" s="144">
        <f t="shared" si="12"/>
        <v>808758.63745804608</v>
      </c>
      <c r="AG53" s="144">
        <f t="shared" si="13"/>
        <v>784643.42152494169</v>
      </c>
      <c r="AH53" s="144">
        <f t="shared" si="14"/>
        <v>785801.07734996791</v>
      </c>
    </row>
    <row r="54" spans="1:34" s="135" customFormat="1">
      <c r="A54" s="133">
        <v>52</v>
      </c>
      <c r="B54" s="124" t="s">
        <v>220</v>
      </c>
      <c r="C54" s="5" t="s">
        <v>222</v>
      </c>
      <c r="D54" s="17" t="s">
        <v>24</v>
      </c>
      <c r="E54" s="136">
        <v>1150943.9999999993</v>
      </c>
      <c r="F54" s="136">
        <v>1034196.9999999999</v>
      </c>
      <c r="G54" s="136">
        <v>1142578</v>
      </c>
      <c r="H54" s="136">
        <v>1161046.9999999998</v>
      </c>
      <c r="I54" s="136">
        <v>1188479.7000000004</v>
      </c>
      <c r="J54" s="136">
        <v>1181130.9999999998</v>
      </c>
      <c r="K54" s="136">
        <v>1202183</v>
      </c>
      <c r="L54" s="136">
        <v>1197991</v>
      </c>
      <c r="M54" s="136">
        <v>1220894</v>
      </c>
      <c r="N54" s="136">
        <v>1249102</v>
      </c>
      <c r="O54" s="136">
        <v>1220547.0000000002</v>
      </c>
      <c r="P54" s="136">
        <v>1254586.6999999997</v>
      </c>
      <c r="Q54" s="136">
        <v>1206755.7000000007</v>
      </c>
      <c r="R54" s="136">
        <v>1155136</v>
      </c>
      <c r="S54" s="136">
        <v>1191055</v>
      </c>
      <c r="T54" s="136">
        <v>1197399.0999999999</v>
      </c>
      <c r="U54" s="136">
        <v>1277656.9999999998</v>
      </c>
      <c r="V54" s="136">
        <v>1199853.9999999998</v>
      </c>
      <c r="W54" s="136">
        <v>1202998.9999999995</v>
      </c>
      <c r="X54" s="136">
        <v>1241975.0000000002</v>
      </c>
      <c r="Y54" s="136">
        <v>1196133.9999999998</v>
      </c>
      <c r="Z54" s="136">
        <v>1271920.0000000002</v>
      </c>
      <c r="AA54" s="136">
        <v>1231816.9999999995</v>
      </c>
      <c r="AB54" s="136">
        <v>1236760</v>
      </c>
      <c r="AC54" s="136">
        <v>1210093</v>
      </c>
      <c r="AD54" s="136">
        <v>1092086</v>
      </c>
      <c r="AE54" s="134">
        <v>52</v>
      </c>
      <c r="AF54" s="144">
        <f t="shared" si="12"/>
        <v>1089179.3751905055</v>
      </c>
      <c r="AG54" s="144">
        <f t="shared" si="13"/>
        <v>1056079.0258151076</v>
      </c>
      <c r="AH54" s="144">
        <f t="shared" si="14"/>
        <v>1057417.0281901523</v>
      </c>
    </row>
    <row r="55" spans="1:34" s="135" customFormat="1">
      <c r="A55" s="133">
        <v>53</v>
      </c>
      <c r="B55" s="124" t="s">
        <v>223</v>
      </c>
      <c r="C55" s="5" t="s">
        <v>225</v>
      </c>
      <c r="D55" s="17" t="s">
        <v>24</v>
      </c>
      <c r="E55" s="136">
        <v>3739389.8</v>
      </c>
      <c r="F55" s="136">
        <v>3391615.7</v>
      </c>
      <c r="G55" s="136">
        <v>3749993.1999999993</v>
      </c>
      <c r="H55" s="136">
        <v>3654455.0000000005</v>
      </c>
      <c r="I55" s="136">
        <v>3843847.2</v>
      </c>
      <c r="J55" s="136">
        <v>3719505.3999999994</v>
      </c>
      <c r="K55" s="136">
        <v>3817040.100000001</v>
      </c>
      <c r="L55" s="136">
        <v>3835503.5000000009</v>
      </c>
      <c r="M55" s="136">
        <v>3802095.7</v>
      </c>
      <c r="N55" s="136">
        <v>3935019.5000000009</v>
      </c>
      <c r="O55" s="136">
        <v>3755393.0999999982</v>
      </c>
      <c r="P55" s="136">
        <v>3895248.6000000015</v>
      </c>
      <c r="Q55" s="136">
        <v>3919643.1999999997</v>
      </c>
      <c r="R55" s="136">
        <v>3633006.8</v>
      </c>
      <c r="S55" s="136">
        <v>3873957.5000000009</v>
      </c>
      <c r="T55" s="136">
        <v>3810422.4999999986</v>
      </c>
      <c r="U55" s="136">
        <v>4002491.1999999993</v>
      </c>
      <c r="V55" s="136">
        <v>3735181.9999999995</v>
      </c>
      <c r="W55" s="136">
        <v>3841052.1000000006</v>
      </c>
      <c r="X55" s="136">
        <v>3875466</v>
      </c>
      <c r="Y55" s="136">
        <v>3783306.7600000002</v>
      </c>
      <c r="Z55" s="136">
        <v>3964023.100000001</v>
      </c>
      <c r="AA55" s="136">
        <v>3875531.0000000019</v>
      </c>
      <c r="AB55" s="136">
        <v>3947555</v>
      </c>
      <c r="AC55" s="136">
        <v>3920622.7</v>
      </c>
      <c r="AD55" s="136">
        <v>3538164.5</v>
      </c>
      <c r="AE55" s="134">
        <v>53</v>
      </c>
      <c r="AF55" s="144">
        <f t="shared" si="12"/>
        <v>3485392.9962597489</v>
      </c>
      <c r="AG55" s="144">
        <f t="shared" si="13"/>
        <v>3368244.0922490191</v>
      </c>
      <c r="AH55" s="144">
        <f t="shared" si="14"/>
        <v>3414641.9198677712</v>
      </c>
    </row>
    <row r="56" spans="1:34" s="135" customFormat="1">
      <c r="A56" s="133">
        <v>54</v>
      </c>
      <c r="B56" s="124" t="s">
        <v>226</v>
      </c>
      <c r="C56" s="5" t="s">
        <v>228</v>
      </c>
      <c r="D56" s="17" t="s">
        <v>24</v>
      </c>
      <c r="E56" s="136">
        <v>540330.02000000014</v>
      </c>
      <c r="F56" s="136">
        <v>449300.98</v>
      </c>
      <c r="G56" s="136">
        <v>504813.99999999983</v>
      </c>
      <c r="H56" s="136">
        <v>536320</v>
      </c>
      <c r="I56" s="136">
        <v>560996.03000000014</v>
      </c>
      <c r="J56" s="136">
        <v>572461.97000000009</v>
      </c>
      <c r="K56" s="136">
        <v>563751.0199999999</v>
      </c>
      <c r="L56" s="136">
        <v>582804.98</v>
      </c>
      <c r="M56" s="136">
        <v>579584.00000000012</v>
      </c>
      <c r="N56" s="136">
        <v>603115.99000000011</v>
      </c>
      <c r="O56" s="136">
        <v>578383.02</v>
      </c>
      <c r="P56" s="136">
        <v>557303.99</v>
      </c>
      <c r="Q56" s="136">
        <v>586755</v>
      </c>
      <c r="R56" s="136">
        <v>518255.97999999992</v>
      </c>
      <c r="S56" s="136">
        <v>555439.00999999989</v>
      </c>
      <c r="T56" s="136">
        <v>584443.0199999999</v>
      </c>
      <c r="U56" s="136">
        <v>617554.97999999986</v>
      </c>
      <c r="V56" s="136">
        <v>602944.03000000014</v>
      </c>
      <c r="W56" s="136">
        <v>559608</v>
      </c>
      <c r="X56" s="136">
        <v>606309.01</v>
      </c>
      <c r="Y56" s="136">
        <v>607972.97999999986</v>
      </c>
      <c r="Z56" s="136">
        <v>637116</v>
      </c>
      <c r="AA56" s="136">
        <v>531978.02000000014</v>
      </c>
      <c r="AB56" s="136">
        <v>506786.03</v>
      </c>
      <c r="AC56" s="136">
        <v>487427.01</v>
      </c>
      <c r="AD56" s="136">
        <v>441419.99</v>
      </c>
      <c r="AE56" s="134">
        <v>54</v>
      </c>
      <c r="AF56" s="144">
        <f t="shared" si="12"/>
        <v>489411.09743594663</v>
      </c>
      <c r="AG56" s="144">
        <f t="shared" si="13"/>
        <v>483810.96054741397</v>
      </c>
      <c r="AH56" s="144">
        <f t="shared" si="14"/>
        <v>467200.97281865124</v>
      </c>
    </row>
    <row r="57" spans="1:34" s="135" customFormat="1">
      <c r="A57" s="133">
        <v>55</v>
      </c>
      <c r="B57" s="124" t="s">
        <v>229</v>
      </c>
      <c r="C57" s="5" t="s">
        <v>231</v>
      </c>
      <c r="D57" s="17" t="s">
        <v>24</v>
      </c>
      <c r="E57" s="136">
        <v>222040.99999999991</v>
      </c>
      <c r="F57" s="136">
        <v>198884.00000000006</v>
      </c>
      <c r="G57" s="136">
        <v>210979</v>
      </c>
      <c r="H57" s="136">
        <v>235360.99999999994</v>
      </c>
      <c r="I57" s="136">
        <v>239683.99999999994</v>
      </c>
      <c r="J57" s="136">
        <v>257791.9999999998</v>
      </c>
      <c r="K57" s="136">
        <v>260775.00000000009</v>
      </c>
      <c r="L57" s="136">
        <v>260175.99999999988</v>
      </c>
      <c r="M57" s="136">
        <v>267163</v>
      </c>
      <c r="N57" s="136">
        <v>253452.99999999997</v>
      </c>
      <c r="O57" s="136">
        <v>262810.99999999994</v>
      </c>
      <c r="P57" s="136">
        <v>251526.00000000006</v>
      </c>
      <c r="Q57" s="136">
        <v>235880.00000000012</v>
      </c>
      <c r="R57" s="136">
        <v>213826</v>
      </c>
      <c r="S57" s="136">
        <v>222633.00000000006</v>
      </c>
      <c r="T57" s="136">
        <v>262421</v>
      </c>
      <c r="U57" s="136">
        <v>270987.2</v>
      </c>
      <c r="V57" s="136">
        <v>280688.8000000001</v>
      </c>
      <c r="W57" s="136">
        <v>291249</v>
      </c>
      <c r="X57" s="136">
        <v>292831.99999999983</v>
      </c>
      <c r="Y57" s="136">
        <v>287610.99999999994</v>
      </c>
      <c r="Z57" s="136">
        <v>265324.00000000006</v>
      </c>
      <c r="AA57" s="136">
        <v>254190.00000000015</v>
      </c>
      <c r="AB57" s="136">
        <v>255238</v>
      </c>
      <c r="AC57" s="136">
        <v>251535</v>
      </c>
      <c r="AD57" s="136">
        <v>202595</v>
      </c>
      <c r="AE57" s="134">
        <v>55</v>
      </c>
      <c r="AF57" s="144">
        <f t="shared" si="12"/>
        <v>233188.13892697802</v>
      </c>
      <c r="AG57" s="144">
        <f t="shared" si="13"/>
        <v>237324.55378485314</v>
      </c>
      <c r="AH57" s="144">
        <f t="shared" si="14"/>
        <v>241827.04493910936</v>
      </c>
    </row>
    <row r="58" spans="1:34" s="135" customFormat="1">
      <c r="A58" s="133">
        <v>56</v>
      </c>
      <c r="B58" s="124" t="s">
        <v>232</v>
      </c>
      <c r="C58" s="5" t="s">
        <v>234</v>
      </c>
      <c r="D58" s="17" t="s">
        <v>24</v>
      </c>
      <c r="E58" s="136">
        <v>267371.00000000006</v>
      </c>
      <c r="F58" s="136">
        <v>226379</v>
      </c>
      <c r="G58" s="136">
        <v>247732</v>
      </c>
      <c r="H58" s="136">
        <v>274116.99999999994</v>
      </c>
      <c r="I58" s="136">
        <v>272582</v>
      </c>
      <c r="J58" s="136">
        <v>288365.00000000006</v>
      </c>
      <c r="K58" s="136">
        <v>286108.99999999994</v>
      </c>
      <c r="L58" s="136">
        <v>298707.99999999994</v>
      </c>
      <c r="M58" s="136">
        <v>286762.99999999988</v>
      </c>
      <c r="N58" s="136">
        <v>280237</v>
      </c>
      <c r="O58" s="136">
        <v>284463</v>
      </c>
      <c r="P58" s="136">
        <v>272326</v>
      </c>
      <c r="Q58" s="136">
        <v>262467.00000000017</v>
      </c>
      <c r="R58" s="136">
        <v>246149.00000000009</v>
      </c>
      <c r="S58" s="136">
        <v>255683.00000000003</v>
      </c>
      <c r="T58" s="136">
        <v>280064.90000000008</v>
      </c>
      <c r="U58" s="136">
        <v>292659.09999999992</v>
      </c>
      <c r="V58" s="136">
        <v>305069.99999999988</v>
      </c>
      <c r="W58" s="136">
        <v>297658.00000000006</v>
      </c>
      <c r="X58" s="136">
        <v>293202</v>
      </c>
      <c r="Y58" s="136">
        <v>268124.00000000006</v>
      </c>
      <c r="Z58" s="136">
        <v>267279.00000000012</v>
      </c>
      <c r="AA58" s="136">
        <v>263406.99999999994</v>
      </c>
      <c r="AB58" s="136">
        <v>249712</v>
      </c>
      <c r="AC58" s="136">
        <v>268176</v>
      </c>
      <c r="AD58" s="136">
        <v>217734</v>
      </c>
      <c r="AE58" s="134">
        <v>56</v>
      </c>
      <c r="AF58" s="144">
        <f t="shared" si="12"/>
        <v>238697.61328511385</v>
      </c>
      <c r="AG58" s="144">
        <f t="shared" si="13"/>
        <v>243637.80684783391</v>
      </c>
      <c r="AH58" s="144">
        <f t="shared" si="14"/>
        <v>240687.43945410097</v>
      </c>
    </row>
    <row r="59" spans="1:34" s="135" customFormat="1">
      <c r="A59" s="133">
        <v>57</v>
      </c>
      <c r="B59" s="124" t="s">
        <v>235</v>
      </c>
      <c r="C59" s="5" t="s">
        <v>237</v>
      </c>
      <c r="D59" s="17" t="s">
        <v>24</v>
      </c>
      <c r="E59" s="136">
        <v>964057.40000000026</v>
      </c>
      <c r="F59" s="136">
        <v>880524.79999999981</v>
      </c>
      <c r="G59" s="136">
        <v>881984.67000000039</v>
      </c>
      <c r="H59" s="136">
        <v>928479.33</v>
      </c>
      <c r="I59" s="136">
        <v>918007.89999999967</v>
      </c>
      <c r="J59" s="136">
        <v>934384.00000000035</v>
      </c>
      <c r="K59" s="136">
        <v>894738.39999999991</v>
      </c>
      <c r="L59" s="136">
        <v>972267.00000000035</v>
      </c>
      <c r="M59" s="136">
        <v>949245</v>
      </c>
      <c r="N59" s="136">
        <v>928530.00000000035</v>
      </c>
      <c r="O59" s="136">
        <v>951410.99999999965</v>
      </c>
      <c r="P59" s="136">
        <v>909042.00000000035</v>
      </c>
      <c r="Q59" s="136">
        <v>949567.99999999953</v>
      </c>
      <c r="R59" s="136">
        <v>924250.99999999942</v>
      </c>
      <c r="S59" s="136">
        <v>915643.16000000027</v>
      </c>
      <c r="T59" s="136">
        <v>977084.8400000002</v>
      </c>
      <c r="U59" s="136">
        <v>990898.00000000023</v>
      </c>
      <c r="V59" s="136">
        <v>959298.00000000058</v>
      </c>
      <c r="W59" s="136">
        <v>932699.20000000007</v>
      </c>
      <c r="X59" s="136">
        <v>957044.7999999997</v>
      </c>
      <c r="Y59" s="136">
        <v>943031.2000000003</v>
      </c>
      <c r="Z59" s="136">
        <v>962108.20000000019</v>
      </c>
      <c r="AA59" s="136">
        <v>942877.1</v>
      </c>
      <c r="AB59" s="136">
        <v>953362.6</v>
      </c>
      <c r="AC59" s="136">
        <v>998012</v>
      </c>
      <c r="AD59" s="136">
        <v>888045</v>
      </c>
      <c r="AE59" s="134">
        <v>57</v>
      </c>
      <c r="AF59" s="144">
        <f t="shared" si="12"/>
        <v>856690.45019084832</v>
      </c>
      <c r="AG59" s="144">
        <f t="shared" si="13"/>
        <v>843027.49510613666</v>
      </c>
      <c r="AH59" s="144">
        <f t="shared" si="14"/>
        <v>831526.91884957824</v>
      </c>
    </row>
    <row r="60" spans="1:34" s="135" customFormat="1">
      <c r="A60" s="133">
        <v>58</v>
      </c>
      <c r="B60" s="124" t="s">
        <v>238</v>
      </c>
      <c r="C60" s="5" t="s">
        <v>240</v>
      </c>
      <c r="D60" s="17" t="s">
        <v>24</v>
      </c>
      <c r="E60" s="136">
        <v>750096.00000000012</v>
      </c>
      <c r="F60" s="136">
        <v>704299.99999999977</v>
      </c>
      <c r="G60" s="136">
        <v>713196.99999999988</v>
      </c>
      <c r="H60" s="136">
        <v>772017.99999999988</v>
      </c>
      <c r="I60" s="136">
        <v>736687.00999999966</v>
      </c>
      <c r="J60" s="136">
        <v>755351.58999999973</v>
      </c>
      <c r="K60" s="136">
        <v>735472.0400000005</v>
      </c>
      <c r="L60" s="136">
        <v>798147.56</v>
      </c>
      <c r="M60" s="136">
        <v>780757.99999999965</v>
      </c>
      <c r="N60" s="136">
        <v>758950.12999999977</v>
      </c>
      <c r="O60" s="136">
        <v>785595.87000000011</v>
      </c>
      <c r="P60" s="136">
        <v>745399.99999999988</v>
      </c>
      <c r="Q60" s="136">
        <v>765747.99999999977</v>
      </c>
      <c r="R60" s="136">
        <v>772680.99999999965</v>
      </c>
      <c r="S60" s="136">
        <v>755383.00000000023</v>
      </c>
      <c r="T60" s="136">
        <v>817628.99999999977</v>
      </c>
      <c r="U60" s="136">
        <v>793952.99999999988</v>
      </c>
      <c r="V60" s="136">
        <v>879973.00000000035</v>
      </c>
      <c r="W60" s="136">
        <v>755576.1</v>
      </c>
      <c r="X60" s="136">
        <v>803758</v>
      </c>
      <c r="Y60" s="136">
        <v>789536</v>
      </c>
      <c r="Z60" s="136">
        <v>802105.7</v>
      </c>
      <c r="AA60" s="136">
        <v>777747.19999999984</v>
      </c>
      <c r="AB60" s="136">
        <v>822758.2</v>
      </c>
      <c r="AC60" s="136">
        <v>834286.99</v>
      </c>
      <c r="AD60" s="136">
        <v>734576.6</v>
      </c>
      <c r="AE60" s="134">
        <v>58</v>
      </c>
      <c r="AF60" s="144">
        <f t="shared" si="12"/>
        <v>698432.91622242518</v>
      </c>
      <c r="AG60" s="144">
        <f t="shared" si="13"/>
        <v>735233.00009843626</v>
      </c>
      <c r="AH60" s="144">
        <f t="shared" si="14"/>
        <v>682014.95366835315</v>
      </c>
    </row>
    <row r="61" spans="1:34" s="135" customFormat="1">
      <c r="A61" s="133">
        <v>59</v>
      </c>
      <c r="B61" s="124" t="s">
        <v>241</v>
      </c>
      <c r="C61" s="5" t="s">
        <v>243</v>
      </c>
      <c r="D61" s="17" t="s">
        <v>24</v>
      </c>
      <c r="E61" s="136">
        <v>659331</v>
      </c>
      <c r="F61" s="136">
        <v>600384.99999999988</v>
      </c>
      <c r="G61" s="136">
        <v>670159.99999999977</v>
      </c>
      <c r="H61" s="136">
        <v>698484.99999999988</v>
      </c>
      <c r="I61" s="136">
        <v>710103.00000000023</v>
      </c>
      <c r="J61" s="136">
        <v>724101</v>
      </c>
      <c r="K61" s="136">
        <v>719451.00000000012</v>
      </c>
      <c r="L61" s="136">
        <v>726360.00000000035</v>
      </c>
      <c r="M61" s="136">
        <v>763139.00000000012</v>
      </c>
      <c r="N61" s="136">
        <v>760194.3</v>
      </c>
      <c r="O61" s="136">
        <v>764600.2</v>
      </c>
      <c r="P61" s="136">
        <v>754000</v>
      </c>
      <c r="Q61" s="136">
        <v>764295.90000000014</v>
      </c>
      <c r="R61" s="136">
        <v>724554.79999999993</v>
      </c>
      <c r="S61" s="136">
        <v>783690.99999999988</v>
      </c>
      <c r="T61" s="136">
        <v>798185.99999999988</v>
      </c>
      <c r="U61" s="136">
        <v>786721.32</v>
      </c>
      <c r="V61" s="136">
        <v>817392</v>
      </c>
      <c r="W61" s="136">
        <v>776569.99999999988</v>
      </c>
      <c r="X61" s="136">
        <v>800152</v>
      </c>
      <c r="Y61" s="136">
        <v>822707.00000000023</v>
      </c>
      <c r="Z61" s="136">
        <v>800360.99999999977</v>
      </c>
      <c r="AA61" s="136">
        <v>686362</v>
      </c>
      <c r="AB61" s="136">
        <v>737283</v>
      </c>
      <c r="AC61" s="136">
        <v>710498</v>
      </c>
      <c r="AD61" s="136">
        <v>644611</v>
      </c>
      <c r="AE61" s="134">
        <v>59</v>
      </c>
      <c r="AF61" s="144">
        <f t="shared" si="12"/>
        <v>658633.30487557559</v>
      </c>
      <c r="AG61" s="144">
        <f t="shared" si="13"/>
        <v>670912.28773162176</v>
      </c>
      <c r="AH61" s="144">
        <f t="shared" si="14"/>
        <v>654569.23181797657</v>
      </c>
    </row>
    <row r="62" spans="1:34" s="135" customFormat="1">
      <c r="A62" s="133">
        <v>60</v>
      </c>
      <c r="B62" s="124" t="s">
        <v>244</v>
      </c>
      <c r="C62" s="5" t="s">
        <v>246</v>
      </c>
      <c r="D62" s="17" t="s">
        <v>24</v>
      </c>
      <c r="E62" s="136">
        <v>444845.00000000017</v>
      </c>
      <c r="F62" s="136">
        <v>396126.00000000006</v>
      </c>
      <c r="G62" s="136">
        <v>450922.00000000006</v>
      </c>
      <c r="H62" s="136">
        <v>448240.34000000008</v>
      </c>
      <c r="I62" s="136">
        <v>463015.66000000009</v>
      </c>
      <c r="J62" s="136">
        <v>476752.99999999994</v>
      </c>
      <c r="K62" s="136">
        <v>488289.99999999983</v>
      </c>
      <c r="L62" s="136">
        <v>493920.00000000006</v>
      </c>
      <c r="M62" s="136">
        <v>524334.00000000012</v>
      </c>
      <c r="N62" s="136">
        <v>521277.00000000006</v>
      </c>
      <c r="O62" s="136">
        <v>501131.99999999977</v>
      </c>
      <c r="P62" s="136">
        <v>500521.00000000012</v>
      </c>
      <c r="Q62" s="136">
        <v>500154.00000000006</v>
      </c>
      <c r="R62" s="136">
        <v>456280</v>
      </c>
      <c r="S62" s="136">
        <v>476447.00000000012</v>
      </c>
      <c r="T62" s="136">
        <v>489086.99999999988</v>
      </c>
      <c r="U62" s="136">
        <v>498060.00000000012</v>
      </c>
      <c r="V62" s="136">
        <v>480100</v>
      </c>
      <c r="W62" s="136">
        <v>496204.99999999994</v>
      </c>
      <c r="X62" s="136">
        <v>524212.99999999983</v>
      </c>
      <c r="Y62" s="136">
        <v>505444.00000000012</v>
      </c>
      <c r="Z62" s="136">
        <v>499148.99999999994</v>
      </c>
      <c r="AA62" s="136">
        <v>541617.00000000012</v>
      </c>
      <c r="AB62" s="136">
        <v>488246</v>
      </c>
      <c r="AC62" s="136">
        <v>472614</v>
      </c>
      <c r="AD62" s="136">
        <v>431359</v>
      </c>
      <c r="AE62" s="134">
        <v>60</v>
      </c>
      <c r="AF62" s="144">
        <f t="shared" si="12"/>
        <v>433230.96864534938</v>
      </c>
      <c r="AG62" s="144">
        <f t="shared" si="13"/>
        <v>425590.3895316472</v>
      </c>
      <c r="AH62" s="144">
        <f t="shared" si="14"/>
        <v>432441.81083599984</v>
      </c>
    </row>
    <row r="63" spans="1:34" s="135" customFormat="1">
      <c r="A63" s="133">
        <v>61</v>
      </c>
      <c r="B63" s="124" t="s">
        <v>247</v>
      </c>
      <c r="C63" s="5" t="s">
        <v>249</v>
      </c>
      <c r="D63" s="17" t="s">
        <v>24</v>
      </c>
      <c r="E63" s="136">
        <v>409834.00000000006</v>
      </c>
      <c r="F63" s="136">
        <v>370626.99999999983</v>
      </c>
      <c r="G63" s="136">
        <v>397607</v>
      </c>
      <c r="H63" s="136">
        <v>447123.00000000006</v>
      </c>
      <c r="I63" s="136">
        <v>448295.00000000012</v>
      </c>
      <c r="J63" s="136">
        <v>439322.5</v>
      </c>
      <c r="K63" s="136">
        <v>456567.60000000003</v>
      </c>
      <c r="L63" s="136">
        <v>474163.00000000012</v>
      </c>
      <c r="M63" s="136">
        <v>454564.00000000006</v>
      </c>
      <c r="N63" s="136">
        <v>444224</v>
      </c>
      <c r="O63" s="136">
        <v>444571.59999999992</v>
      </c>
      <c r="P63" s="136">
        <v>437522.99999999988</v>
      </c>
      <c r="Q63" s="136">
        <v>410842.39999999997</v>
      </c>
      <c r="R63" s="136">
        <v>386272.00000000012</v>
      </c>
      <c r="S63" s="136">
        <v>420919.00000000006</v>
      </c>
      <c r="T63" s="136">
        <v>437763.39999999997</v>
      </c>
      <c r="U63" s="136">
        <v>433875.00000000017</v>
      </c>
      <c r="V63" s="136">
        <v>456220.99999999994</v>
      </c>
      <c r="W63" s="136">
        <v>454738.00000000012</v>
      </c>
      <c r="X63" s="136">
        <v>461665.00000000006</v>
      </c>
      <c r="Y63" s="136">
        <v>446953.00000000006</v>
      </c>
      <c r="Z63" s="136">
        <v>457207.99999999988</v>
      </c>
      <c r="AA63" s="136">
        <v>438750.00000000006</v>
      </c>
      <c r="AB63" s="136">
        <v>430252</v>
      </c>
      <c r="AC63" s="136">
        <v>439279</v>
      </c>
      <c r="AD63" s="136">
        <v>370766</v>
      </c>
      <c r="AE63" s="134">
        <v>61</v>
      </c>
      <c r="AF63" s="144">
        <f t="shared" si="12"/>
        <v>384220.74172961025</v>
      </c>
      <c r="AG63" s="144">
        <f t="shared" si="13"/>
        <v>393872.77880762774</v>
      </c>
      <c r="AH63" s="144">
        <f t="shared" si="14"/>
        <v>393232.2180367203</v>
      </c>
    </row>
    <row r="64" spans="1:34" s="135" customFormat="1">
      <c r="A64" s="133">
        <v>62</v>
      </c>
      <c r="B64" s="124" t="s">
        <v>250</v>
      </c>
      <c r="C64" s="5" t="s">
        <v>252</v>
      </c>
      <c r="D64" s="17" t="s">
        <v>24</v>
      </c>
      <c r="E64" s="136">
        <v>627690.00000000012</v>
      </c>
      <c r="F64" s="136">
        <v>567906</v>
      </c>
      <c r="G64" s="136">
        <v>634274.19999999995</v>
      </c>
      <c r="H64" s="136">
        <v>643144.09999999986</v>
      </c>
      <c r="I64" s="136">
        <v>649838.80000000016</v>
      </c>
      <c r="J64" s="136">
        <v>641702.99999999988</v>
      </c>
      <c r="K64" s="136">
        <v>666295.99999999988</v>
      </c>
      <c r="L64" s="136">
        <v>661037</v>
      </c>
      <c r="M64" s="136">
        <v>636151.99999999977</v>
      </c>
      <c r="N64" s="136">
        <v>663314.99999999988</v>
      </c>
      <c r="O64" s="136">
        <v>636275.99999999977</v>
      </c>
      <c r="P64" s="136">
        <v>657183.99999999988</v>
      </c>
      <c r="Q64" s="136">
        <v>663438.4800000001</v>
      </c>
      <c r="R64" s="136">
        <v>636888.95999999985</v>
      </c>
      <c r="S64" s="136">
        <v>679806.99999999965</v>
      </c>
      <c r="T64" s="136">
        <v>673441.99999999988</v>
      </c>
      <c r="U64" s="136">
        <v>694159.02</v>
      </c>
      <c r="V64" s="136">
        <v>686914.48000000021</v>
      </c>
      <c r="W64" s="136">
        <v>689489.72999999975</v>
      </c>
      <c r="X64" s="136">
        <v>698782.20000000007</v>
      </c>
      <c r="Y64" s="136">
        <v>674665.30000000028</v>
      </c>
      <c r="Z64" s="136">
        <v>704491.99999999977</v>
      </c>
      <c r="AA64" s="136">
        <v>667746.80000000016</v>
      </c>
      <c r="AB64" s="136">
        <v>697253.5</v>
      </c>
      <c r="AC64" s="136">
        <v>713199</v>
      </c>
      <c r="AD64" s="136">
        <v>639599.30000000005</v>
      </c>
      <c r="AE64" s="134">
        <v>62</v>
      </c>
      <c r="AF64" s="144">
        <f t="shared" si="12"/>
        <v>621934.0224968096</v>
      </c>
      <c r="AG64" s="144">
        <f t="shared" si="13"/>
        <v>618660.1060816627</v>
      </c>
      <c r="AH64" s="144">
        <f t="shared" si="14"/>
        <v>619823.90022844158</v>
      </c>
    </row>
    <row r="65" spans="1:34" s="135" customFormat="1">
      <c r="A65" s="133">
        <v>63</v>
      </c>
      <c r="B65" s="124" t="s">
        <v>253</v>
      </c>
      <c r="C65" s="5" t="s">
        <v>255</v>
      </c>
      <c r="D65" s="17" t="s">
        <v>24</v>
      </c>
      <c r="E65" s="136">
        <v>798310.99999999965</v>
      </c>
      <c r="F65" s="136">
        <v>721629.59999999916</v>
      </c>
      <c r="G65" s="136">
        <v>741089.12999999989</v>
      </c>
      <c r="H65" s="136">
        <v>785984.73999999976</v>
      </c>
      <c r="I65" s="136">
        <v>765568.92999999993</v>
      </c>
      <c r="J65" s="136">
        <v>781905.29999999981</v>
      </c>
      <c r="K65" s="136">
        <v>764570.39999999967</v>
      </c>
      <c r="L65" s="136">
        <v>804527.99999999988</v>
      </c>
      <c r="M65" s="136">
        <v>803595.60000000068</v>
      </c>
      <c r="N65" s="136">
        <v>776640.00000000035</v>
      </c>
      <c r="O65" s="136">
        <v>786932.1</v>
      </c>
      <c r="P65" s="136">
        <v>752934.89999999944</v>
      </c>
      <c r="Q65" s="136">
        <v>773247.0000000007</v>
      </c>
      <c r="R65" s="136">
        <v>760777.00000000047</v>
      </c>
      <c r="S65" s="136">
        <v>761946.78000000026</v>
      </c>
      <c r="T65" s="136">
        <v>809436.21999999927</v>
      </c>
      <c r="U65" s="136">
        <v>823851.00000000035</v>
      </c>
      <c r="V65" s="136">
        <v>807638</v>
      </c>
      <c r="W65" s="136">
        <v>769371.29999999993</v>
      </c>
      <c r="X65" s="136">
        <v>794024.69999999937</v>
      </c>
      <c r="Y65" s="136">
        <v>817941.70000000007</v>
      </c>
      <c r="Z65" s="136">
        <v>817694.60000000009</v>
      </c>
      <c r="AA65" s="136">
        <v>792172.60000000021</v>
      </c>
      <c r="AB65" s="136">
        <v>807389.13000000012</v>
      </c>
      <c r="AC65" s="136">
        <v>834421.2</v>
      </c>
      <c r="AD65" s="136">
        <v>730811</v>
      </c>
      <c r="AE65" s="134">
        <v>63</v>
      </c>
      <c r="AF65" s="144">
        <f t="shared" si="12"/>
        <v>714881.45297127345</v>
      </c>
      <c r="AG65" s="144">
        <f t="shared" si="13"/>
        <v>707872.97685494763</v>
      </c>
      <c r="AH65" s="144">
        <f t="shared" si="14"/>
        <v>691331.23547453643</v>
      </c>
    </row>
    <row r="66" spans="1:34" s="135" customFormat="1">
      <c r="A66" s="133">
        <v>64</v>
      </c>
      <c r="B66" s="124" t="s">
        <v>256</v>
      </c>
      <c r="C66" s="5" t="s">
        <v>258</v>
      </c>
      <c r="D66" s="17" t="s">
        <v>24</v>
      </c>
      <c r="E66" s="136">
        <v>116029.99999999997</v>
      </c>
      <c r="F66" s="136">
        <v>105817.99999999997</v>
      </c>
      <c r="G66" s="136">
        <v>112414</v>
      </c>
      <c r="H66" s="136">
        <v>126871</v>
      </c>
      <c r="I66" s="136">
        <v>130075.99999999997</v>
      </c>
      <c r="J66" s="136">
        <v>131480.99999999994</v>
      </c>
      <c r="K66" s="136">
        <v>133647.99999999994</v>
      </c>
      <c r="L66" s="136">
        <v>135529.99999999994</v>
      </c>
      <c r="M66" s="136">
        <v>134385.00000000009</v>
      </c>
      <c r="N66" s="136">
        <v>127973.00000000004</v>
      </c>
      <c r="O66" s="136">
        <v>134409.00000000006</v>
      </c>
      <c r="P66" s="136">
        <v>134874</v>
      </c>
      <c r="Q66" s="136">
        <v>116058.99999999994</v>
      </c>
      <c r="R66" s="136">
        <v>116003</v>
      </c>
      <c r="S66" s="136">
        <v>128054.99999999996</v>
      </c>
      <c r="T66" s="136">
        <v>134778.00000000003</v>
      </c>
      <c r="U66" s="136">
        <v>130747.00000000004</v>
      </c>
      <c r="V66" s="136">
        <v>135367.00000000003</v>
      </c>
      <c r="W66" s="136">
        <v>136091.99999999997</v>
      </c>
      <c r="X66" s="136">
        <v>137547.00000000006</v>
      </c>
      <c r="Y66" s="136">
        <v>129204.00000000001</v>
      </c>
      <c r="Z66" s="136">
        <v>126590.99999999996</v>
      </c>
      <c r="AA66" s="136">
        <v>122956</v>
      </c>
      <c r="AB66" s="136">
        <v>122127</v>
      </c>
      <c r="AC66" s="136">
        <v>119568</v>
      </c>
      <c r="AD66" s="136">
        <v>106806</v>
      </c>
      <c r="AE66" s="134">
        <v>64</v>
      </c>
      <c r="AF66" s="144">
        <f t="shared" si="12"/>
        <v>111540.40191783836</v>
      </c>
      <c r="AG66" s="144">
        <f t="shared" si="13"/>
        <v>113454.57374098085</v>
      </c>
      <c r="AH66" s="144">
        <f t="shared" si="14"/>
        <v>113754.95784742637</v>
      </c>
    </row>
    <row r="67" spans="1:34" s="135" customFormat="1">
      <c r="A67" s="133">
        <v>65</v>
      </c>
      <c r="B67" s="124" t="s">
        <v>259</v>
      </c>
      <c r="C67" s="5" t="s">
        <v>261</v>
      </c>
      <c r="D67" s="17" t="s">
        <v>24</v>
      </c>
      <c r="E67" s="136">
        <v>252535</v>
      </c>
      <c r="F67" s="136">
        <v>268595</v>
      </c>
      <c r="G67" s="136">
        <v>256877</v>
      </c>
      <c r="H67" s="136">
        <v>294917.99999999988</v>
      </c>
      <c r="I67" s="136">
        <v>292943.99999999988</v>
      </c>
      <c r="J67" s="136">
        <v>316485.00000000012</v>
      </c>
      <c r="K67" s="136">
        <v>282602</v>
      </c>
      <c r="L67" s="136">
        <v>326230.99999999983</v>
      </c>
      <c r="M67" s="136">
        <v>298239.00000000012</v>
      </c>
      <c r="N67" s="136">
        <v>310002</v>
      </c>
      <c r="O67" s="136">
        <v>345624.99999999994</v>
      </c>
      <c r="P67" s="136">
        <v>327776.00000000006</v>
      </c>
      <c r="Q67" s="136">
        <v>314145.00000000006</v>
      </c>
      <c r="R67" s="136">
        <v>300204</v>
      </c>
      <c r="S67" s="136">
        <v>322697</v>
      </c>
      <c r="T67" s="136">
        <v>347141</v>
      </c>
      <c r="U67" s="136">
        <v>314885.3</v>
      </c>
      <c r="V67" s="136">
        <v>338390.99999999994</v>
      </c>
      <c r="W67" s="136">
        <v>330590</v>
      </c>
      <c r="X67" s="136">
        <v>336328.00000000006</v>
      </c>
      <c r="Y67" s="136">
        <v>355542.99999999994</v>
      </c>
      <c r="Z67" s="136">
        <v>351494</v>
      </c>
      <c r="AA67" s="136">
        <v>401265</v>
      </c>
      <c r="AB67" s="136">
        <v>371702</v>
      </c>
      <c r="AC67" s="136">
        <v>329800</v>
      </c>
      <c r="AD67" s="136">
        <v>344644</v>
      </c>
      <c r="AE67" s="134">
        <v>65</v>
      </c>
      <c r="AF67" s="144">
        <f t="shared" si="12"/>
        <v>318092.3866745113</v>
      </c>
      <c r="AG67" s="144">
        <f t="shared" si="13"/>
        <v>330235.77687537478</v>
      </c>
      <c r="AH67" s="144">
        <f t="shared" si="14"/>
        <v>326205.66558505222</v>
      </c>
    </row>
    <row r="68" spans="1:34" s="135" customFormat="1">
      <c r="A68" s="133">
        <v>66</v>
      </c>
      <c r="B68" s="124" t="s">
        <v>516</v>
      </c>
      <c r="C68" s="5" t="s">
        <v>518</v>
      </c>
      <c r="D68" s="17" t="s">
        <v>24</v>
      </c>
      <c r="E68" s="136">
        <v>11129239.200000001</v>
      </c>
      <c r="F68" s="136">
        <v>10850515.400000008</v>
      </c>
      <c r="G68" s="136">
        <v>12060193.000000004</v>
      </c>
      <c r="H68" s="136">
        <v>12250362.5</v>
      </c>
      <c r="I68" s="136">
        <v>11692459.100000003</v>
      </c>
      <c r="J68" s="136">
        <v>11161502.70000001</v>
      </c>
      <c r="K68" s="136">
        <v>10708906.59</v>
      </c>
      <c r="L68" s="136">
        <v>10467689.300000008</v>
      </c>
      <c r="M68" s="136">
        <v>10743911.790000001</v>
      </c>
      <c r="N68" s="136">
        <v>11262075.049999995</v>
      </c>
      <c r="O68" s="136">
        <v>10928070.860000005</v>
      </c>
      <c r="P68" s="136">
        <v>11918150.000000006</v>
      </c>
      <c r="Q68" s="136">
        <v>11940391.1</v>
      </c>
      <c r="R68" s="136">
        <v>12040861.799999999</v>
      </c>
      <c r="S68" s="136">
        <v>12931782.599999994</v>
      </c>
      <c r="T68" s="136">
        <v>12765231.769999998</v>
      </c>
      <c r="U68" s="136">
        <v>11835308.649999997</v>
      </c>
      <c r="V68" s="136">
        <v>11000019.939999999</v>
      </c>
      <c r="W68" s="136">
        <v>10733137.529999999</v>
      </c>
      <c r="X68" s="136">
        <v>10848637.199999997</v>
      </c>
      <c r="Y68" s="136">
        <v>10796935.560000001</v>
      </c>
      <c r="Z68" s="136">
        <v>10696756.999999996</v>
      </c>
      <c r="AA68" s="136">
        <v>10627270.420000004</v>
      </c>
      <c r="AB68" s="136">
        <v>11704430.01</v>
      </c>
      <c r="AC68" s="136">
        <v>12734822.42</v>
      </c>
      <c r="AD68" s="136">
        <v>11858356.15</v>
      </c>
      <c r="AE68" s="134">
        <v>66</v>
      </c>
      <c r="AF68" s="144">
        <f t="shared" ref="AF68:AF78" si="15">(U68/R68*AD68+AVERAGE(S68:AD68))/2*0.95</f>
        <v>11020146.955178555</v>
      </c>
      <c r="AG68" s="144">
        <f t="shared" ref="AG68:AG78" si="16">(V68/R68*AD68+AVERAGE(S68:AD68))/2*0.95</f>
        <v>10629398.6176845</v>
      </c>
      <c r="AH68" s="144">
        <f t="shared" ref="AH68:AH78" si="17">(W68/R68*AD68+AVERAGE(S68:AD68))/2*0.95</f>
        <v>10504550.93715748</v>
      </c>
    </row>
    <row r="69" spans="1:34" s="135" customFormat="1">
      <c r="A69" s="133">
        <v>67</v>
      </c>
      <c r="B69" s="124" t="s">
        <v>519</v>
      </c>
      <c r="C69" s="5" t="s">
        <v>521</v>
      </c>
      <c r="D69" s="17" t="s">
        <v>24</v>
      </c>
      <c r="E69" s="136">
        <v>2320446.0999999996</v>
      </c>
      <c r="F69" s="136">
        <v>2220411.7300000009</v>
      </c>
      <c r="G69" s="136">
        <v>2456127.2000000007</v>
      </c>
      <c r="H69" s="136">
        <v>2448168.4999999995</v>
      </c>
      <c r="I69" s="136">
        <v>2344492.1999999997</v>
      </c>
      <c r="J69" s="136">
        <v>2260314.7999999998</v>
      </c>
      <c r="K69" s="136">
        <v>2241072.4999999995</v>
      </c>
      <c r="L69" s="136">
        <v>2152800.7000000002</v>
      </c>
      <c r="M69" s="136">
        <v>2172071.35</v>
      </c>
      <c r="N69" s="136">
        <v>2288488.4000000004</v>
      </c>
      <c r="O69" s="136">
        <v>2182538.0000000005</v>
      </c>
      <c r="P69" s="136">
        <v>2337193.1999999993</v>
      </c>
      <c r="Q69" s="136">
        <v>2455745.6999999993</v>
      </c>
      <c r="R69" s="136">
        <v>2352419.7000000002</v>
      </c>
      <c r="S69" s="136">
        <v>2500474.0000000009</v>
      </c>
      <c r="T69" s="136">
        <v>2440818.1999999997</v>
      </c>
      <c r="U69" s="136">
        <v>2341963.1</v>
      </c>
      <c r="V69" s="136">
        <v>2194159.5</v>
      </c>
      <c r="W69" s="136">
        <v>2115923.2000000002</v>
      </c>
      <c r="X69" s="136">
        <v>2123530.9000000008</v>
      </c>
      <c r="Y69" s="136">
        <v>2136503.2000000007</v>
      </c>
      <c r="Z69" s="136">
        <v>2145559.4</v>
      </c>
      <c r="AA69" s="136">
        <v>2141513.1000000006</v>
      </c>
      <c r="AB69" s="136">
        <v>2299268</v>
      </c>
      <c r="AC69" s="136">
        <v>2457657.4</v>
      </c>
      <c r="AD69" s="136">
        <v>2352860.0999999996</v>
      </c>
      <c r="AE69" s="134">
        <v>67</v>
      </c>
      <c r="AF69" s="144">
        <f t="shared" si="15"/>
        <v>2191295.6741003855</v>
      </c>
      <c r="AG69" s="144">
        <f t="shared" si="16"/>
        <v>2121075.8205975131</v>
      </c>
      <c r="AH69" s="144">
        <f t="shared" si="17"/>
        <v>2083906.6208986782</v>
      </c>
    </row>
    <row r="70" spans="1:34" s="135" customFormat="1">
      <c r="A70" s="133">
        <v>68</v>
      </c>
      <c r="B70" s="124" t="s">
        <v>522</v>
      </c>
      <c r="C70" s="5" t="s">
        <v>524</v>
      </c>
      <c r="D70" s="17" t="s">
        <v>24</v>
      </c>
      <c r="E70" s="136">
        <v>1893239.9000000004</v>
      </c>
      <c r="F70" s="136">
        <v>1759341</v>
      </c>
      <c r="G70" s="136">
        <v>1944644.0000000002</v>
      </c>
      <c r="H70" s="136">
        <v>1976018</v>
      </c>
      <c r="I70" s="136">
        <v>1985729</v>
      </c>
      <c r="J70" s="136">
        <v>1934465.2</v>
      </c>
      <c r="K70" s="136">
        <v>1873356</v>
      </c>
      <c r="L70" s="136">
        <v>1795469</v>
      </c>
      <c r="M70" s="136">
        <v>1745528</v>
      </c>
      <c r="N70" s="136">
        <v>1886118.0000000007</v>
      </c>
      <c r="O70" s="136">
        <v>1818325</v>
      </c>
      <c r="P70" s="136">
        <v>1950121</v>
      </c>
      <c r="Q70" s="136">
        <v>1929860</v>
      </c>
      <c r="R70" s="136">
        <v>1802771.0000000002</v>
      </c>
      <c r="S70" s="136">
        <v>1948679.7</v>
      </c>
      <c r="T70" s="136">
        <v>1980093</v>
      </c>
      <c r="U70" s="136">
        <v>1942872.23</v>
      </c>
      <c r="V70" s="136">
        <v>1817493</v>
      </c>
      <c r="W70" s="136">
        <v>1784364</v>
      </c>
      <c r="X70" s="136">
        <v>1740616</v>
      </c>
      <c r="Y70" s="136">
        <v>1691088.9999999995</v>
      </c>
      <c r="Z70" s="136">
        <v>1758702.2999999996</v>
      </c>
      <c r="AA70" s="136">
        <v>1676327.0000000002</v>
      </c>
      <c r="AB70" s="136">
        <v>1838194</v>
      </c>
      <c r="AC70" s="136">
        <v>1865932</v>
      </c>
      <c r="AD70" s="136">
        <v>1736910</v>
      </c>
      <c r="AE70" s="134">
        <v>68</v>
      </c>
      <c r="AF70" s="144">
        <f t="shared" si="15"/>
        <v>1751324.4786425976</v>
      </c>
      <c r="AG70" s="144">
        <f t="shared" si="16"/>
        <v>1693945.0842380021</v>
      </c>
      <c r="AH70" s="144">
        <f t="shared" si="17"/>
        <v>1678783.7057765946</v>
      </c>
    </row>
    <row r="71" spans="1:34" s="135" customFormat="1">
      <c r="A71" s="133">
        <v>69</v>
      </c>
      <c r="B71" s="124" t="s">
        <v>525</v>
      </c>
      <c r="C71" s="5" t="s">
        <v>527</v>
      </c>
      <c r="D71" s="17" t="s">
        <v>24</v>
      </c>
      <c r="E71" s="136">
        <v>1538180.5</v>
      </c>
      <c r="F71" s="136">
        <v>1455024.0000000002</v>
      </c>
      <c r="G71" s="136">
        <v>1570354.44</v>
      </c>
      <c r="H71" s="136">
        <v>1531716.0000000005</v>
      </c>
      <c r="I71" s="136">
        <v>1466639.15</v>
      </c>
      <c r="J71" s="136">
        <v>1421157.9999999995</v>
      </c>
      <c r="K71" s="136">
        <v>1417335.0000000002</v>
      </c>
      <c r="L71" s="136">
        <v>1412309.8</v>
      </c>
      <c r="M71" s="136">
        <v>1385678.2000000002</v>
      </c>
      <c r="N71" s="136">
        <v>1443962.4999999995</v>
      </c>
      <c r="O71" s="136">
        <v>1391720.9999999998</v>
      </c>
      <c r="P71" s="136">
        <v>1493402.0000000002</v>
      </c>
      <c r="Q71" s="136">
        <v>1553319.5999999996</v>
      </c>
      <c r="R71" s="136">
        <v>1536324.6</v>
      </c>
      <c r="S71" s="136">
        <v>1570369.7999999993</v>
      </c>
      <c r="T71" s="136">
        <v>1499171.2999999996</v>
      </c>
      <c r="U71" s="136">
        <v>1438577.4</v>
      </c>
      <c r="V71" s="136">
        <v>1336633.5000000002</v>
      </c>
      <c r="W71" s="136">
        <v>1255012.6999999997</v>
      </c>
      <c r="X71" s="136">
        <v>1387467.7000000007</v>
      </c>
      <c r="Y71" s="136">
        <v>1342041.4799999997</v>
      </c>
      <c r="Z71" s="136">
        <v>1366521.9000000001</v>
      </c>
      <c r="AA71" s="136">
        <v>1402501</v>
      </c>
      <c r="AB71" s="136">
        <v>1409533.3</v>
      </c>
      <c r="AC71" s="136">
        <v>1582507.9</v>
      </c>
      <c r="AD71" s="136">
        <v>1471703</v>
      </c>
      <c r="AE71" s="134">
        <v>69</v>
      </c>
      <c r="AF71" s="144">
        <f t="shared" si="15"/>
        <v>1329954.4173518645</v>
      </c>
      <c r="AG71" s="144">
        <f t="shared" si="16"/>
        <v>1283567.8704305259</v>
      </c>
      <c r="AH71" s="144">
        <f t="shared" si="17"/>
        <v>1246428.7471582431</v>
      </c>
    </row>
    <row r="72" spans="1:34" s="135" customFormat="1">
      <c r="A72" s="133">
        <v>70</v>
      </c>
      <c r="B72" s="124" t="s">
        <v>528</v>
      </c>
      <c r="C72" s="5" t="s">
        <v>530</v>
      </c>
      <c r="D72" s="17" t="s">
        <v>24</v>
      </c>
      <c r="E72" s="136">
        <v>1990613.4999999984</v>
      </c>
      <c r="F72" s="136">
        <v>1839762.1</v>
      </c>
      <c r="G72" s="136">
        <v>1952134.7</v>
      </c>
      <c r="H72" s="136">
        <v>1917311.2999999993</v>
      </c>
      <c r="I72" s="136">
        <v>1850732.0000000005</v>
      </c>
      <c r="J72" s="136">
        <v>1798748.5000000002</v>
      </c>
      <c r="K72" s="136">
        <v>1769888.1000000006</v>
      </c>
      <c r="L72" s="136">
        <v>1808006.4999999998</v>
      </c>
      <c r="M72" s="136">
        <v>1819965.9</v>
      </c>
      <c r="N72" s="136">
        <v>1943784.3999999997</v>
      </c>
      <c r="O72" s="136">
        <v>1892106.8999999994</v>
      </c>
      <c r="P72" s="136">
        <v>2004751.5999999992</v>
      </c>
      <c r="Q72" s="136">
        <v>2114597.0000000009</v>
      </c>
      <c r="R72" s="136">
        <v>1934011.0000000007</v>
      </c>
      <c r="S72" s="136">
        <v>2037050.2</v>
      </c>
      <c r="T72" s="136">
        <v>2022589.3000000005</v>
      </c>
      <c r="U72" s="136">
        <v>1989655.9000000011</v>
      </c>
      <c r="V72" s="136">
        <v>1903963.9999999993</v>
      </c>
      <c r="W72" s="136">
        <v>1803407.3000000005</v>
      </c>
      <c r="X72" s="136">
        <v>1830213.699999999</v>
      </c>
      <c r="Y72" s="136">
        <v>1773117.6999999997</v>
      </c>
      <c r="Z72" s="136">
        <v>1756392.4999999998</v>
      </c>
      <c r="AA72" s="136">
        <v>1764246.9999999988</v>
      </c>
      <c r="AB72" s="136">
        <v>1817438.6</v>
      </c>
      <c r="AC72" s="136">
        <v>1950416.2</v>
      </c>
      <c r="AD72" s="136">
        <v>1740117.9</v>
      </c>
      <c r="AE72" s="134">
        <v>70</v>
      </c>
      <c r="AF72" s="144">
        <f t="shared" si="15"/>
        <v>1736553.2976647275</v>
      </c>
      <c r="AG72" s="144">
        <f t="shared" si="16"/>
        <v>1699930.3651629833</v>
      </c>
      <c r="AH72" s="144">
        <f t="shared" si="17"/>
        <v>1656954.5268784075</v>
      </c>
    </row>
    <row r="73" spans="1:34" s="135" customFormat="1">
      <c r="A73" s="133">
        <v>71</v>
      </c>
      <c r="B73" s="124" t="s">
        <v>340</v>
      </c>
      <c r="C73" s="5" t="s">
        <v>342</v>
      </c>
      <c r="D73" s="17" t="s">
        <v>24</v>
      </c>
      <c r="E73" s="136">
        <v>17697133.599999998</v>
      </c>
      <c r="F73" s="136">
        <v>16721177.469999999</v>
      </c>
      <c r="G73" s="136">
        <v>18025239.850000013</v>
      </c>
      <c r="H73" s="136">
        <v>17471238.200000003</v>
      </c>
      <c r="I73" s="136">
        <v>17836048.720000006</v>
      </c>
      <c r="J73" s="136">
        <v>17150266.11999999</v>
      </c>
      <c r="K73" s="136">
        <v>17073034.600000001</v>
      </c>
      <c r="L73" s="136">
        <v>16688473.460000005</v>
      </c>
      <c r="M73" s="136">
        <v>16581039.950000003</v>
      </c>
      <c r="N73" s="136">
        <v>17257301.600000001</v>
      </c>
      <c r="O73" s="136">
        <v>17177617.809999995</v>
      </c>
      <c r="P73" s="136">
        <v>17549503.160000004</v>
      </c>
      <c r="Q73" s="136">
        <v>17326589.320000008</v>
      </c>
      <c r="R73" s="136">
        <v>17271694.740000006</v>
      </c>
      <c r="S73" s="136">
        <v>19368854.34</v>
      </c>
      <c r="T73" s="136">
        <v>17932072.61999999</v>
      </c>
      <c r="U73" s="136">
        <v>17354089.310000014</v>
      </c>
      <c r="V73" s="136">
        <v>17029285.850000013</v>
      </c>
      <c r="W73" s="136">
        <v>16993588.849999994</v>
      </c>
      <c r="X73" s="136">
        <v>16896234.129999995</v>
      </c>
      <c r="Y73" s="136">
        <v>16881212.759999998</v>
      </c>
      <c r="Z73" s="136">
        <v>17500208.749999993</v>
      </c>
      <c r="AA73" s="136">
        <v>16935758.520000003</v>
      </c>
      <c r="AB73" s="136">
        <v>16935758.52</v>
      </c>
      <c r="AC73" s="136">
        <v>18921744.16</v>
      </c>
      <c r="AD73" s="136">
        <v>17559743.02</v>
      </c>
      <c r="AE73" s="134">
        <v>71</v>
      </c>
      <c r="AF73" s="144">
        <f t="shared" si="15"/>
        <v>16705381.539011884</v>
      </c>
      <c r="AG73" s="144">
        <f t="shared" si="16"/>
        <v>16548526.867056092</v>
      </c>
      <c r="AH73" s="144">
        <f t="shared" si="17"/>
        <v>16531288.007516822</v>
      </c>
    </row>
    <row r="74" spans="1:34" s="135" customFormat="1">
      <c r="A74" s="133">
        <v>72</v>
      </c>
      <c r="B74" s="124" t="s">
        <v>343</v>
      </c>
      <c r="C74" s="5" t="s">
        <v>345</v>
      </c>
      <c r="D74" s="17" t="s">
        <v>24</v>
      </c>
      <c r="E74" s="136">
        <v>313402.78000000009</v>
      </c>
      <c r="F74" s="136">
        <v>290413.76</v>
      </c>
      <c r="G74" s="136">
        <v>325958.90999999997</v>
      </c>
      <c r="H74" s="136">
        <v>321662.15999999997</v>
      </c>
      <c r="I74" s="136">
        <v>335083.52999999991</v>
      </c>
      <c r="J74" s="136">
        <v>283943</v>
      </c>
      <c r="K74" s="136">
        <v>279605.79999999987</v>
      </c>
      <c r="L74" s="136">
        <v>300050.21000000008</v>
      </c>
      <c r="M74" s="136">
        <v>299146.41999999993</v>
      </c>
      <c r="N74" s="136">
        <v>321146.79999999987</v>
      </c>
      <c r="O74" s="136">
        <v>316121.85999999993</v>
      </c>
      <c r="P74" s="136">
        <v>331023.12</v>
      </c>
      <c r="Q74" s="136">
        <v>333443.51</v>
      </c>
      <c r="R74" s="136">
        <v>298274.81000000011</v>
      </c>
      <c r="S74" s="136">
        <v>314847.39999999997</v>
      </c>
      <c r="T74" s="136">
        <v>345935.19999999995</v>
      </c>
      <c r="U74" s="136">
        <v>317712.53999999992</v>
      </c>
      <c r="V74" s="136">
        <v>313751.94</v>
      </c>
      <c r="W74" s="136">
        <v>301274.5</v>
      </c>
      <c r="X74" s="136">
        <v>307475.80000000005</v>
      </c>
      <c r="Y74" s="136">
        <v>291176.99000000005</v>
      </c>
      <c r="Z74" s="136">
        <v>320477</v>
      </c>
      <c r="AA74" s="136">
        <v>318834.99999999988</v>
      </c>
      <c r="AB74" s="136">
        <v>318835</v>
      </c>
      <c r="AC74" s="136">
        <v>377667.01</v>
      </c>
      <c r="AD74" s="136">
        <v>319069.3</v>
      </c>
      <c r="AE74" s="134">
        <v>72</v>
      </c>
      <c r="AF74" s="144">
        <f t="shared" si="15"/>
        <v>313713.88698812108</v>
      </c>
      <c r="AG74" s="144">
        <f t="shared" si="16"/>
        <v>311701.44655424572</v>
      </c>
      <c r="AH74" s="144">
        <f t="shared" si="17"/>
        <v>305361.47160922369</v>
      </c>
    </row>
    <row r="75" spans="1:34" s="135" customFormat="1">
      <c r="A75" s="133">
        <v>73</v>
      </c>
      <c r="B75" s="124" t="s">
        <v>346</v>
      </c>
      <c r="C75" s="5" t="s">
        <v>348</v>
      </c>
      <c r="D75" s="17" t="s">
        <v>24</v>
      </c>
      <c r="E75" s="136">
        <v>255485.63000000003</v>
      </c>
      <c r="F75" s="136">
        <v>202306.91999999998</v>
      </c>
      <c r="G75" s="136">
        <v>240518.87999999998</v>
      </c>
      <c r="H75" s="136">
        <v>248002.99000000002</v>
      </c>
      <c r="I75" s="136">
        <v>250878.76000000004</v>
      </c>
      <c r="J75" s="136">
        <v>269367.67999999999</v>
      </c>
      <c r="K75" s="136">
        <v>249556.03</v>
      </c>
      <c r="L75" s="136">
        <v>261055.8600000001</v>
      </c>
      <c r="M75" s="136">
        <v>251265.81</v>
      </c>
      <c r="N75" s="136">
        <v>257572.71000000002</v>
      </c>
      <c r="O75" s="136">
        <v>263085.98</v>
      </c>
      <c r="P75" s="136">
        <v>252547.7900000001</v>
      </c>
      <c r="Q75" s="136">
        <v>243847.65</v>
      </c>
      <c r="R75" s="136">
        <v>235675.46999999997</v>
      </c>
      <c r="S75" s="136">
        <v>265752.84999999992</v>
      </c>
      <c r="T75" s="136">
        <v>268288.45999999985</v>
      </c>
      <c r="U75" s="136">
        <v>279359.13</v>
      </c>
      <c r="V75" s="136">
        <v>272004.64999999991</v>
      </c>
      <c r="W75" s="136">
        <v>267397.33</v>
      </c>
      <c r="X75" s="136">
        <v>280574.93000000005</v>
      </c>
      <c r="Y75" s="136">
        <v>269507.04000000004</v>
      </c>
      <c r="Z75" s="136">
        <v>278951.4499999999</v>
      </c>
      <c r="AA75" s="136">
        <v>268008.83</v>
      </c>
      <c r="AB75" s="136">
        <v>268008.83</v>
      </c>
      <c r="AC75" s="136">
        <v>271207.44</v>
      </c>
      <c r="AD75" s="136">
        <v>234157.16</v>
      </c>
      <c r="AE75" s="134">
        <v>73</v>
      </c>
      <c r="AF75" s="144">
        <f t="shared" si="15"/>
        <v>259426.42834028543</v>
      </c>
      <c r="AG75" s="144">
        <f t="shared" si="16"/>
        <v>255955.55599499424</v>
      </c>
      <c r="AH75" s="144">
        <f t="shared" si="17"/>
        <v>253781.17798677259</v>
      </c>
    </row>
    <row r="76" spans="1:34" s="135" customFormat="1">
      <c r="A76" s="133">
        <v>74</v>
      </c>
      <c r="B76" s="124" t="s">
        <v>349</v>
      </c>
      <c r="C76" s="5" t="s">
        <v>351</v>
      </c>
      <c r="D76" s="17" t="s">
        <v>24</v>
      </c>
      <c r="E76" s="136">
        <v>254716.6699999999</v>
      </c>
      <c r="F76" s="136">
        <v>213012.24000000005</v>
      </c>
      <c r="G76" s="136">
        <v>245680.56000000006</v>
      </c>
      <c r="H76" s="136">
        <v>248661.23</v>
      </c>
      <c r="I76" s="136">
        <v>259990.62000000002</v>
      </c>
      <c r="J76" s="136">
        <v>254368.30000000005</v>
      </c>
      <c r="K76" s="136">
        <v>252239.01999999993</v>
      </c>
      <c r="L76" s="136">
        <v>257696.59000000008</v>
      </c>
      <c r="M76" s="136">
        <v>257518.30000000002</v>
      </c>
      <c r="N76" s="136">
        <v>257916.52999999991</v>
      </c>
      <c r="O76" s="136">
        <v>262601.18</v>
      </c>
      <c r="P76" s="136">
        <v>267541.26</v>
      </c>
      <c r="Q76" s="136">
        <v>238313.58000000002</v>
      </c>
      <c r="R76" s="136">
        <v>251124.06000000006</v>
      </c>
      <c r="S76" s="136">
        <v>268508.23</v>
      </c>
      <c r="T76" s="136">
        <v>271754.89</v>
      </c>
      <c r="U76" s="136">
        <v>280465.50000000006</v>
      </c>
      <c r="V76" s="136">
        <v>281044.23</v>
      </c>
      <c r="W76" s="136">
        <v>279193.37000000005</v>
      </c>
      <c r="X76" s="136">
        <v>285186.07999999996</v>
      </c>
      <c r="Y76" s="136">
        <v>283478.15000000014</v>
      </c>
      <c r="Z76" s="136">
        <v>278526.90000000014</v>
      </c>
      <c r="AA76" s="136">
        <v>273560.22999999986</v>
      </c>
      <c r="AB76" s="136">
        <v>273560.23</v>
      </c>
      <c r="AC76" s="136">
        <v>261194.28</v>
      </c>
      <c r="AD76" s="136">
        <v>248760.83000000002</v>
      </c>
      <c r="AE76" s="134">
        <v>74</v>
      </c>
      <c r="AF76" s="144">
        <f t="shared" si="15"/>
        <v>262007.89062963764</v>
      </c>
      <c r="AG76" s="144">
        <f t="shared" si="16"/>
        <v>262280.20043417928</v>
      </c>
      <c r="AH76" s="144">
        <f t="shared" si="17"/>
        <v>261409.31534988445</v>
      </c>
    </row>
    <row r="77" spans="1:34" s="135" customFormat="1">
      <c r="A77" s="133">
        <v>75</v>
      </c>
      <c r="B77" s="124" t="s">
        <v>352</v>
      </c>
      <c r="C77" s="5" t="s">
        <v>354</v>
      </c>
      <c r="D77" s="17" t="s">
        <v>24</v>
      </c>
      <c r="E77" s="136">
        <v>122095.57999999999</v>
      </c>
      <c r="F77" s="136">
        <v>92212.31</v>
      </c>
      <c r="G77" s="136">
        <v>98004.939999999988</v>
      </c>
      <c r="H77" s="136">
        <v>98465.76999999999</v>
      </c>
      <c r="I77" s="136">
        <v>100689.31999999999</v>
      </c>
      <c r="J77" s="136">
        <v>102169.07</v>
      </c>
      <c r="K77" s="136">
        <v>99473.390000000014</v>
      </c>
      <c r="L77" s="136">
        <v>103523.24999999999</v>
      </c>
      <c r="M77" s="136">
        <v>103609.90000000001</v>
      </c>
      <c r="N77" s="136">
        <v>90509.180000000008</v>
      </c>
      <c r="O77" s="136">
        <v>95524.799999999988</v>
      </c>
      <c r="P77" s="136">
        <v>96993.24000000002</v>
      </c>
      <c r="Q77" s="136">
        <v>93345.62</v>
      </c>
      <c r="R77" s="136">
        <v>84477.060000000012</v>
      </c>
      <c r="S77" s="136">
        <v>94319.37000000001</v>
      </c>
      <c r="T77" s="136">
        <v>83359.759999999995</v>
      </c>
      <c r="U77" s="136">
        <v>80118.650000000009</v>
      </c>
      <c r="V77" s="136">
        <v>90914.279999999984</v>
      </c>
      <c r="W77" s="136">
        <v>101417.81</v>
      </c>
      <c r="X77" s="136">
        <v>100526.37999999999</v>
      </c>
      <c r="Y77" s="136">
        <v>97231.949999999983</v>
      </c>
      <c r="Z77" s="136">
        <v>97759.43</v>
      </c>
      <c r="AA77" s="136">
        <v>92637.25</v>
      </c>
      <c r="AB77" s="136">
        <v>92637.25</v>
      </c>
      <c r="AC77" s="136">
        <v>48877.060000000005</v>
      </c>
      <c r="AD77" s="136">
        <v>40544.04</v>
      </c>
      <c r="AE77" s="134">
        <v>75</v>
      </c>
      <c r="AF77" s="144">
        <f t="shared" si="15"/>
        <v>58653.408985717055</v>
      </c>
      <c r="AG77" s="144">
        <f t="shared" si="16"/>
        <v>61114.512223791025</v>
      </c>
      <c r="AH77" s="144">
        <f t="shared" si="17"/>
        <v>63509.024789913361</v>
      </c>
    </row>
    <row r="78" spans="1:34" s="135" customFormat="1">
      <c r="A78" s="133">
        <v>76</v>
      </c>
      <c r="B78" s="124" t="s">
        <v>355</v>
      </c>
      <c r="C78" s="5" t="s">
        <v>357</v>
      </c>
      <c r="D78" s="17" t="s">
        <v>24</v>
      </c>
      <c r="E78" s="136">
        <v>150622.56</v>
      </c>
      <c r="F78" s="136">
        <v>134013.27999999997</v>
      </c>
      <c r="G78" s="136">
        <v>130568.00999999998</v>
      </c>
      <c r="H78" s="136">
        <v>130660</v>
      </c>
      <c r="I78" s="136">
        <v>139893.5</v>
      </c>
      <c r="J78" s="136">
        <v>159375.13000000003</v>
      </c>
      <c r="K78" s="136">
        <v>124012.70999999998</v>
      </c>
      <c r="L78" s="136">
        <v>136988.09</v>
      </c>
      <c r="M78" s="136">
        <v>141861</v>
      </c>
      <c r="N78" s="136">
        <v>136177.4</v>
      </c>
      <c r="O78" s="136">
        <v>154972.99999999997</v>
      </c>
      <c r="P78" s="136">
        <v>143224.69999999998</v>
      </c>
      <c r="Q78" s="136">
        <v>153492.02999999997</v>
      </c>
      <c r="R78" s="136">
        <v>143505</v>
      </c>
      <c r="S78" s="136">
        <v>146409.61000000002</v>
      </c>
      <c r="T78" s="136">
        <v>154489.70999999996</v>
      </c>
      <c r="U78" s="136">
        <v>141007.22999999998</v>
      </c>
      <c r="V78" s="136">
        <v>146926.00000000003</v>
      </c>
      <c r="W78" s="136">
        <v>140116</v>
      </c>
      <c r="X78" s="136">
        <v>145119.00000000003</v>
      </c>
      <c r="Y78" s="136">
        <v>143301.99999999997</v>
      </c>
      <c r="Z78" s="136">
        <v>140976.4</v>
      </c>
      <c r="AA78" s="136">
        <v>146151</v>
      </c>
      <c r="AB78" s="136">
        <v>146151</v>
      </c>
      <c r="AC78" s="136">
        <v>171737</v>
      </c>
      <c r="AD78" s="136">
        <v>137431.12</v>
      </c>
      <c r="AE78" s="134">
        <v>76</v>
      </c>
      <c r="AF78" s="144">
        <f t="shared" si="15"/>
        <v>133802.94371417229</v>
      </c>
      <c r="AG78" s="144">
        <f t="shared" si="16"/>
        <v>136495.36568767944</v>
      </c>
      <c r="AH78" s="144">
        <f t="shared" si="17"/>
        <v>133397.5271773836</v>
      </c>
    </row>
    <row r="79" spans="1:34" s="135" customFormat="1">
      <c r="A79" s="133">
        <v>77</v>
      </c>
      <c r="B79" s="124" t="s">
        <v>749</v>
      </c>
      <c r="C79" s="5" t="s">
        <v>751</v>
      </c>
      <c r="D79" s="17" t="s">
        <v>24</v>
      </c>
      <c r="E79" s="136">
        <v>2331408.73</v>
      </c>
      <c r="F79" s="136">
        <v>2285328.81</v>
      </c>
      <c r="G79" s="136">
        <v>2285328.8100000005</v>
      </c>
      <c r="H79" s="136">
        <v>2285328.81</v>
      </c>
      <c r="I79" s="136">
        <v>2172936.8299999996</v>
      </c>
      <c r="J79" s="136">
        <v>2068156.0200000003</v>
      </c>
      <c r="K79" s="136">
        <v>2095685.5</v>
      </c>
      <c r="L79" s="136">
        <v>2066960.1599999997</v>
      </c>
      <c r="M79" s="136">
        <v>2026537.4800000004</v>
      </c>
      <c r="N79" s="136">
        <v>2131919.81</v>
      </c>
      <c r="O79" s="136">
        <v>2404773.5</v>
      </c>
      <c r="P79" s="136">
        <v>2295378.5099999998</v>
      </c>
      <c r="Q79" s="136">
        <v>2376152.67</v>
      </c>
      <c r="R79" s="136">
        <v>2489145.84</v>
      </c>
      <c r="S79" s="136">
        <v>2412798.17</v>
      </c>
      <c r="T79" s="136">
        <v>2167844.4999999995</v>
      </c>
      <c r="U79" s="136">
        <v>2158116.17</v>
      </c>
      <c r="V79" s="136">
        <v>2043197.1400000001</v>
      </c>
      <c r="W79" s="136">
        <v>2108113.1699999995</v>
      </c>
      <c r="X79" s="136">
        <v>2087793.17</v>
      </c>
      <c r="Y79" s="136">
        <v>2032668.5000000007</v>
      </c>
      <c r="Z79" s="136">
        <v>2137821.9000000004</v>
      </c>
      <c r="AA79" s="136">
        <v>2088705.4999999995</v>
      </c>
      <c r="AB79" s="136">
        <v>2305280</v>
      </c>
      <c r="AC79" s="136">
        <v>2489942.66</v>
      </c>
      <c r="AD79" s="136">
        <v>2246111.36</v>
      </c>
      <c r="AE79" s="134">
        <v>77</v>
      </c>
      <c r="AF79" s="144">
        <f t="shared" ref="AF79:AF86" si="18">(U79/R79*AD79+AVERAGE(S79:AD79))/2</f>
        <v>2068634.3431522371</v>
      </c>
      <c r="AG79" s="144">
        <f t="shared" ref="AG79:AG86" si="19">(V79/R79*AD79+AVERAGE(S79:AD79))/2</f>
        <v>2016785.0431604013</v>
      </c>
      <c r="AH79" s="144">
        <f t="shared" ref="AH79:AH86" si="20">(W79/R79*AD79+AVERAGE(S79:AD79))/2</f>
        <v>2046073.9321611961</v>
      </c>
    </row>
    <row r="80" spans="1:34" s="135" customFormat="1">
      <c r="A80" s="133">
        <v>78</v>
      </c>
      <c r="B80" s="124" t="s">
        <v>752</v>
      </c>
      <c r="C80" s="5" t="s">
        <v>754</v>
      </c>
      <c r="D80" s="17" t="s">
        <v>24</v>
      </c>
      <c r="E80" s="136">
        <v>1870018.8000000003</v>
      </c>
      <c r="F80" s="136">
        <v>1621451.3699999999</v>
      </c>
      <c r="G80" s="136">
        <v>1621451.37</v>
      </c>
      <c r="H80" s="136">
        <v>1621451.3699999999</v>
      </c>
      <c r="I80" s="136">
        <v>1881615.3299999996</v>
      </c>
      <c r="J80" s="136">
        <v>1799706.3499999999</v>
      </c>
      <c r="K80" s="136">
        <v>1841386.3300000003</v>
      </c>
      <c r="L80" s="136">
        <v>1813547.3299999998</v>
      </c>
      <c r="M80" s="136">
        <v>1843870.67</v>
      </c>
      <c r="N80" s="136">
        <v>1910115.0000000002</v>
      </c>
      <c r="O80" s="136">
        <v>1827143.5000000002</v>
      </c>
      <c r="P80" s="136">
        <v>1956853.9999999998</v>
      </c>
      <c r="Q80" s="136">
        <v>1905835.0000000005</v>
      </c>
      <c r="R80" s="136">
        <v>1910069</v>
      </c>
      <c r="S80" s="136">
        <v>1920945.0000000002</v>
      </c>
      <c r="T80" s="136">
        <v>1850545</v>
      </c>
      <c r="U80" s="136">
        <v>1877189</v>
      </c>
      <c r="V80" s="136">
        <v>1820621.9999999998</v>
      </c>
      <c r="W80" s="136">
        <v>1925141.9999999998</v>
      </c>
      <c r="X80" s="136">
        <v>1897160.9999999998</v>
      </c>
      <c r="Y80" s="136">
        <v>1848463.9999999998</v>
      </c>
      <c r="Z80" s="136">
        <v>1921860.9999999998</v>
      </c>
      <c r="AA80" s="136">
        <v>1884260.9999999998</v>
      </c>
      <c r="AB80" s="136">
        <v>1965979</v>
      </c>
      <c r="AC80" s="136">
        <v>1955184</v>
      </c>
      <c r="AD80" s="136">
        <v>1781294</v>
      </c>
      <c r="AE80" s="134">
        <v>78</v>
      </c>
      <c r="AF80" s="144">
        <f t="shared" si="18"/>
        <v>1819008.9938599733</v>
      </c>
      <c r="AG80" s="144">
        <f t="shared" si="19"/>
        <v>1792632.3400066304</v>
      </c>
      <c r="AH80" s="144">
        <f t="shared" si="20"/>
        <v>1841369.0214773</v>
      </c>
    </row>
    <row r="81" spans="1:34" s="135" customFormat="1">
      <c r="A81" s="133">
        <v>79</v>
      </c>
      <c r="B81" s="124" t="s">
        <v>755</v>
      </c>
      <c r="C81" s="5" t="s">
        <v>757</v>
      </c>
      <c r="D81" s="17" t="s">
        <v>24</v>
      </c>
      <c r="E81" s="136">
        <v>7921706.9600000009</v>
      </c>
      <c r="F81" s="136">
        <v>7395523.169999999</v>
      </c>
      <c r="G81" s="136">
        <v>7395523.1699999999</v>
      </c>
      <c r="H81" s="136">
        <v>7395523.169999999</v>
      </c>
      <c r="I81" s="136">
        <v>7781217.6399999997</v>
      </c>
      <c r="J81" s="136">
        <v>7394091.5099999988</v>
      </c>
      <c r="K81" s="136">
        <v>7597027.1600000001</v>
      </c>
      <c r="L81" s="136">
        <v>7576039.8399999999</v>
      </c>
      <c r="M81" s="136">
        <v>7341817.4800000014</v>
      </c>
      <c r="N81" s="136">
        <v>7655292.8200000003</v>
      </c>
      <c r="O81" s="136">
        <v>7429723.660000002</v>
      </c>
      <c r="P81" s="136">
        <v>7844944.3300000001</v>
      </c>
      <c r="Q81" s="136">
        <v>8149964.8399999999</v>
      </c>
      <c r="R81" s="136">
        <v>8288254.0000000009</v>
      </c>
      <c r="S81" s="136">
        <v>8231620.0000000009</v>
      </c>
      <c r="T81" s="136">
        <v>7655113.830000001</v>
      </c>
      <c r="U81" s="136">
        <v>7690756.8300000029</v>
      </c>
      <c r="V81" s="136">
        <v>7442022.0000000009</v>
      </c>
      <c r="W81" s="136">
        <v>7725047.8299999973</v>
      </c>
      <c r="X81" s="136">
        <v>7659912.8300000001</v>
      </c>
      <c r="Y81" s="136">
        <v>7411350.9999999991</v>
      </c>
      <c r="Z81" s="136">
        <v>7757867.9999999981</v>
      </c>
      <c r="AA81" s="136">
        <v>7629824.9999999991</v>
      </c>
      <c r="AB81" s="136">
        <v>8220399</v>
      </c>
      <c r="AC81" s="136">
        <v>8636513.1699999999</v>
      </c>
      <c r="AD81" s="136">
        <v>7872200</v>
      </c>
      <c r="AE81" s="134">
        <v>79</v>
      </c>
      <c r="AF81" s="144">
        <f t="shared" si="18"/>
        <v>7566207.5666887667</v>
      </c>
      <c r="AG81" s="144">
        <f t="shared" si="19"/>
        <v>7448083.1505737435</v>
      </c>
      <c r="AH81" s="144">
        <f t="shared" si="20"/>
        <v>7582492.3964128541</v>
      </c>
    </row>
    <row r="82" spans="1:34" s="135" customFormat="1">
      <c r="A82" s="133">
        <v>80</v>
      </c>
      <c r="B82" s="124" t="s">
        <v>758</v>
      </c>
      <c r="C82" s="5" t="s">
        <v>760</v>
      </c>
      <c r="D82" s="17" t="s">
        <v>24</v>
      </c>
      <c r="E82" s="136">
        <v>138687</v>
      </c>
      <c r="F82" s="136">
        <v>144015.66999999998</v>
      </c>
      <c r="G82" s="136">
        <v>144015.67000000001</v>
      </c>
      <c r="H82" s="136">
        <v>144015.67000000001</v>
      </c>
      <c r="I82" s="136">
        <v>115854.65999999999</v>
      </c>
      <c r="J82" s="136">
        <v>113741.5</v>
      </c>
      <c r="K82" s="136">
        <v>119663</v>
      </c>
      <c r="L82" s="136">
        <v>116338</v>
      </c>
      <c r="M82" s="136">
        <v>117321</v>
      </c>
      <c r="N82" s="136">
        <v>125293.99999999999</v>
      </c>
      <c r="O82" s="136">
        <v>122739</v>
      </c>
      <c r="P82" s="136">
        <v>137732</v>
      </c>
      <c r="Q82" s="136">
        <v>143058</v>
      </c>
      <c r="R82" s="136">
        <v>141038</v>
      </c>
      <c r="S82" s="136">
        <v>134701.00000000003</v>
      </c>
      <c r="T82" s="136">
        <v>131583</v>
      </c>
      <c r="U82" s="136">
        <v>125422.00000000001</v>
      </c>
      <c r="V82" s="136">
        <v>109514</v>
      </c>
      <c r="W82" s="136">
        <v>117550</v>
      </c>
      <c r="X82" s="136">
        <v>119570.00000000001</v>
      </c>
      <c r="Y82" s="136">
        <v>123923.99999999997</v>
      </c>
      <c r="Z82" s="136">
        <v>133075</v>
      </c>
      <c r="AA82" s="136">
        <v>131029</v>
      </c>
      <c r="AB82" s="136">
        <v>140804</v>
      </c>
      <c r="AC82" s="136">
        <v>149606</v>
      </c>
      <c r="AD82" s="136">
        <v>137795</v>
      </c>
      <c r="AE82" s="134">
        <v>80</v>
      </c>
      <c r="AF82" s="144">
        <f t="shared" si="18"/>
        <v>126042.91061451525</v>
      </c>
      <c r="AG82" s="144">
        <f t="shared" si="19"/>
        <v>118271.8033242814</v>
      </c>
      <c r="AH82" s="144">
        <f t="shared" si="20"/>
        <v>122197.41422347169</v>
      </c>
    </row>
    <row r="83" spans="1:34" s="135" customFormat="1">
      <c r="A83" s="133">
        <v>81</v>
      </c>
      <c r="B83" s="124" t="s">
        <v>761</v>
      </c>
      <c r="C83" s="5" t="s">
        <v>763</v>
      </c>
      <c r="D83" s="17" t="s">
        <v>24</v>
      </c>
      <c r="E83" s="136">
        <v>118120.83</v>
      </c>
      <c r="F83" s="136">
        <v>100022.17000000001</v>
      </c>
      <c r="G83" s="136">
        <v>100022.17000000001</v>
      </c>
      <c r="H83" s="136">
        <v>100022.17</v>
      </c>
      <c r="I83" s="136">
        <v>111680</v>
      </c>
      <c r="J83" s="136">
        <v>124829.99999999999</v>
      </c>
      <c r="K83" s="136">
        <v>114685.99999999997</v>
      </c>
      <c r="L83" s="136">
        <v>116675.99999999996</v>
      </c>
      <c r="M83" s="136">
        <v>123582.99999999997</v>
      </c>
      <c r="N83" s="136">
        <v>121080.00000000003</v>
      </c>
      <c r="O83" s="136">
        <v>118666.99999999999</v>
      </c>
      <c r="P83" s="136">
        <v>116333.00000000003</v>
      </c>
      <c r="Q83" s="136">
        <v>135212</v>
      </c>
      <c r="R83" s="136">
        <v>125116.99999999999</v>
      </c>
      <c r="S83" s="136">
        <v>127051.66999999998</v>
      </c>
      <c r="T83" s="136">
        <v>123942.00000000003</v>
      </c>
      <c r="U83" s="136">
        <v>126919.99999999999</v>
      </c>
      <c r="V83" s="136">
        <v>123733</v>
      </c>
      <c r="W83" s="136">
        <v>128679.00000000003</v>
      </c>
      <c r="X83" s="136">
        <v>125627.99999999996</v>
      </c>
      <c r="Y83" s="136">
        <v>122089.99999999999</v>
      </c>
      <c r="Z83" s="136">
        <v>122054</v>
      </c>
      <c r="AA83" s="136">
        <v>129847.00000000001</v>
      </c>
      <c r="AB83" s="136">
        <v>127027</v>
      </c>
      <c r="AC83" s="136">
        <v>115817</v>
      </c>
      <c r="AD83" s="136">
        <v>103131</v>
      </c>
      <c r="AE83" s="134">
        <v>81</v>
      </c>
      <c r="AF83" s="144">
        <f t="shared" si="18"/>
        <v>113805.23816087809</v>
      </c>
      <c r="AG83" s="144">
        <f t="shared" si="19"/>
        <v>112491.75359443229</v>
      </c>
      <c r="AH83" s="144">
        <f t="shared" si="20"/>
        <v>114530.18932259074</v>
      </c>
    </row>
    <row r="84" spans="1:34" s="135" customFormat="1">
      <c r="A84" s="133">
        <v>82</v>
      </c>
      <c r="B84" s="124" t="s">
        <v>764</v>
      </c>
      <c r="C84" s="5" t="s">
        <v>766</v>
      </c>
      <c r="D84" s="17" t="s">
        <v>24</v>
      </c>
      <c r="E84" s="136">
        <v>132342.82000000004</v>
      </c>
      <c r="F84" s="136">
        <v>143074</v>
      </c>
      <c r="G84" s="136">
        <v>143073.99999999994</v>
      </c>
      <c r="H84" s="136">
        <v>143073.99999999997</v>
      </c>
      <c r="I84" s="136">
        <v>137338.34</v>
      </c>
      <c r="J84" s="136">
        <v>143862.52000000002</v>
      </c>
      <c r="K84" s="136">
        <v>145836.33000000002</v>
      </c>
      <c r="L84" s="136">
        <v>141306.67999999996</v>
      </c>
      <c r="M84" s="136">
        <v>156685.32999999999</v>
      </c>
      <c r="N84" s="136">
        <v>146824</v>
      </c>
      <c r="O84" s="136">
        <v>142321.00000000009</v>
      </c>
      <c r="P84" s="136">
        <v>147642.35999999993</v>
      </c>
      <c r="Q84" s="136">
        <v>137285.00000000003</v>
      </c>
      <c r="R84" s="136">
        <v>136852.99999999997</v>
      </c>
      <c r="S84" s="136">
        <v>149703.99999999997</v>
      </c>
      <c r="T84" s="136">
        <v>145581.99999999997</v>
      </c>
      <c r="U84" s="136">
        <v>157743</v>
      </c>
      <c r="V84" s="136">
        <v>145160</v>
      </c>
      <c r="W84" s="136">
        <v>145588</v>
      </c>
      <c r="X84" s="136">
        <v>150231.00000000006</v>
      </c>
      <c r="Y84" s="136">
        <v>148600</v>
      </c>
      <c r="Z84" s="136">
        <v>147325.00000000006</v>
      </c>
      <c r="AA84" s="136">
        <v>146822.99999999994</v>
      </c>
      <c r="AB84" s="136">
        <v>144546</v>
      </c>
      <c r="AC84" s="136">
        <v>138831</v>
      </c>
      <c r="AD84" s="136">
        <v>132104</v>
      </c>
      <c r="AE84" s="134">
        <v>82</v>
      </c>
      <c r="AF84" s="144">
        <f t="shared" si="18"/>
        <v>149144.41816675558</v>
      </c>
      <c r="AG84" s="144">
        <f t="shared" si="19"/>
        <v>143071.2424526682</v>
      </c>
      <c r="AH84" s="144">
        <f t="shared" si="20"/>
        <v>143277.81633851654</v>
      </c>
    </row>
    <row r="85" spans="1:34" s="135" customFormat="1">
      <c r="A85" s="133">
        <v>83</v>
      </c>
      <c r="B85" s="124" t="s">
        <v>767</v>
      </c>
      <c r="C85" s="5" t="s">
        <v>769</v>
      </c>
      <c r="D85" s="17" t="s">
        <v>24</v>
      </c>
      <c r="E85" s="136">
        <v>268717.81</v>
      </c>
      <c r="F85" s="136">
        <v>282156.34000000003</v>
      </c>
      <c r="G85" s="136">
        <v>282156.33999999997</v>
      </c>
      <c r="H85" s="136">
        <v>282156.34000000008</v>
      </c>
      <c r="I85" s="136">
        <v>161849.84</v>
      </c>
      <c r="J85" s="136">
        <v>153166.5</v>
      </c>
      <c r="K85" s="136">
        <v>155874.5</v>
      </c>
      <c r="L85" s="136">
        <v>156062.5</v>
      </c>
      <c r="M85" s="136">
        <v>169408.49999999994</v>
      </c>
      <c r="N85" s="136">
        <v>162071.5</v>
      </c>
      <c r="O85" s="136">
        <v>163712.00000000003</v>
      </c>
      <c r="P85" s="136">
        <v>208264.67</v>
      </c>
      <c r="Q85" s="136">
        <v>272087.00000000006</v>
      </c>
      <c r="R85" s="136">
        <v>321333.00000000006</v>
      </c>
      <c r="S85" s="136">
        <v>225219.99999999997</v>
      </c>
      <c r="T85" s="136">
        <v>170519</v>
      </c>
      <c r="U85" s="136">
        <v>165473.67000000001</v>
      </c>
      <c r="V85" s="136">
        <v>163502</v>
      </c>
      <c r="W85" s="136">
        <v>160142.00000000003</v>
      </c>
      <c r="X85" s="136">
        <v>160930.00000000003</v>
      </c>
      <c r="Y85" s="136">
        <v>165236</v>
      </c>
      <c r="Z85" s="136">
        <v>181684.99999999997</v>
      </c>
      <c r="AA85" s="136">
        <v>183602.00000000006</v>
      </c>
      <c r="AB85" s="136">
        <v>214093</v>
      </c>
      <c r="AC85" s="136">
        <v>326681</v>
      </c>
      <c r="AD85" s="136">
        <v>323512</v>
      </c>
      <c r="AE85" s="134">
        <v>83</v>
      </c>
      <c r="AF85" s="144">
        <f t="shared" si="18"/>
        <v>184989.37026602076</v>
      </c>
      <c r="AG85" s="144">
        <f t="shared" si="19"/>
        <v>183996.85019332357</v>
      </c>
      <c r="AH85" s="144">
        <f t="shared" si="20"/>
        <v>182305.45789934817</v>
      </c>
    </row>
    <row r="86" spans="1:34" s="135" customFormat="1">
      <c r="A86" s="133">
        <v>84</v>
      </c>
      <c r="B86" s="124" t="s">
        <v>770</v>
      </c>
      <c r="C86" s="5" t="s">
        <v>772</v>
      </c>
      <c r="D86" s="17" t="s">
        <v>24</v>
      </c>
      <c r="E86" s="136">
        <v>8161</v>
      </c>
      <c r="F86" s="136">
        <v>9203</v>
      </c>
      <c r="G86" s="136">
        <v>9203</v>
      </c>
      <c r="H86" s="136">
        <v>9203</v>
      </c>
      <c r="I86" s="136">
        <v>13552</v>
      </c>
      <c r="J86" s="136">
        <v>12844.999999999998</v>
      </c>
      <c r="K86" s="136">
        <v>17444.000000000004</v>
      </c>
      <c r="L86" s="136">
        <v>16558</v>
      </c>
      <c r="M86" s="136">
        <v>16922</v>
      </c>
      <c r="N86" s="136">
        <v>17430</v>
      </c>
      <c r="O86" s="136">
        <v>17546</v>
      </c>
      <c r="P86" s="136">
        <v>12238</v>
      </c>
      <c r="Q86" s="136">
        <v>9751.9999999999982</v>
      </c>
      <c r="R86" s="136">
        <v>17790.999999999996</v>
      </c>
      <c r="S86" s="136">
        <v>12944</v>
      </c>
      <c r="T86" s="136">
        <v>13398.000000000002</v>
      </c>
      <c r="U86" s="136">
        <v>17999</v>
      </c>
      <c r="V86" s="136">
        <v>16373.999999999998</v>
      </c>
      <c r="W86" s="136">
        <v>16705</v>
      </c>
      <c r="X86" s="136">
        <v>14362</v>
      </c>
      <c r="Y86" s="136">
        <v>16004.999999999998</v>
      </c>
      <c r="Z86" s="136">
        <v>17142.000000000004</v>
      </c>
      <c r="AA86" s="136">
        <v>15620</v>
      </c>
      <c r="AB86" s="136">
        <v>13491</v>
      </c>
      <c r="AC86" s="136">
        <v>9959</v>
      </c>
      <c r="AD86" s="136">
        <v>8627</v>
      </c>
      <c r="AE86" s="134">
        <v>84</v>
      </c>
      <c r="AF86" s="144">
        <f t="shared" si="18"/>
        <v>11556.680442358498</v>
      </c>
      <c r="AG86" s="144">
        <f t="shared" si="19"/>
        <v>11162.692611432747</v>
      </c>
      <c r="AH86" s="144">
        <f t="shared" si="20"/>
        <v>11242.9449019167</v>
      </c>
    </row>
    <row r="87" spans="1:34" s="135" customFormat="1">
      <c r="A87" s="133">
        <v>85</v>
      </c>
      <c r="B87" s="124" t="s">
        <v>390</v>
      </c>
      <c r="C87" s="5" t="s">
        <v>392</v>
      </c>
      <c r="D87" s="17" t="s">
        <v>24</v>
      </c>
      <c r="E87" s="136">
        <v>4763538.5299999975</v>
      </c>
      <c r="F87" s="136">
        <v>4333530.2799999984</v>
      </c>
      <c r="G87" s="136">
        <v>4919675.3899999997</v>
      </c>
      <c r="H87" s="136">
        <v>4784288.0300000012</v>
      </c>
      <c r="I87" s="136">
        <v>4957985.7500000037</v>
      </c>
      <c r="J87" s="136">
        <v>4768900.4600000018</v>
      </c>
      <c r="K87" s="136">
        <v>4871833.1800000025</v>
      </c>
      <c r="L87" s="136">
        <v>4788418.6900000023</v>
      </c>
      <c r="M87" s="136">
        <v>4754504.910000002</v>
      </c>
      <c r="N87" s="136">
        <v>4935228.9600000009</v>
      </c>
      <c r="O87" s="136">
        <v>4763294.1899999995</v>
      </c>
      <c r="P87" s="136">
        <v>4861547.5399999991</v>
      </c>
      <c r="Q87" s="136">
        <v>4749231.2200000007</v>
      </c>
      <c r="R87" s="136">
        <v>4504294.0799999991</v>
      </c>
      <c r="S87" s="136">
        <v>4848434.2499999991</v>
      </c>
      <c r="T87" s="136">
        <v>4799357.8200000022</v>
      </c>
      <c r="U87" s="136">
        <v>4944182.3000000026</v>
      </c>
      <c r="V87" s="136">
        <v>4803543.54</v>
      </c>
      <c r="W87" s="136">
        <v>4808670.6000000034</v>
      </c>
      <c r="X87" s="136">
        <v>4665426.9400000013</v>
      </c>
      <c r="Y87" s="136">
        <v>4702283.4999999991</v>
      </c>
      <c r="Z87" s="136">
        <v>4843869.9400000004</v>
      </c>
      <c r="AA87" s="136">
        <v>4644684.9800000023</v>
      </c>
      <c r="AB87" s="136">
        <v>4806123</v>
      </c>
      <c r="AC87" s="136">
        <v>4709741.9400000004</v>
      </c>
      <c r="AD87" s="136">
        <v>4310344.1899999995</v>
      </c>
      <c r="AE87" s="134">
        <v>85</v>
      </c>
      <c r="AF87" s="144">
        <f t="shared" ref="AF87:AF100" si="21">(U87/R87*AD87+AVERAGE(S87:AD87))/2*0.9</f>
        <v>4262330.9532705285</v>
      </c>
      <c r="AG87" s="144">
        <f t="shared" ref="AG87:AG100" si="22">(V87/R87*AD87+AVERAGE(S87:AD87))/2*0.9</f>
        <v>4201768.5980868572</v>
      </c>
      <c r="AH87" s="144">
        <f t="shared" ref="AH87:AH100" si="23">(W87/R87*AD87+AVERAGE(S87:AD87))/2*0.9</f>
        <v>4203976.430613027</v>
      </c>
    </row>
    <row r="88" spans="1:34" s="135" customFormat="1">
      <c r="A88" s="133">
        <v>86</v>
      </c>
      <c r="B88" s="124" t="s">
        <v>393</v>
      </c>
      <c r="C88" s="5" t="s">
        <v>395</v>
      </c>
      <c r="D88" s="17" t="s">
        <v>24</v>
      </c>
      <c r="E88" s="136">
        <v>7869877.5300000012</v>
      </c>
      <c r="F88" s="136">
        <v>7744676.6500000004</v>
      </c>
      <c r="G88" s="136">
        <v>8166053.4500000002</v>
      </c>
      <c r="H88" s="136">
        <v>7742340.3199999994</v>
      </c>
      <c r="I88" s="136">
        <v>7923428.1600000029</v>
      </c>
      <c r="J88" s="136">
        <v>7769264.3900000006</v>
      </c>
      <c r="K88" s="136">
        <v>7791873.5099999998</v>
      </c>
      <c r="L88" s="136">
        <v>7510293.540000001</v>
      </c>
      <c r="M88" s="136">
        <v>7402100.8599999985</v>
      </c>
      <c r="N88" s="136">
        <v>7675284.870000001</v>
      </c>
      <c r="O88" s="136">
        <v>7561688.29</v>
      </c>
      <c r="P88" s="136">
        <v>7916976.4300000006</v>
      </c>
      <c r="Q88" s="136">
        <v>8097100.9500000002</v>
      </c>
      <c r="R88" s="136">
        <v>7733197.3299999982</v>
      </c>
      <c r="S88" s="136">
        <v>8237841.1500000004</v>
      </c>
      <c r="T88" s="136">
        <v>7793970.0599999996</v>
      </c>
      <c r="U88" s="136">
        <v>7758978.2699999996</v>
      </c>
      <c r="V88" s="136">
        <v>7224583.4399999995</v>
      </c>
      <c r="W88" s="136">
        <v>7482441.2800000003</v>
      </c>
      <c r="X88" s="136">
        <v>7384531.4400000013</v>
      </c>
      <c r="Y88" s="136">
        <v>7239981.4399999995</v>
      </c>
      <c r="Z88" s="136">
        <v>7556485.5199999986</v>
      </c>
      <c r="AA88" s="136">
        <v>7314116.0199999996</v>
      </c>
      <c r="AB88" s="136">
        <v>7729709.1999999993</v>
      </c>
      <c r="AC88" s="136">
        <v>8126681.6200000001</v>
      </c>
      <c r="AD88" s="136">
        <v>7843901.3499999996</v>
      </c>
      <c r="AE88" s="134">
        <v>86</v>
      </c>
      <c r="AF88" s="144">
        <f t="shared" si="21"/>
        <v>6980018.8894462707</v>
      </c>
      <c r="AG88" s="144">
        <f t="shared" si="22"/>
        <v>6736098.6754238112</v>
      </c>
      <c r="AH88" s="144">
        <f t="shared" si="23"/>
        <v>6853795.8086841945</v>
      </c>
    </row>
    <row r="89" spans="1:34" s="135" customFormat="1">
      <c r="A89" s="133">
        <v>87</v>
      </c>
      <c r="B89" s="124" t="s">
        <v>396</v>
      </c>
      <c r="C89" s="5" t="s">
        <v>398</v>
      </c>
      <c r="D89" s="17" t="s">
        <v>24</v>
      </c>
      <c r="E89" s="136">
        <v>2692715.4</v>
      </c>
      <c r="F89" s="136">
        <v>2510317.6999999988</v>
      </c>
      <c r="G89" s="136">
        <v>2791066.7499999995</v>
      </c>
      <c r="H89" s="136">
        <v>2612229.1000000006</v>
      </c>
      <c r="I89" s="136">
        <v>2592886.2900000005</v>
      </c>
      <c r="J89" s="136">
        <v>2426517.6999999997</v>
      </c>
      <c r="K89" s="136">
        <v>2461583.3599999999</v>
      </c>
      <c r="L89" s="136">
        <v>2428267.600000001</v>
      </c>
      <c r="M89" s="136">
        <v>2368494.9599999995</v>
      </c>
      <c r="N89" s="136">
        <v>2478604.2100000004</v>
      </c>
      <c r="O89" s="136">
        <v>2399718.35</v>
      </c>
      <c r="P89" s="136">
        <v>2576776.2200000002</v>
      </c>
      <c r="Q89" s="136">
        <v>2755945.6099999994</v>
      </c>
      <c r="R89" s="136">
        <v>2641155.1999999993</v>
      </c>
      <c r="S89" s="136">
        <v>2892586.4000000004</v>
      </c>
      <c r="T89" s="136">
        <v>2649275.2799999993</v>
      </c>
      <c r="U89" s="136">
        <v>2535986.6</v>
      </c>
      <c r="V89" s="136">
        <v>2379805.3000000007</v>
      </c>
      <c r="W89" s="136">
        <v>2388770.1999999997</v>
      </c>
      <c r="X89" s="136">
        <v>2417170.6999999993</v>
      </c>
      <c r="Y89" s="136">
        <v>2339550.1000000006</v>
      </c>
      <c r="Z89" s="136">
        <v>2420707.6600000006</v>
      </c>
      <c r="AA89" s="136">
        <v>2319345.2799999993</v>
      </c>
      <c r="AB89" s="136">
        <v>2534299.04</v>
      </c>
      <c r="AC89" s="136">
        <v>2768820.3800000004</v>
      </c>
      <c r="AD89" s="136">
        <v>2638681.0700000003</v>
      </c>
      <c r="AE89" s="134">
        <v>87</v>
      </c>
      <c r="AF89" s="144">
        <f t="shared" si="21"/>
        <v>2275812.3698830507</v>
      </c>
      <c r="AG89" s="144">
        <f t="shared" si="22"/>
        <v>2205596.6218993291</v>
      </c>
      <c r="AH89" s="144">
        <f t="shared" si="23"/>
        <v>2209627.0478152307</v>
      </c>
    </row>
    <row r="90" spans="1:34" s="135" customFormat="1">
      <c r="A90" s="133">
        <v>88</v>
      </c>
      <c r="B90" s="124" t="s">
        <v>399</v>
      </c>
      <c r="C90" s="5" t="s">
        <v>401</v>
      </c>
      <c r="D90" s="17" t="s">
        <v>24</v>
      </c>
      <c r="E90" s="136">
        <v>422967.98999999993</v>
      </c>
      <c r="F90" s="136">
        <v>412225.99000000005</v>
      </c>
      <c r="G90" s="136">
        <v>422182.99999999994</v>
      </c>
      <c r="H90" s="136">
        <v>439031</v>
      </c>
      <c r="I90" s="136">
        <v>424744.98999999993</v>
      </c>
      <c r="J90" s="136">
        <v>389667.00000000006</v>
      </c>
      <c r="K90" s="136">
        <v>391790.99999999994</v>
      </c>
      <c r="L90" s="136">
        <v>386160</v>
      </c>
      <c r="M90" s="136">
        <v>382220.99999999994</v>
      </c>
      <c r="N90" s="136">
        <v>402411</v>
      </c>
      <c r="O90" s="136">
        <v>376281.29000000004</v>
      </c>
      <c r="P90" s="136">
        <v>407357</v>
      </c>
      <c r="Q90" s="136">
        <v>440908</v>
      </c>
      <c r="R90" s="136">
        <v>431299.00000000006</v>
      </c>
      <c r="S90" s="136">
        <v>474447.2</v>
      </c>
      <c r="T90" s="136">
        <v>437785.01000000007</v>
      </c>
      <c r="U90" s="136">
        <v>390493.00000000006</v>
      </c>
      <c r="V90" s="136">
        <v>405589.00000000006</v>
      </c>
      <c r="W90" s="136">
        <v>392061.99</v>
      </c>
      <c r="X90" s="136">
        <v>381743.99999999994</v>
      </c>
      <c r="Y90" s="136">
        <v>389733.01</v>
      </c>
      <c r="Z90" s="136">
        <v>394389.98999999993</v>
      </c>
      <c r="AA90" s="136">
        <v>390946.99999999994</v>
      </c>
      <c r="AB90" s="136">
        <v>436017.80000000005</v>
      </c>
      <c r="AC90" s="136">
        <v>473239</v>
      </c>
      <c r="AD90" s="136">
        <v>449042</v>
      </c>
      <c r="AE90" s="134">
        <v>88</v>
      </c>
      <c r="AF90" s="144">
        <f t="shared" si="21"/>
        <v>371031.62330683012</v>
      </c>
      <c r="AG90" s="144">
        <f t="shared" si="22"/>
        <v>378104.28546092735</v>
      </c>
      <c r="AH90" s="144">
        <f t="shared" si="23"/>
        <v>371766.71446959878</v>
      </c>
    </row>
    <row r="91" spans="1:34" s="135" customFormat="1">
      <c r="A91" s="133">
        <v>89</v>
      </c>
      <c r="B91" s="124" t="s">
        <v>402</v>
      </c>
      <c r="C91" s="5" t="s">
        <v>404</v>
      </c>
      <c r="D91" s="17" t="s">
        <v>24</v>
      </c>
      <c r="E91" s="136">
        <v>23990889.410000011</v>
      </c>
      <c r="F91" s="136">
        <v>22530474.019999996</v>
      </c>
      <c r="G91" s="136">
        <v>24891192.439999998</v>
      </c>
      <c r="H91" s="136">
        <v>23830086.740000002</v>
      </c>
      <c r="I91" s="136">
        <v>24322913.449999988</v>
      </c>
      <c r="J91" s="136">
        <v>23416175.610000003</v>
      </c>
      <c r="K91" s="136">
        <v>23622390.929999992</v>
      </c>
      <c r="L91" s="136">
        <v>23035866.709999997</v>
      </c>
      <c r="M91" s="136">
        <v>22731133.310000006</v>
      </c>
      <c r="N91" s="136">
        <v>23512242.969999999</v>
      </c>
      <c r="O91" s="136">
        <v>22905782.529999994</v>
      </c>
      <c r="P91" s="136">
        <v>24000465.609999988</v>
      </c>
      <c r="Q91" s="136">
        <v>24611497.590000004</v>
      </c>
      <c r="R91" s="136">
        <v>23673238.81000001</v>
      </c>
      <c r="S91" s="136">
        <v>25376437.079999987</v>
      </c>
      <c r="T91" s="136">
        <v>23799833.370000005</v>
      </c>
      <c r="U91" s="136">
        <v>23615154.299999978</v>
      </c>
      <c r="V91" s="136">
        <v>22730313.209999997</v>
      </c>
      <c r="W91" s="136">
        <v>23246649.339999977</v>
      </c>
      <c r="X91" s="136">
        <v>22985502.400000013</v>
      </c>
      <c r="Y91" s="136">
        <v>22426341.650000002</v>
      </c>
      <c r="Z91" s="136">
        <v>23384966.439999979</v>
      </c>
      <c r="AA91" s="136">
        <v>22724319.800000001</v>
      </c>
      <c r="AB91" s="136">
        <v>23723875.48</v>
      </c>
      <c r="AC91" s="136">
        <v>24826694.720000003</v>
      </c>
      <c r="AD91" s="136">
        <v>23764882.309999999</v>
      </c>
      <c r="AE91" s="134">
        <v>89</v>
      </c>
      <c r="AF91" s="144">
        <f t="shared" si="21"/>
        <v>21265644.203587882</v>
      </c>
      <c r="AG91" s="144">
        <f t="shared" si="22"/>
        <v>20865924.290269196</v>
      </c>
      <c r="AH91" s="144">
        <f t="shared" si="23"/>
        <v>21099175.023603585</v>
      </c>
    </row>
    <row r="92" spans="1:34" s="135" customFormat="1">
      <c r="A92" s="133">
        <v>90</v>
      </c>
      <c r="B92" s="124" t="s">
        <v>405</v>
      </c>
      <c r="C92" s="5" t="s">
        <v>407</v>
      </c>
      <c r="D92" s="17" t="s">
        <v>24</v>
      </c>
      <c r="E92" s="136">
        <v>3317625.0499999993</v>
      </c>
      <c r="F92" s="136">
        <v>3053371.3000000003</v>
      </c>
      <c r="G92" s="136">
        <v>3326987.9799999981</v>
      </c>
      <c r="H92" s="136">
        <v>3298628.2099999981</v>
      </c>
      <c r="I92" s="136">
        <v>3435671.7800000007</v>
      </c>
      <c r="J92" s="136">
        <v>3316622.209999999</v>
      </c>
      <c r="K92" s="136">
        <v>3391481.129999999</v>
      </c>
      <c r="L92" s="136">
        <v>3409459.2199999983</v>
      </c>
      <c r="M92" s="136">
        <v>3321495.830000001</v>
      </c>
      <c r="N92" s="136">
        <v>3432165.5000000005</v>
      </c>
      <c r="O92" s="136">
        <v>3321742.0899999989</v>
      </c>
      <c r="P92" s="136">
        <v>3419366.1</v>
      </c>
      <c r="Q92" s="136">
        <v>3367052.0899999994</v>
      </c>
      <c r="R92" s="136">
        <v>3121530.6300000004</v>
      </c>
      <c r="S92" s="136">
        <v>3380833.3400000003</v>
      </c>
      <c r="T92" s="136">
        <v>3393666.819999998</v>
      </c>
      <c r="U92" s="136">
        <v>3470042.5299999993</v>
      </c>
      <c r="V92" s="136">
        <v>3332320.8699999996</v>
      </c>
      <c r="W92" s="136">
        <v>3391166.2800000007</v>
      </c>
      <c r="X92" s="136">
        <v>3499165.3600000003</v>
      </c>
      <c r="Y92" s="136">
        <v>3362403.6599999988</v>
      </c>
      <c r="Z92" s="136">
        <v>3472489.6199999996</v>
      </c>
      <c r="AA92" s="136">
        <v>3360948.7400000012</v>
      </c>
      <c r="AB92" s="136">
        <v>3449317.5</v>
      </c>
      <c r="AC92" s="136">
        <v>3442854.6199999996</v>
      </c>
      <c r="AD92" s="136">
        <v>3042244.1399999997</v>
      </c>
      <c r="AE92" s="134">
        <v>90</v>
      </c>
      <c r="AF92" s="144">
        <f t="shared" si="21"/>
        <v>3044261.2519767988</v>
      </c>
      <c r="AG92" s="144">
        <f t="shared" si="22"/>
        <v>2983860.6558472221</v>
      </c>
      <c r="AH92" s="144">
        <f t="shared" si="23"/>
        <v>3009668.4906024048</v>
      </c>
    </row>
    <row r="93" spans="1:34" s="135" customFormat="1">
      <c r="A93" s="133">
        <v>91</v>
      </c>
      <c r="B93" s="124" t="s">
        <v>408</v>
      </c>
      <c r="C93" s="5" t="s">
        <v>410</v>
      </c>
      <c r="D93" s="17" t="s">
        <v>24</v>
      </c>
      <c r="E93" s="136">
        <v>62839.489999999991</v>
      </c>
      <c r="F93" s="136">
        <v>58055.64</v>
      </c>
      <c r="G93" s="136">
        <v>56115.200000000012</v>
      </c>
      <c r="H93" s="136">
        <v>63538.099999999991</v>
      </c>
      <c r="I93" s="136">
        <v>62870.099999999962</v>
      </c>
      <c r="J93" s="136">
        <v>66834.029999999984</v>
      </c>
      <c r="K93" s="136">
        <v>66484.800000000003</v>
      </c>
      <c r="L93" s="136">
        <v>65009.69000000001</v>
      </c>
      <c r="M93" s="136">
        <v>69304.200000000026</v>
      </c>
      <c r="N93" s="136">
        <v>69229.8</v>
      </c>
      <c r="O93" s="136">
        <v>65902.8</v>
      </c>
      <c r="P93" s="136">
        <v>65465.900000000031</v>
      </c>
      <c r="Q93" s="136">
        <v>63781.899999999994</v>
      </c>
      <c r="R93" s="136">
        <v>59271.630000000012</v>
      </c>
      <c r="S93" s="136">
        <v>60214.79</v>
      </c>
      <c r="T93" s="136">
        <v>66399.8</v>
      </c>
      <c r="U93" s="136">
        <v>62194.700000000004</v>
      </c>
      <c r="V93" s="136">
        <v>65848.7</v>
      </c>
      <c r="W93" s="136">
        <v>69997.999999999985</v>
      </c>
      <c r="X93" s="136">
        <v>65124.799999999996</v>
      </c>
      <c r="Y93" s="136">
        <v>68590.280000000042</v>
      </c>
      <c r="Z93" s="136">
        <v>65962.800000000017</v>
      </c>
      <c r="AA93" s="136">
        <v>67465.000000000015</v>
      </c>
      <c r="AB93" s="136">
        <v>61050</v>
      </c>
      <c r="AC93" s="136">
        <v>68480.47</v>
      </c>
      <c r="AD93" s="136">
        <v>58622.399999999994</v>
      </c>
      <c r="AE93" s="134">
        <v>91</v>
      </c>
      <c r="AF93" s="144">
        <f t="shared" si="21"/>
        <v>56929.243758668475</v>
      </c>
      <c r="AG93" s="144">
        <f t="shared" si="22"/>
        <v>58555.532968531603</v>
      </c>
      <c r="AH93" s="144">
        <f t="shared" si="23"/>
        <v>60402.265814312959</v>
      </c>
    </row>
    <row r="94" spans="1:34" s="135" customFormat="1">
      <c r="A94" s="133">
        <v>92</v>
      </c>
      <c r="B94" s="124" t="s">
        <v>411</v>
      </c>
      <c r="C94" s="5" t="s">
        <v>413</v>
      </c>
      <c r="D94" s="17" t="s">
        <v>24</v>
      </c>
      <c r="E94" s="136">
        <v>158285.84999999995</v>
      </c>
      <c r="F94" s="136">
        <v>145672.1</v>
      </c>
      <c r="G94" s="136">
        <v>149038.79999999999</v>
      </c>
      <c r="H94" s="136">
        <v>168747.69999999998</v>
      </c>
      <c r="I94" s="136">
        <v>163975.04000000001</v>
      </c>
      <c r="J94" s="136">
        <v>161046.90000000002</v>
      </c>
      <c r="K94" s="136">
        <v>157090.31000000008</v>
      </c>
      <c r="L94" s="136">
        <v>169038.36000000004</v>
      </c>
      <c r="M94" s="136">
        <v>163964.68</v>
      </c>
      <c r="N94" s="136">
        <v>165221.50000000003</v>
      </c>
      <c r="O94" s="136">
        <v>166395.09999999998</v>
      </c>
      <c r="P94" s="136">
        <v>161028.79999999993</v>
      </c>
      <c r="Q94" s="136">
        <v>161598.75</v>
      </c>
      <c r="R94" s="136">
        <v>144479.67000000007</v>
      </c>
      <c r="S94" s="136">
        <v>153965.87000000002</v>
      </c>
      <c r="T94" s="136">
        <v>164339.20000000004</v>
      </c>
      <c r="U94" s="136">
        <v>163474.69999999992</v>
      </c>
      <c r="V94" s="136">
        <v>158862.00000000006</v>
      </c>
      <c r="W94" s="136">
        <v>160293.34000000003</v>
      </c>
      <c r="X94" s="136">
        <v>174704.50000000003</v>
      </c>
      <c r="Y94" s="136">
        <v>158779.10000000006</v>
      </c>
      <c r="Z94" s="136">
        <v>164447.29999999999</v>
      </c>
      <c r="AA94" s="136">
        <v>163335.50000000017</v>
      </c>
      <c r="AB94" s="136">
        <v>160210.68</v>
      </c>
      <c r="AC94" s="136">
        <v>166275.01999999999</v>
      </c>
      <c r="AD94" s="136">
        <v>152500.21000000002</v>
      </c>
      <c r="AE94" s="134">
        <v>92</v>
      </c>
      <c r="AF94" s="144">
        <f t="shared" si="21"/>
        <v>150441.90061636231</v>
      </c>
      <c r="AG94" s="144">
        <f t="shared" si="22"/>
        <v>148250.95587375498</v>
      </c>
      <c r="AH94" s="144">
        <f t="shared" si="23"/>
        <v>148930.81514227093</v>
      </c>
    </row>
    <row r="95" spans="1:34" s="135" customFormat="1">
      <c r="A95" s="133">
        <v>93</v>
      </c>
      <c r="B95" s="124" t="s">
        <v>414</v>
      </c>
      <c r="C95" s="5" t="s">
        <v>416</v>
      </c>
      <c r="D95" s="17" t="s">
        <v>24</v>
      </c>
      <c r="E95" s="136">
        <v>357779.44999999978</v>
      </c>
      <c r="F95" s="136">
        <v>295276.04999999981</v>
      </c>
      <c r="G95" s="136">
        <v>303525.13000000006</v>
      </c>
      <c r="H95" s="136">
        <v>332583.2799999998</v>
      </c>
      <c r="I95" s="136">
        <v>356841.41</v>
      </c>
      <c r="J95" s="136">
        <v>360199.00000000006</v>
      </c>
      <c r="K95" s="136">
        <v>350566.62999999995</v>
      </c>
      <c r="L95" s="136">
        <v>345111.7699999999</v>
      </c>
      <c r="M95" s="136">
        <v>347555.61</v>
      </c>
      <c r="N95" s="136">
        <v>359222.69999999966</v>
      </c>
      <c r="O95" s="136">
        <v>351992.56</v>
      </c>
      <c r="P95" s="136">
        <v>334784.51999999984</v>
      </c>
      <c r="Q95" s="136">
        <v>315434.4499999999</v>
      </c>
      <c r="R95" s="136">
        <v>285279.86</v>
      </c>
      <c r="S95" s="136">
        <v>298852.22999999986</v>
      </c>
      <c r="T95" s="136">
        <v>329629.7</v>
      </c>
      <c r="U95" s="136">
        <v>343229.30000000005</v>
      </c>
      <c r="V95" s="136">
        <v>347524.36999999994</v>
      </c>
      <c r="W95" s="136">
        <v>338373.5799999999</v>
      </c>
      <c r="X95" s="136">
        <v>336339.56</v>
      </c>
      <c r="Y95" s="136">
        <v>353535.3</v>
      </c>
      <c r="Z95" s="136">
        <v>348261.76999999984</v>
      </c>
      <c r="AA95" s="136">
        <v>336049.34000000014</v>
      </c>
      <c r="AB95" s="136">
        <v>325006</v>
      </c>
      <c r="AC95" s="136">
        <v>324858.03000000003</v>
      </c>
      <c r="AD95" s="136">
        <v>261062.75</v>
      </c>
      <c r="AE95" s="134">
        <v>93</v>
      </c>
      <c r="AF95" s="144">
        <f t="shared" si="21"/>
        <v>289193.88746968895</v>
      </c>
      <c r="AG95" s="144">
        <f t="shared" si="22"/>
        <v>290962.59716247668</v>
      </c>
      <c r="AH95" s="144">
        <f t="shared" si="23"/>
        <v>287194.30212428985</v>
      </c>
    </row>
    <row r="96" spans="1:34" s="135" customFormat="1">
      <c r="A96" s="133">
        <v>94</v>
      </c>
      <c r="B96" s="124" t="s">
        <v>417</v>
      </c>
      <c r="C96" s="5" t="s">
        <v>419</v>
      </c>
      <c r="D96" s="17" t="s">
        <v>24</v>
      </c>
      <c r="E96" s="136">
        <v>143285.28999999998</v>
      </c>
      <c r="F96" s="136">
        <v>119310.46000000006</v>
      </c>
      <c r="G96" s="136">
        <v>132092.90000000005</v>
      </c>
      <c r="H96" s="136">
        <v>154676.80000000002</v>
      </c>
      <c r="I96" s="136">
        <v>157190</v>
      </c>
      <c r="J96" s="136">
        <v>157534.79999999996</v>
      </c>
      <c r="K96" s="136">
        <v>166639.66999999995</v>
      </c>
      <c r="L96" s="136">
        <v>165956.59999999998</v>
      </c>
      <c r="M96" s="136">
        <v>165604.83000000002</v>
      </c>
      <c r="N96" s="136">
        <v>166091.09</v>
      </c>
      <c r="O96" s="136">
        <v>167458.38999999998</v>
      </c>
      <c r="P96" s="136">
        <v>153811.09999999998</v>
      </c>
      <c r="Q96" s="136">
        <v>153034.90000000005</v>
      </c>
      <c r="R96" s="136">
        <v>126667.90000000004</v>
      </c>
      <c r="S96" s="136">
        <v>137695.00000000006</v>
      </c>
      <c r="T96" s="136">
        <v>158153.99999999997</v>
      </c>
      <c r="U96" s="136">
        <v>164251.24</v>
      </c>
      <c r="V96" s="136">
        <v>167410.86000000002</v>
      </c>
      <c r="W96" s="136">
        <v>170107.83999999994</v>
      </c>
      <c r="X96" s="136">
        <v>163294.46</v>
      </c>
      <c r="Y96" s="136">
        <v>164138.79999999999</v>
      </c>
      <c r="Z96" s="136">
        <v>167666.1999999999</v>
      </c>
      <c r="AA96" s="136">
        <v>165961.4</v>
      </c>
      <c r="AB96" s="136">
        <v>162496.4</v>
      </c>
      <c r="AC96" s="136">
        <v>158083.92000000001</v>
      </c>
      <c r="AD96" s="136">
        <v>126393.1</v>
      </c>
      <c r="AE96" s="134">
        <v>94</v>
      </c>
      <c r="AF96" s="144">
        <f t="shared" si="21"/>
        <v>145214.70287706057</v>
      </c>
      <c r="AG96" s="144">
        <f t="shared" si="22"/>
        <v>146633.44728649579</v>
      </c>
      <c r="AH96" s="144">
        <f t="shared" si="23"/>
        <v>147844.45534992067</v>
      </c>
    </row>
    <row r="97" spans="1:34" s="135" customFormat="1">
      <c r="A97" s="133">
        <v>95</v>
      </c>
      <c r="B97" s="124" t="s">
        <v>420</v>
      </c>
      <c r="C97" s="5" t="s">
        <v>422</v>
      </c>
      <c r="D97" s="17" t="s">
        <v>24</v>
      </c>
      <c r="E97" s="136">
        <v>358040.5799999999</v>
      </c>
      <c r="F97" s="136">
        <v>328418.58000000031</v>
      </c>
      <c r="G97" s="136">
        <v>357706.34000000014</v>
      </c>
      <c r="H97" s="136">
        <v>350700.17</v>
      </c>
      <c r="I97" s="136">
        <v>372014.57000000012</v>
      </c>
      <c r="J97" s="136">
        <v>351979.25000000012</v>
      </c>
      <c r="K97" s="136">
        <v>367428.76000000007</v>
      </c>
      <c r="L97" s="136">
        <v>375925.99999999994</v>
      </c>
      <c r="M97" s="136">
        <v>364455.19999999995</v>
      </c>
      <c r="N97" s="136">
        <v>367586.99999999994</v>
      </c>
      <c r="O97" s="136">
        <v>377656.60999999981</v>
      </c>
      <c r="P97" s="136">
        <v>377874.92999999988</v>
      </c>
      <c r="Q97" s="136">
        <v>364205.63999999996</v>
      </c>
      <c r="R97" s="136">
        <v>352010.86999999982</v>
      </c>
      <c r="S97" s="136">
        <v>361590.79000000015</v>
      </c>
      <c r="T97" s="136">
        <v>384367.60000000003</v>
      </c>
      <c r="U97" s="136">
        <v>389718.71000000014</v>
      </c>
      <c r="V97" s="136">
        <v>393382.03999999992</v>
      </c>
      <c r="W97" s="136">
        <v>383075.50000000017</v>
      </c>
      <c r="X97" s="136">
        <v>399321</v>
      </c>
      <c r="Y97" s="136">
        <v>392230.10000000003</v>
      </c>
      <c r="Z97" s="136">
        <v>381481.59999999992</v>
      </c>
      <c r="AA97" s="136">
        <v>378168.3</v>
      </c>
      <c r="AB97" s="136">
        <v>391240.6</v>
      </c>
      <c r="AC97" s="136">
        <v>384583.19999999995</v>
      </c>
      <c r="AD97" s="136">
        <v>339649.4</v>
      </c>
      <c r="AE97" s="134">
        <v>95</v>
      </c>
      <c r="AF97" s="144">
        <f t="shared" si="21"/>
        <v>340920.21031645063</v>
      </c>
      <c r="AG97" s="144">
        <f t="shared" si="22"/>
        <v>342510.81894289982</v>
      </c>
      <c r="AH97" s="144">
        <f t="shared" si="23"/>
        <v>338035.74532604194</v>
      </c>
    </row>
    <row r="98" spans="1:34" s="135" customFormat="1">
      <c r="A98" s="133">
        <v>96</v>
      </c>
      <c r="B98" s="124" t="s">
        <v>423</v>
      </c>
      <c r="C98" s="5" t="s">
        <v>425</v>
      </c>
      <c r="D98" s="17" t="s">
        <v>24</v>
      </c>
      <c r="E98" s="136">
        <v>71306.209999999992</v>
      </c>
      <c r="F98" s="136">
        <v>62518.420000000006</v>
      </c>
      <c r="G98" s="136">
        <v>62523.15</v>
      </c>
      <c r="H98" s="136">
        <v>69117.270000000048</v>
      </c>
      <c r="I98" s="136">
        <v>75262.609999999971</v>
      </c>
      <c r="J98" s="136">
        <v>73163.869999999981</v>
      </c>
      <c r="K98" s="136">
        <v>75202.220000000016</v>
      </c>
      <c r="L98" s="136">
        <v>80328.820000000007</v>
      </c>
      <c r="M98" s="136">
        <v>82822.919999999984</v>
      </c>
      <c r="N98" s="136">
        <v>79054.94</v>
      </c>
      <c r="O98" s="136">
        <v>76880.19</v>
      </c>
      <c r="P98" s="136">
        <v>71116.299999999988</v>
      </c>
      <c r="Q98" s="136">
        <v>73339.929999999993</v>
      </c>
      <c r="R98" s="136">
        <v>67090.909999999989</v>
      </c>
      <c r="S98" s="136">
        <v>69554.509999999995</v>
      </c>
      <c r="T98" s="136">
        <v>74938.209999999992</v>
      </c>
      <c r="U98" s="136">
        <v>74458.040000000023</v>
      </c>
      <c r="V98" s="136">
        <v>74961.600000000006</v>
      </c>
      <c r="W98" s="136">
        <v>76060.47</v>
      </c>
      <c r="X98" s="136">
        <v>80252.599999999977</v>
      </c>
      <c r="Y98" s="136">
        <v>83007.799999999988</v>
      </c>
      <c r="Z98" s="136">
        <v>74809.969999999987</v>
      </c>
      <c r="AA98" s="136">
        <v>75507.3</v>
      </c>
      <c r="AB98" s="136">
        <v>74905.66</v>
      </c>
      <c r="AC98" s="136">
        <v>77933.399999999994</v>
      </c>
      <c r="AD98" s="136">
        <v>71603.7</v>
      </c>
      <c r="AE98" s="134">
        <v>96</v>
      </c>
      <c r="AF98" s="144">
        <f t="shared" si="21"/>
        <v>69809.614293636769</v>
      </c>
      <c r="AG98" s="144">
        <f t="shared" si="22"/>
        <v>70051.458406757316</v>
      </c>
      <c r="AH98" s="144">
        <f t="shared" si="23"/>
        <v>70579.211287416547</v>
      </c>
    </row>
    <row r="99" spans="1:34" s="135" customFormat="1">
      <c r="A99" s="133">
        <v>97</v>
      </c>
      <c r="B99" s="124" t="s">
        <v>426</v>
      </c>
      <c r="C99" s="5" t="s">
        <v>428</v>
      </c>
      <c r="D99" s="17" t="s">
        <v>24</v>
      </c>
      <c r="E99" s="136">
        <v>78348.000000000015</v>
      </c>
      <c r="F99" s="136">
        <v>72960</v>
      </c>
      <c r="G99" s="136">
        <v>69434.31</v>
      </c>
      <c r="H99" s="136">
        <v>70417.87</v>
      </c>
      <c r="I99" s="136">
        <v>76588</v>
      </c>
      <c r="J99" s="136">
        <v>71748.489999999991</v>
      </c>
      <c r="K99" s="136">
        <v>72895</v>
      </c>
      <c r="L99" s="136">
        <v>79160.099999999991</v>
      </c>
      <c r="M99" s="136">
        <v>74979.10000000002</v>
      </c>
      <c r="N99" s="136">
        <v>79222.3</v>
      </c>
      <c r="O99" s="136">
        <v>76157</v>
      </c>
      <c r="P99" s="136">
        <v>74905</v>
      </c>
      <c r="Q99" s="136">
        <v>84918</v>
      </c>
      <c r="R99" s="136">
        <v>74665.300000000032</v>
      </c>
      <c r="S99" s="136">
        <v>75744.899999999994</v>
      </c>
      <c r="T99" s="136">
        <v>82006.949999999983</v>
      </c>
      <c r="U99" s="136">
        <v>81348</v>
      </c>
      <c r="V99" s="136">
        <v>80840.000000000015</v>
      </c>
      <c r="W99" s="136">
        <v>77112.600000000006</v>
      </c>
      <c r="X99" s="136">
        <v>78978.550000000017</v>
      </c>
      <c r="Y99" s="136">
        <v>76539.099999999991</v>
      </c>
      <c r="Z99" s="136">
        <v>77045.999999999985</v>
      </c>
      <c r="AA99" s="136">
        <v>77180.87</v>
      </c>
      <c r="AB99" s="136">
        <v>76960</v>
      </c>
      <c r="AC99" s="136">
        <v>82990.42</v>
      </c>
      <c r="AD99" s="136">
        <v>71435</v>
      </c>
      <c r="AE99" s="134">
        <v>97</v>
      </c>
      <c r="AF99" s="144">
        <f t="shared" si="21"/>
        <v>70204.701262199596</v>
      </c>
      <c r="AG99" s="144">
        <f t="shared" si="22"/>
        <v>69985.991352777157</v>
      </c>
      <c r="AH99" s="144">
        <f t="shared" si="23"/>
        <v>68381.228918955821</v>
      </c>
    </row>
    <row r="100" spans="1:34" s="135" customFormat="1">
      <c r="A100" s="133">
        <v>98</v>
      </c>
      <c r="B100" s="124" t="s">
        <v>429</v>
      </c>
      <c r="C100" s="5" t="s">
        <v>431</v>
      </c>
      <c r="D100" s="17" t="s">
        <v>24</v>
      </c>
      <c r="E100" s="136">
        <v>446655.99999999983</v>
      </c>
      <c r="F100" s="136">
        <v>444053.00000000006</v>
      </c>
      <c r="G100" s="136">
        <v>400438.99999999988</v>
      </c>
      <c r="H100" s="136">
        <v>474624</v>
      </c>
      <c r="I100" s="136">
        <v>505779.8</v>
      </c>
      <c r="J100" s="136">
        <v>480880.80000000005</v>
      </c>
      <c r="K100" s="136">
        <v>472914.4</v>
      </c>
      <c r="L100" s="136">
        <v>481611.00000000006</v>
      </c>
      <c r="M100" s="136">
        <v>489862.30000000016</v>
      </c>
      <c r="N100" s="136">
        <v>502794.89999999991</v>
      </c>
      <c r="O100" s="136">
        <v>495891.00000000017</v>
      </c>
      <c r="P100" s="136">
        <v>484422.40000000002</v>
      </c>
      <c r="Q100" s="136">
        <v>465995.00000000006</v>
      </c>
      <c r="R100" s="136">
        <v>433961</v>
      </c>
      <c r="S100" s="136">
        <v>479454</v>
      </c>
      <c r="T100" s="136">
        <v>504761.1999999999</v>
      </c>
      <c r="U100" s="136">
        <v>525033.00000000012</v>
      </c>
      <c r="V100" s="136">
        <v>529186.99999999988</v>
      </c>
      <c r="W100" s="136">
        <v>521321.60000000021</v>
      </c>
      <c r="X100" s="136">
        <v>518108.00000000017</v>
      </c>
      <c r="Y100" s="136">
        <v>527179.29999999981</v>
      </c>
      <c r="Z100" s="136">
        <v>487312.9</v>
      </c>
      <c r="AA100" s="136">
        <v>543598.99999999965</v>
      </c>
      <c r="AB100" s="136">
        <v>540506.9</v>
      </c>
      <c r="AC100" s="136">
        <v>463578.6</v>
      </c>
      <c r="AD100" s="136">
        <v>466073</v>
      </c>
      <c r="AE100" s="134">
        <v>98</v>
      </c>
      <c r="AF100" s="144">
        <f t="shared" si="21"/>
        <v>482727.13614609098</v>
      </c>
      <c r="AG100" s="144">
        <f t="shared" si="22"/>
        <v>484734.75954750244</v>
      </c>
      <c r="AH100" s="144">
        <f t="shared" si="23"/>
        <v>480933.42081339983</v>
      </c>
    </row>
    <row r="101" spans="1:34" s="135" customFormat="1">
      <c r="A101" s="133">
        <v>99</v>
      </c>
      <c r="B101" s="124" t="s">
        <v>983</v>
      </c>
      <c r="C101" s="5" t="s">
        <v>985</v>
      </c>
      <c r="D101" s="17" t="s">
        <v>24</v>
      </c>
      <c r="E101" s="136">
        <v>225831009.12999997</v>
      </c>
      <c r="F101" s="136">
        <v>227706735.52000004</v>
      </c>
      <c r="G101" s="136">
        <v>223342618.23999998</v>
      </c>
      <c r="H101" s="136">
        <v>230396133.64000008</v>
      </c>
      <c r="I101" s="136">
        <v>224931329.14000005</v>
      </c>
      <c r="J101" s="136">
        <v>214546867.28999987</v>
      </c>
      <c r="K101" s="136">
        <v>215127161.47999984</v>
      </c>
      <c r="L101" s="136">
        <v>229630804.1800001</v>
      </c>
      <c r="M101" s="136">
        <v>225772410.80999994</v>
      </c>
      <c r="N101" s="136">
        <v>220553568.69000012</v>
      </c>
      <c r="O101" s="136">
        <v>216432956.76999992</v>
      </c>
      <c r="P101" s="136">
        <v>217746509.70000011</v>
      </c>
      <c r="Q101" s="136">
        <v>236909385.82000005</v>
      </c>
      <c r="R101" s="136">
        <v>226094590.79999992</v>
      </c>
      <c r="S101" s="136">
        <v>235949880.02999979</v>
      </c>
      <c r="T101" s="136">
        <v>234642793.63999996</v>
      </c>
      <c r="U101" s="136">
        <v>227420629.12999988</v>
      </c>
      <c r="V101" s="136">
        <v>225291851.60000002</v>
      </c>
      <c r="W101" s="136">
        <v>216173105.23999992</v>
      </c>
      <c r="X101" s="136">
        <v>225063395.16</v>
      </c>
      <c r="Y101" s="136">
        <v>237971442.95999983</v>
      </c>
      <c r="Z101" s="136">
        <v>216176661.81000006</v>
      </c>
      <c r="AA101" s="136">
        <v>226720083.88000011</v>
      </c>
      <c r="AB101" s="136">
        <v>224107388.31</v>
      </c>
      <c r="AC101" s="136">
        <v>235792107.50000003</v>
      </c>
      <c r="AD101" s="136">
        <v>234703632.90000001</v>
      </c>
      <c r="AE101" s="134">
        <v>99</v>
      </c>
      <c r="AF101" s="144">
        <f t="shared" ref="AF101:AF111" si="24">(U101/R101*AD101+AVERAGE(S101:AD101))/2</f>
        <v>232207288.68158707</v>
      </c>
      <c r="AG101" s="144">
        <f t="shared" ref="AG101:AG111" si="25">(V101/R101*AD101+AVERAGE(S101:AD101))/2</f>
        <v>231102371.00496557</v>
      </c>
      <c r="AH101" s="144">
        <f t="shared" ref="AH101:AH111" si="26">(W101/R101*AD101+AVERAGE(S101:AD101))/2</f>
        <v>226369389.79870826</v>
      </c>
    </row>
    <row r="102" spans="1:34" s="135" customFormat="1">
      <c r="A102" s="133">
        <v>100</v>
      </c>
      <c r="B102" s="124" t="s">
        <v>988</v>
      </c>
      <c r="C102" s="5" t="s">
        <v>990</v>
      </c>
      <c r="D102" s="17" t="s">
        <v>24</v>
      </c>
      <c r="E102" s="136">
        <v>31557535.000000004</v>
      </c>
      <c r="F102" s="136">
        <v>28314231.000000007</v>
      </c>
      <c r="G102" s="136">
        <v>31510397.999999996</v>
      </c>
      <c r="H102" s="136">
        <v>30998044.999999985</v>
      </c>
      <c r="I102" s="136">
        <v>32016264.999999989</v>
      </c>
      <c r="J102" s="136">
        <v>31213396.999999993</v>
      </c>
      <c r="K102" s="136">
        <v>32264174.000000019</v>
      </c>
      <c r="L102" s="136">
        <v>32033465.000000007</v>
      </c>
      <c r="M102" s="136">
        <v>31301066.100000001</v>
      </c>
      <c r="N102" s="136">
        <v>32745123.999999989</v>
      </c>
      <c r="O102" s="136">
        <v>31540094</v>
      </c>
      <c r="P102" s="136">
        <v>32786293.000000011</v>
      </c>
      <c r="Q102" s="136">
        <v>32580607.999999993</v>
      </c>
      <c r="R102" s="136">
        <v>30024597.999999996</v>
      </c>
      <c r="S102" s="136">
        <v>32022528.000000022</v>
      </c>
      <c r="T102" s="136">
        <v>31647631.999999993</v>
      </c>
      <c r="U102" s="136">
        <v>32398210.000000011</v>
      </c>
      <c r="V102" s="136">
        <v>31401999.999999993</v>
      </c>
      <c r="W102" s="136">
        <v>32589918.000000015</v>
      </c>
      <c r="X102" s="136">
        <v>31924571.999999996</v>
      </c>
      <c r="Y102" s="136">
        <v>30389040.000000011</v>
      </c>
      <c r="Z102" s="136">
        <v>31416247.99999997</v>
      </c>
      <c r="AA102" s="136">
        <v>30697812.000000007</v>
      </c>
      <c r="AB102" s="136">
        <v>32721852.690000001</v>
      </c>
      <c r="AC102" s="136">
        <v>32373516</v>
      </c>
      <c r="AD102" s="136">
        <v>27974880</v>
      </c>
      <c r="AE102" s="134">
        <v>100</v>
      </c>
      <c r="AF102" s="144">
        <f t="shared" si="24"/>
        <v>30824817.206399348</v>
      </c>
      <c r="AG102" s="144">
        <f t="shared" si="25"/>
        <v>30360716.81769805</v>
      </c>
      <c r="AH102" s="144">
        <f t="shared" si="26"/>
        <v>30914127.449537992</v>
      </c>
    </row>
    <row r="103" spans="1:34" s="135" customFormat="1">
      <c r="A103" s="133">
        <v>101</v>
      </c>
      <c r="B103" s="124" t="s">
        <v>991</v>
      </c>
      <c r="C103" s="5" t="s">
        <v>993</v>
      </c>
      <c r="D103" s="17" t="s">
        <v>24</v>
      </c>
      <c r="E103" s="136">
        <v>128893.99999999997</v>
      </c>
      <c r="F103" s="136">
        <v>122839</v>
      </c>
      <c r="G103" s="136">
        <v>141055</v>
      </c>
      <c r="H103" s="136">
        <v>130451</v>
      </c>
      <c r="I103" s="136">
        <v>129401.00000000001</v>
      </c>
      <c r="J103" s="136">
        <v>123082</v>
      </c>
      <c r="K103" s="136">
        <v>123811</v>
      </c>
      <c r="L103" s="136">
        <v>123510</v>
      </c>
      <c r="M103" s="136">
        <v>119719</v>
      </c>
      <c r="N103" s="136">
        <v>128418</v>
      </c>
      <c r="O103" s="136">
        <v>125774.00000000001</v>
      </c>
      <c r="P103" s="136">
        <v>135284.99999999997</v>
      </c>
      <c r="Q103" s="136">
        <v>153396.00000000003</v>
      </c>
      <c r="R103" s="136">
        <v>156763.99999999997</v>
      </c>
      <c r="S103" s="136">
        <v>168317.99999999997</v>
      </c>
      <c r="T103" s="136">
        <v>148641</v>
      </c>
      <c r="U103" s="136">
        <v>142609</v>
      </c>
      <c r="V103" s="136">
        <v>132510.00000000003</v>
      </c>
      <c r="W103" s="136">
        <v>135010.00000000003</v>
      </c>
      <c r="X103" s="136">
        <v>124563</v>
      </c>
      <c r="Y103" s="136">
        <v>121735</v>
      </c>
      <c r="Z103" s="136">
        <v>129615.00000000001</v>
      </c>
      <c r="AA103" s="136">
        <v>130431.00000000001</v>
      </c>
      <c r="AB103" s="136">
        <v>145964</v>
      </c>
      <c r="AC103" s="136">
        <v>154818</v>
      </c>
      <c r="AD103" s="136">
        <v>150186</v>
      </c>
      <c r="AE103" s="134">
        <v>101</v>
      </c>
      <c r="AF103" s="144">
        <f t="shared" si="24"/>
        <v>138495.81347545781</v>
      </c>
      <c r="AG103" s="144">
        <f t="shared" si="25"/>
        <v>133658.19637586863</v>
      </c>
      <c r="AH103" s="144">
        <f t="shared" si="26"/>
        <v>134855.74492017727</v>
      </c>
    </row>
    <row r="104" spans="1:34" s="135" customFormat="1">
      <c r="A104" s="133">
        <v>102</v>
      </c>
      <c r="B104" s="124" t="s">
        <v>994</v>
      </c>
      <c r="C104" s="5" t="s">
        <v>996</v>
      </c>
      <c r="D104" s="17" t="s">
        <v>24</v>
      </c>
      <c r="E104" s="136">
        <v>1428815.9999999998</v>
      </c>
      <c r="F104" s="136">
        <v>1447031.9999999995</v>
      </c>
      <c r="G104" s="136">
        <v>1491526.9999999995</v>
      </c>
      <c r="H104" s="136">
        <v>1300827</v>
      </c>
      <c r="I104" s="136">
        <v>1257386</v>
      </c>
      <c r="J104" s="136">
        <v>1140454</v>
      </c>
      <c r="K104" s="136">
        <v>1164888</v>
      </c>
      <c r="L104" s="136">
        <v>1218014.0000000002</v>
      </c>
      <c r="M104" s="136">
        <v>1128258</v>
      </c>
      <c r="N104" s="136">
        <v>1188398.9999999998</v>
      </c>
      <c r="O104" s="136">
        <v>1155485</v>
      </c>
      <c r="P104" s="136">
        <v>1225851.0000000002</v>
      </c>
      <c r="Q104" s="136">
        <v>1488480.0000000002</v>
      </c>
      <c r="R104" s="136">
        <v>1571967.9999999995</v>
      </c>
      <c r="S104" s="136">
        <v>1584005</v>
      </c>
      <c r="T104" s="136">
        <v>1326587.0000000002</v>
      </c>
      <c r="U104" s="136">
        <v>1249995.0000000002</v>
      </c>
      <c r="V104" s="136">
        <v>1160959</v>
      </c>
      <c r="W104" s="136">
        <v>1198790.9999999995</v>
      </c>
      <c r="X104" s="136">
        <v>1186466.9999999995</v>
      </c>
      <c r="Y104" s="136">
        <v>1107520.0000000002</v>
      </c>
      <c r="Z104" s="136">
        <v>1130469.9999999998</v>
      </c>
      <c r="AA104" s="136">
        <v>1149603</v>
      </c>
      <c r="AB104" s="136">
        <v>1296155</v>
      </c>
      <c r="AC104" s="136">
        <v>1525692</v>
      </c>
      <c r="AD104" s="136">
        <v>1556010</v>
      </c>
      <c r="AE104" s="134">
        <v>102</v>
      </c>
      <c r="AF104" s="144">
        <f t="shared" si="24"/>
        <v>1263330.0215417873</v>
      </c>
      <c r="AG104" s="144">
        <f t="shared" si="25"/>
        <v>1219263.9507439085</v>
      </c>
      <c r="AH104" s="144">
        <f t="shared" si="26"/>
        <v>1237987.9229621722</v>
      </c>
    </row>
    <row r="105" spans="1:34" s="135" customFormat="1">
      <c r="A105" s="133">
        <v>103</v>
      </c>
      <c r="B105" s="124" t="s">
        <v>997</v>
      </c>
      <c r="C105" s="5" t="s">
        <v>998</v>
      </c>
      <c r="D105" s="17" t="s">
        <v>24</v>
      </c>
      <c r="E105" s="136">
        <v>158641.00000000009</v>
      </c>
      <c r="F105" s="136">
        <v>140879.00000000003</v>
      </c>
      <c r="G105" s="136">
        <v>145241.99999999997</v>
      </c>
      <c r="H105" s="136">
        <v>146707.99999999997</v>
      </c>
      <c r="I105" s="136">
        <v>146292.99999999997</v>
      </c>
      <c r="J105" s="136">
        <v>142316.00000000003</v>
      </c>
      <c r="K105" s="136">
        <v>146362.00000000009</v>
      </c>
      <c r="L105" s="136">
        <v>148829</v>
      </c>
      <c r="M105" s="136">
        <v>146481.99999999997</v>
      </c>
      <c r="N105" s="136">
        <v>146853.99999999997</v>
      </c>
      <c r="O105" s="136">
        <v>151673.00000000003</v>
      </c>
      <c r="P105" s="136">
        <v>149808.99999999988</v>
      </c>
      <c r="Q105" s="136">
        <v>144792.99999999997</v>
      </c>
      <c r="R105" s="136">
        <v>138506.99999999997</v>
      </c>
      <c r="S105" s="136">
        <v>147051.99999999997</v>
      </c>
      <c r="T105" s="136">
        <v>149478</v>
      </c>
      <c r="U105" s="136">
        <v>151729</v>
      </c>
      <c r="V105" s="136">
        <v>145787.99999999997</v>
      </c>
      <c r="W105" s="136">
        <v>148710.00000000006</v>
      </c>
      <c r="X105" s="136">
        <v>151322.99999999997</v>
      </c>
      <c r="Y105" s="136">
        <v>144587.99999999997</v>
      </c>
      <c r="Z105" s="136">
        <v>146625</v>
      </c>
      <c r="AA105" s="136">
        <v>146709.99999999997</v>
      </c>
      <c r="AB105" s="136">
        <v>150141</v>
      </c>
      <c r="AC105" s="136">
        <v>149657</v>
      </c>
      <c r="AD105" s="136">
        <v>131325</v>
      </c>
      <c r="AE105" s="134">
        <v>103</v>
      </c>
      <c r="AF105" s="144">
        <f t="shared" si="24"/>
        <v>145394.28331600569</v>
      </c>
      <c r="AG105" s="144">
        <f t="shared" si="25"/>
        <v>142577.81257806462</v>
      </c>
      <c r="AH105" s="144">
        <f t="shared" si="26"/>
        <v>143963.05538167749</v>
      </c>
    </row>
    <row r="106" spans="1:34" s="135" customFormat="1">
      <c r="A106" s="133">
        <v>104</v>
      </c>
      <c r="B106" s="124" t="s">
        <v>999</v>
      </c>
      <c r="C106" s="5" t="s">
        <v>1001</v>
      </c>
      <c r="D106" s="17" t="s">
        <v>24</v>
      </c>
      <c r="E106" s="136">
        <v>7038</v>
      </c>
      <c r="F106" s="136">
        <v>5856.9999999999991</v>
      </c>
      <c r="G106" s="136">
        <v>6750.9999999999991</v>
      </c>
      <c r="H106" s="136">
        <v>6502</v>
      </c>
      <c r="I106" s="136">
        <v>7199</v>
      </c>
      <c r="J106" s="136">
        <v>6767.9999999999991</v>
      </c>
      <c r="K106" s="136">
        <v>7762.0000000000009</v>
      </c>
      <c r="L106" s="136">
        <v>6931</v>
      </c>
      <c r="M106" s="136">
        <v>6401</v>
      </c>
      <c r="N106" s="136">
        <v>7200.0000000000009</v>
      </c>
      <c r="O106" s="136">
        <v>7240.0000000000009</v>
      </c>
      <c r="P106" s="136">
        <v>6987</v>
      </c>
      <c r="Q106" s="136">
        <v>6576</v>
      </c>
      <c r="R106" s="136">
        <v>5988</v>
      </c>
      <c r="S106" s="136">
        <v>6886.0000000000009</v>
      </c>
      <c r="T106" s="136">
        <v>6766.9999999999991</v>
      </c>
      <c r="U106" s="136">
        <v>7231</v>
      </c>
      <c r="V106" s="136">
        <v>7666</v>
      </c>
      <c r="W106" s="136">
        <v>7632</v>
      </c>
      <c r="X106" s="136">
        <v>7572</v>
      </c>
      <c r="Y106" s="136">
        <v>7154</v>
      </c>
      <c r="Z106" s="136">
        <v>6735</v>
      </c>
      <c r="AA106" s="136">
        <v>7220.0000000000009</v>
      </c>
      <c r="AB106" s="136">
        <v>6874</v>
      </c>
      <c r="AC106" s="136">
        <v>7233</v>
      </c>
      <c r="AD106" s="136">
        <v>6101</v>
      </c>
      <c r="AE106" s="134">
        <v>104</v>
      </c>
      <c r="AF106" s="144">
        <f t="shared" si="24"/>
        <v>7228.3533734134944</v>
      </c>
      <c r="AG106" s="144">
        <f t="shared" si="25"/>
        <v>7449.957832331329</v>
      </c>
      <c r="AH106" s="144">
        <f t="shared" si="26"/>
        <v>7432.6370240480956</v>
      </c>
    </row>
    <row r="107" spans="1:34" s="135" customFormat="1">
      <c r="A107" s="133">
        <v>105</v>
      </c>
      <c r="B107" s="124" t="s">
        <v>1002</v>
      </c>
      <c r="C107" s="5" t="s">
        <v>1004</v>
      </c>
      <c r="D107" s="17" t="s">
        <v>24</v>
      </c>
      <c r="E107" s="136">
        <v>214425.99999999997</v>
      </c>
      <c r="F107" s="136">
        <v>212991</v>
      </c>
      <c r="G107" s="136">
        <v>65414.999999999993</v>
      </c>
      <c r="H107" s="136">
        <v>58804.999999999993</v>
      </c>
      <c r="I107" s="136">
        <v>61102</v>
      </c>
      <c r="J107" s="136">
        <v>58984.999999999993</v>
      </c>
      <c r="K107" s="136">
        <v>56511</v>
      </c>
      <c r="L107" s="136">
        <v>58577.000000000007</v>
      </c>
      <c r="M107" s="136">
        <v>59151</v>
      </c>
      <c r="N107" s="136">
        <v>61406.000000000007</v>
      </c>
      <c r="O107" s="136">
        <v>61487.000000000007</v>
      </c>
      <c r="P107" s="136">
        <v>63664</v>
      </c>
      <c r="Q107" s="136">
        <v>106911.99999999999</v>
      </c>
      <c r="R107" s="136">
        <v>96445</v>
      </c>
      <c r="S107" s="136">
        <v>108793.99999999999</v>
      </c>
      <c r="T107" s="136">
        <v>100775</v>
      </c>
      <c r="U107" s="136">
        <v>94734.999999999985</v>
      </c>
      <c r="V107" s="136">
        <v>85529.000000000015</v>
      </c>
      <c r="W107" s="136">
        <v>75339</v>
      </c>
      <c r="X107" s="136">
        <v>78984.000000000015</v>
      </c>
      <c r="Y107" s="136">
        <v>73936</v>
      </c>
      <c r="Z107" s="136">
        <v>77491.999999999985</v>
      </c>
      <c r="AA107" s="136">
        <v>80698.000000000015</v>
      </c>
      <c r="AB107" s="136">
        <v>91069</v>
      </c>
      <c r="AC107" s="136">
        <v>92806</v>
      </c>
      <c r="AD107" s="136">
        <v>89989</v>
      </c>
      <c r="AE107" s="134">
        <v>105</v>
      </c>
      <c r="AF107" s="144">
        <f t="shared" si="24"/>
        <v>87952.816782449401</v>
      </c>
      <c r="AG107" s="144">
        <f t="shared" si="25"/>
        <v>83657.940251784283</v>
      </c>
      <c r="AH107" s="144">
        <f t="shared" si="26"/>
        <v>78903.998056750832</v>
      </c>
    </row>
    <row r="108" spans="1:34" s="135" customFormat="1">
      <c r="A108" s="133">
        <v>106</v>
      </c>
      <c r="B108" s="124" t="s">
        <v>1005</v>
      </c>
      <c r="C108" s="5" t="s">
        <v>1007</v>
      </c>
      <c r="D108" s="17" t="s">
        <v>24</v>
      </c>
      <c r="E108" s="136">
        <v>75695.999999999985</v>
      </c>
      <c r="F108" s="136">
        <v>72654.000000000015</v>
      </c>
      <c r="G108" s="136">
        <v>84850</v>
      </c>
      <c r="H108" s="136">
        <v>74326.000000000015</v>
      </c>
      <c r="I108" s="136">
        <v>82294</v>
      </c>
      <c r="J108" s="136">
        <v>75994</v>
      </c>
      <c r="K108" s="136">
        <v>81104.999999999985</v>
      </c>
      <c r="L108" s="136">
        <v>81977</v>
      </c>
      <c r="M108" s="136">
        <v>82550.000000000015</v>
      </c>
      <c r="N108" s="136">
        <v>85894</v>
      </c>
      <c r="O108" s="136">
        <v>81433</v>
      </c>
      <c r="P108" s="136">
        <v>88029</v>
      </c>
      <c r="Q108" s="136">
        <v>83318</v>
      </c>
      <c r="R108" s="136">
        <v>83787</v>
      </c>
      <c r="S108" s="136">
        <v>86286</v>
      </c>
      <c r="T108" s="136">
        <v>89358</v>
      </c>
      <c r="U108" s="136">
        <v>89149</v>
      </c>
      <c r="V108" s="136">
        <v>81611</v>
      </c>
      <c r="W108" s="136">
        <v>87230</v>
      </c>
      <c r="X108" s="136">
        <v>83644</v>
      </c>
      <c r="Y108" s="136">
        <v>86757</v>
      </c>
      <c r="Z108" s="136">
        <v>86209</v>
      </c>
      <c r="AA108" s="136">
        <v>85152.999999999985</v>
      </c>
      <c r="AB108" s="136">
        <v>94854</v>
      </c>
      <c r="AC108" s="136">
        <v>87988</v>
      </c>
      <c r="AD108" s="136">
        <v>84959</v>
      </c>
      <c r="AE108" s="134">
        <v>106</v>
      </c>
      <c r="AF108" s="144">
        <f t="shared" si="24"/>
        <v>88664.584759568912</v>
      </c>
      <c r="AG108" s="144">
        <f t="shared" si="25"/>
        <v>84842.864552376865</v>
      </c>
      <c r="AH108" s="144">
        <f t="shared" si="26"/>
        <v>87691.663417355914</v>
      </c>
    </row>
    <row r="109" spans="1:34" s="135" customFormat="1">
      <c r="A109" s="133">
        <v>107</v>
      </c>
      <c r="B109" s="124" t="s">
        <v>1008</v>
      </c>
      <c r="C109" s="5" t="s">
        <v>1010</v>
      </c>
      <c r="D109" s="17" t="s">
        <v>24</v>
      </c>
      <c r="E109" s="136">
        <v>162935.99999999994</v>
      </c>
      <c r="F109" s="136">
        <v>145093</v>
      </c>
      <c r="G109" s="136">
        <v>162644</v>
      </c>
      <c r="H109" s="136">
        <v>163707.99999999997</v>
      </c>
      <c r="I109" s="136">
        <v>180643.00000000003</v>
      </c>
      <c r="J109" s="136">
        <v>162783.99999999997</v>
      </c>
      <c r="K109" s="136">
        <v>176183.99999999997</v>
      </c>
      <c r="L109" s="136">
        <v>189021.00000000003</v>
      </c>
      <c r="M109" s="136">
        <v>157788</v>
      </c>
      <c r="N109" s="136">
        <v>175063.00000000006</v>
      </c>
      <c r="O109" s="136">
        <v>178435.00000000015</v>
      </c>
      <c r="P109" s="136">
        <v>167531</v>
      </c>
      <c r="Q109" s="136">
        <v>160984.00000000003</v>
      </c>
      <c r="R109" s="136">
        <v>155108</v>
      </c>
      <c r="S109" s="136">
        <v>165242</v>
      </c>
      <c r="T109" s="136">
        <v>164853.99999999997</v>
      </c>
      <c r="U109" s="136">
        <v>182868</v>
      </c>
      <c r="V109" s="136">
        <v>178541.00000000006</v>
      </c>
      <c r="W109" s="136">
        <v>199840</v>
      </c>
      <c r="X109" s="136">
        <v>181238.00000000006</v>
      </c>
      <c r="Y109" s="136">
        <v>153418.00000000003</v>
      </c>
      <c r="Z109" s="136">
        <v>161059.99999999997</v>
      </c>
      <c r="AA109" s="136">
        <v>157221.99999999997</v>
      </c>
      <c r="AB109" s="136">
        <v>164659</v>
      </c>
      <c r="AC109" s="136">
        <v>151700</v>
      </c>
      <c r="AD109" s="136">
        <v>136406</v>
      </c>
      <c r="AE109" s="134">
        <v>107</v>
      </c>
      <c r="AF109" s="144">
        <f t="shared" si="24"/>
        <v>163619.76549672915</v>
      </c>
      <c r="AG109" s="144">
        <f t="shared" si="25"/>
        <v>161717.12745742753</v>
      </c>
      <c r="AH109" s="144">
        <f t="shared" si="26"/>
        <v>171082.57409460936</v>
      </c>
    </row>
    <row r="110" spans="1:34" s="135" customFormat="1">
      <c r="A110" s="133">
        <v>108</v>
      </c>
      <c r="B110" s="124" t="s">
        <v>1011</v>
      </c>
      <c r="C110" s="5" t="s">
        <v>1013</v>
      </c>
      <c r="D110" s="17" t="s">
        <v>24</v>
      </c>
      <c r="E110" s="136">
        <v>79720.999999999985</v>
      </c>
      <c r="F110" s="136">
        <v>71280.000000000015</v>
      </c>
      <c r="G110" s="136">
        <v>73699.999999999985</v>
      </c>
      <c r="H110" s="136">
        <v>85341.000000000029</v>
      </c>
      <c r="I110" s="136">
        <v>84060</v>
      </c>
      <c r="J110" s="136">
        <v>80023.000000000015</v>
      </c>
      <c r="K110" s="136">
        <v>88133</v>
      </c>
      <c r="L110" s="136">
        <v>85225.999999999985</v>
      </c>
      <c r="M110" s="136">
        <v>93771</v>
      </c>
      <c r="N110" s="136">
        <v>91056.999999999985</v>
      </c>
      <c r="O110" s="136">
        <v>90755</v>
      </c>
      <c r="P110" s="136">
        <v>95550.999999999985</v>
      </c>
      <c r="Q110" s="136">
        <v>84601.999999999985</v>
      </c>
      <c r="R110" s="136">
        <v>78747.999999999985</v>
      </c>
      <c r="S110" s="136">
        <v>83696.000000000029</v>
      </c>
      <c r="T110" s="136">
        <v>92204.000000000015</v>
      </c>
      <c r="U110" s="136">
        <v>102406.00000000003</v>
      </c>
      <c r="V110" s="136">
        <v>100946.99999999999</v>
      </c>
      <c r="W110" s="136">
        <v>94624.000000000015</v>
      </c>
      <c r="X110" s="136">
        <v>98497.000000000029</v>
      </c>
      <c r="Y110" s="136">
        <v>97562.999999999985</v>
      </c>
      <c r="Z110" s="136">
        <v>97125</v>
      </c>
      <c r="AA110" s="136">
        <v>94791.000000000029</v>
      </c>
      <c r="AB110" s="136">
        <v>97095</v>
      </c>
      <c r="AC110" s="136">
        <v>91520</v>
      </c>
      <c r="AD110" s="136">
        <v>78708</v>
      </c>
      <c r="AE110" s="134">
        <v>108</v>
      </c>
      <c r="AF110" s="144">
        <f t="shared" si="24"/>
        <v>98225.991466449967</v>
      </c>
      <c r="AG110" s="144">
        <f t="shared" si="25"/>
        <v>97496.862015543258</v>
      </c>
      <c r="AH110" s="144">
        <f t="shared" si="26"/>
        <v>94336.967897597409</v>
      </c>
    </row>
    <row r="111" spans="1:34" s="135" customFormat="1">
      <c r="A111" s="133">
        <v>109</v>
      </c>
      <c r="B111" s="124" t="s">
        <v>1014</v>
      </c>
      <c r="C111" s="5" t="s">
        <v>1016</v>
      </c>
      <c r="D111" s="17" t="s">
        <v>24</v>
      </c>
      <c r="E111" s="136">
        <v>171813.99999999997</v>
      </c>
      <c r="F111" s="136">
        <v>143506</v>
      </c>
      <c r="G111" s="136">
        <v>141063.00000000003</v>
      </c>
      <c r="H111" s="136">
        <v>176331</v>
      </c>
      <c r="I111" s="136">
        <v>166622</v>
      </c>
      <c r="J111" s="136">
        <v>170639</v>
      </c>
      <c r="K111" s="136">
        <v>181403.00000000003</v>
      </c>
      <c r="L111" s="136">
        <v>172922</v>
      </c>
      <c r="M111" s="136">
        <v>156568</v>
      </c>
      <c r="N111" s="136">
        <v>165315.00000000003</v>
      </c>
      <c r="O111" s="136">
        <v>160263.99999999997</v>
      </c>
      <c r="P111" s="136">
        <v>162986.00000000003</v>
      </c>
      <c r="Q111" s="136">
        <v>148676</v>
      </c>
      <c r="R111" s="136">
        <v>124368</v>
      </c>
      <c r="S111" s="136">
        <v>132947</v>
      </c>
      <c r="T111" s="136">
        <v>156916.99999999997</v>
      </c>
      <c r="U111" s="136">
        <v>158512.00000000003</v>
      </c>
      <c r="V111" s="136">
        <v>167301</v>
      </c>
      <c r="W111" s="136">
        <v>174690</v>
      </c>
      <c r="X111" s="136">
        <v>168248.00000000003</v>
      </c>
      <c r="Y111" s="136">
        <v>160525.00000000003</v>
      </c>
      <c r="Z111" s="136">
        <v>156074</v>
      </c>
      <c r="AA111" s="136">
        <v>167007</v>
      </c>
      <c r="AB111" s="136">
        <v>157671</v>
      </c>
      <c r="AC111" s="136">
        <v>155698</v>
      </c>
      <c r="AD111" s="136">
        <v>121425</v>
      </c>
      <c r="AE111" s="134">
        <v>109</v>
      </c>
      <c r="AF111" s="144">
        <f t="shared" si="24"/>
        <v>155589.47261353402</v>
      </c>
      <c r="AG111" s="144">
        <f t="shared" si="25"/>
        <v>159879.98273269652</v>
      </c>
      <c r="AH111" s="144">
        <f t="shared" si="26"/>
        <v>163487.05740222565</v>
      </c>
    </row>
    <row r="112" spans="1:34" s="135" customFormat="1">
      <c r="A112" s="133">
        <v>110</v>
      </c>
      <c r="B112" s="124" t="s">
        <v>934</v>
      </c>
      <c r="C112" s="5" t="s">
        <v>936</v>
      </c>
      <c r="D112" s="17" t="s">
        <v>24</v>
      </c>
      <c r="E112" s="136">
        <v>803766</v>
      </c>
      <c r="F112" s="136">
        <v>823425.99999999988</v>
      </c>
      <c r="G112" s="136">
        <v>781323</v>
      </c>
      <c r="H112" s="136">
        <v>844363.99999999977</v>
      </c>
      <c r="I112" s="136">
        <v>871722</v>
      </c>
      <c r="J112" s="136">
        <v>923228.00000000012</v>
      </c>
      <c r="K112" s="136">
        <v>863598</v>
      </c>
      <c r="L112" s="136">
        <v>910961</v>
      </c>
      <c r="M112" s="136">
        <v>918637.99999999988</v>
      </c>
      <c r="N112" s="136">
        <v>896019</v>
      </c>
      <c r="O112" s="136">
        <v>939548.00000000012</v>
      </c>
      <c r="P112" s="136">
        <v>925006.00000000012</v>
      </c>
      <c r="Q112" s="136">
        <v>949360.99999999988</v>
      </c>
      <c r="R112" s="136">
        <v>904213</v>
      </c>
      <c r="S112" s="136">
        <v>531448</v>
      </c>
      <c r="T112" s="136">
        <v>628648.99999999988</v>
      </c>
      <c r="U112" s="136">
        <v>572861</v>
      </c>
      <c r="V112" s="136">
        <v>599392.99999999988</v>
      </c>
      <c r="W112" s="136">
        <v>580892.80000000005</v>
      </c>
      <c r="X112" s="136">
        <v>624336.19999999995</v>
      </c>
      <c r="Y112" s="136">
        <v>597375.70000000007</v>
      </c>
      <c r="Z112" s="136">
        <v>598448.70000000007</v>
      </c>
      <c r="AA112" s="136">
        <v>624058.40000000014</v>
      </c>
      <c r="AB112" s="136">
        <v>573078.30000000005</v>
      </c>
      <c r="AC112" s="136">
        <v>606101</v>
      </c>
      <c r="AD112" s="136">
        <v>553307</v>
      </c>
      <c r="AE112" s="134">
        <v>110</v>
      </c>
      <c r="AF112" s="144">
        <f>(U112/R112*AD112+AVERAGE(S112:AD112))/2*1.1</f>
        <v>517756.14897662995</v>
      </c>
      <c r="AG112" s="144">
        <f>(V112/R112*AD112+AVERAGE(S112:AD112))/2*1.1</f>
        <v>526685.66860109894</v>
      </c>
      <c r="AH112" s="144">
        <f>(W112/R112*AD112+AVERAGE(S112:AD112))/2*1.1</f>
        <v>520459.30425025459</v>
      </c>
    </row>
    <row r="113" spans="1:34" s="135" customFormat="1">
      <c r="A113" s="133">
        <v>111</v>
      </c>
      <c r="B113" s="124" t="s">
        <v>959</v>
      </c>
      <c r="C113" s="5" t="s">
        <v>961</v>
      </c>
      <c r="D113" s="17" t="s">
        <v>24</v>
      </c>
      <c r="E113" s="136">
        <v>436553</v>
      </c>
      <c r="F113" s="136">
        <v>426231</v>
      </c>
      <c r="G113" s="136">
        <v>445672</v>
      </c>
      <c r="H113" s="136">
        <v>416798.99999999994</v>
      </c>
      <c r="I113" s="136">
        <v>410412.00000000006</v>
      </c>
      <c r="J113" s="136">
        <v>390953</v>
      </c>
      <c r="K113" s="136">
        <v>407707</v>
      </c>
      <c r="L113" s="136">
        <v>401260.99999999994</v>
      </c>
      <c r="M113" s="136">
        <v>414170</v>
      </c>
      <c r="N113" s="136">
        <v>408006</v>
      </c>
      <c r="O113" s="136">
        <v>383200.99999999994</v>
      </c>
      <c r="P113" s="136">
        <v>422954</v>
      </c>
      <c r="Q113" s="136">
        <v>454006.99999999994</v>
      </c>
      <c r="R113" s="136">
        <v>436899</v>
      </c>
      <c r="S113" s="136">
        <v>455111.99999999994</v>
      </c>
      <c r="T113" s="136">
        <v>428980</v>
      </c>
      <c r="U113" s="136">
        <v>401678.99999999994</v>
      </c>
      <c r="V113" s="136">
        <v>391299</v>
      </c>
      <c r="W113" s="136">
        <v>369154</v>
      </c>
      <c r="X113" s="136">
        <v>400522</v>
      </c>
      <c r="Y113" s="136">
        <v>409970</v>
      </c>
      <c r="Z113" s="136">
        <v>396344.00000000006</v>
      </c>
      <c r="AA113" s="136">
        <v>420186.99999999994</v>
      </c>
      <c r="AB113" s="136">
        <v>413953</v>
      </c>
      <c r="AC113" s="136">
        <v>442662</v>
      </c>
      <c r="AD113" s="136">
        <v>471806</v>
      </c>
      <c r="AE113" s="134">
        <v>111</v>
      </c>
      <c r="AF113" s="144">
        <f t="shared" ref="AF113:AF118" si="27">(U113/R113*AD113+AVERAGE(S113:AD113))/2</f>
        <v>425288.84391472628</v>
      </c>
      <c r="AG113" s="144">
        <f t="shared" ref="AG113:AG118" si="28">(V113/R113*AD113+AVERAGE(S113:AD113))/2</f>
        <v>419684.17752730037</v>
      </c>
      <c r="AH113" s="144">
        <f t="shared" ref="AH113:AH118" si="29">(W113/R113*AD113+AVERAGE(S113:AD113))/2</f>
        <v>407727.01595219946</v>
      </c>
    </row>
    <row r="114" spans="1:34" s="135" customFormat="1">
      <c r="A114" s="133">
        <v>112</v>
      </c>
      <c r="B114" s="124" t="s">
        <v>964</v>
      </c>
      <c r="C114" s="5" t="s">
        <v>966</v>
      </c>
      <c r="D114" s="17" t="s">
        <v>24</v>
      </c>
      <c r="E114" s="136">
        <v>418398</v>
      </c>
      <c r="F114" s="136">
        <v>404921.99999999994</v>
      </c>
      <c r="G114" s="136">
        <v>421849.00000000006</v>
      </c>
      <c r="H114" s="136">
        <v>436297.00000000006</v>
      </c>
      <c r="I114" s="136">
        <v>433553</v>
      </c>
      <c r="J114" s="136">
        <v>416669.00000000006</v>
      </c>
      <c r="K114" s="136">
        <v>424405.00000000006</v>
      </c>
      <c r="L114" s="136">
        <v>475763.00000000006</v>
      </c>
      <c r="M114" s="136">
        <v>457872.00000000012</v>
      </c>
      <c r="N114" s="136">
        <v>482545.99999999994</v>
      </c>
      <c r="O114" s="136">
        <v>502188.99999999988</v>
      </c>
      <c r="P114" s="136">
        <v>475014.99999999994</v>
      </c>
      <c r="Q114" s="136">
        <v>506880.00000000006</v>
      </c>
      <c r="R114" s="136">
        <v>495320.00000000006</v>
      </c>
      <c r="S114" s="136">
        <v>514357</v>
      </c>
      <c r="T114" s="136">
        <v>489371.99999999994</v>
      </c>
      <c r="U114" s="136">
        <v>532105</v>
      </c>
      <c r="V114" s="136">
        <v>490615.99999999994</v>
      </c>
      <c r="W114" s="136">
        <v>488490.00000000006</v>
      </c>
      <c r="X114" s="136">
        <v>383679.00000000012</v>
      </c>
      <c r="Y114" s="136">
        <v>394559.99999999994</v>
      </c>
      <c r="Z114" s="136">
        <v>420736</v>
      </c>
      <c r="AA114" s="136">
        <v>435293</v>
      </c>
      <c r="AB114" s="136">
        <v>419614</v>
      </c>
      <c r="AC114" s="136">
        <v>422153</v>
      </c>
      <c r="AD114" s="136">
        <v>390220</v>
      </c>
      <c r="AE114" s="134">
        <v>112</v>
      </c>
      <c r="AF114" s="144">
        <f t="shared" si="27"/>
        <v>433816.32619653287</v>
      </c>
      <c r="AG114" s="144">
        <f t="shared" si="28"/>
        <v>417473.51995006588</v>
      </c>
      <c r="AH114" s="144">
        <f t="shared" si="29"/>
        <v>416636.07373347873</v>
      </c>
    </row>
    <row r="115" spans="1:34" s="135" customFormat="1">
      <c r="A115" s="133">
        <v>113</v>
      </c>
      <c r="B115" s="124" t="s">
        <v>1037</v>
      </c>
      <c r="C115" s="5" t="s">
        <v>1039</v>
      </c>
      <c r="D115" s="17" t="s">
        <v>24</v>
      </c>
      <c r="E115" s="136">
        <v>338267</v>
      </c>
      <c r="F115" s="136">
        <v>413347</v>
      </c>
      <c r="G115" s="136">
        <v>453469.99999999994</v>
      </c>
      <c r="H115" s="136">
        <v>343645</v>
      </c>
      <c r="I115" s="136">
        <v>357871</v>
      </c>
      <c r="J115" s="136">
        <v>341159.99999999994</v>
      </c>
      <c r="K115" s="136">
        <v>365087</v>
      </c>
      <c r="L115" s="136">
        <v>369807</v>
      </c>
      <c r="M115" s="136">
        <v>360419</v>
      </c>
      <c r="N115" s="136">
        <v>363256</v>
      </c>
      <c r="O115" s="136">
        <v>360901</v>
      </c>
      <c r="P115" s="136">
        <v>365424</v>
      </c>
      <c r="Q115" s="136">
        <v>379942</v>
      </c>
      <c r="R115" s="136">
        <v>343759</v>
      </c>
      <c r="S115" s="136">
        <v>376722</v>
      </c>
      <c r="T115" s="136">
        <v>360867</v>
      </c>
      <c r="U115" s="136">
        <v>376266</v>
      </c>
      <c r="V115" s="136">
        <v>375374</v>
      </c>
      <c r="W115" s="136">
        <v>384451</v>
      </c>
      <c r="X115" s="136">
        <v>392006</v>
      </c>
      <c r="Y115" s="136">
        <v>360353</v>
      </c>
      <c r="Z115" s="136">
        <v>381409</v>
      </c>
      <c r="AA115" s="136">
        <v>379821.99999999994</v>
      </c>
      <c r="AB115" s="136">
        <v>386392</v>
      </c>
      <c r="AC115" s="136">
        <v>378309</v>
      </c>
      <c r="AD115" s="136">
        <v>344470</v>
      </c>
      <c r="AE115" s="134">
        <v>113</v>
      </c>
      <c r="AF115" s="144">
        <f t="shared" si="27"/>
        <v>375873.82560153579</v>
      </c>
      <c r="AG115" s="144">
        <f t="shared" si="28"/>
        <v>375426.90313550574</v>
      </c>
      <c r="AH115" s="144">
        <f t="shared" si="29"/>
        <v>379974.79015810008</v>
      </c>
    </row>
    <row r="116" spans="1:34" s="135" customFormat="1">
      <c r="A116" s="133">
        <v>114</v>
      </c>
      <c r="B116" s="124" t="s">
        <v>119</v>
      </c>
      <c r="C116" s="5" t="s">
        <v>122</v>
      </c>
      <c r="D116" s="17" t="s">
        <v>24</v>
      </c>
      <c r="E116" s="136">
        <v>308691</v>
      </c>
      <c r="F116" s="136">
        <v>292498</v>
      </c>
      <c r="G116" s="136">
        <v>327208.89999999997</v>
      </c>
      <c r="H116" s="136">
        <v>295674.40000000008</v>
      </c>
      <c r="I116" s="136">
        <v>284550.09999999998</v>
      </c>
      <c r="J116" s="136">
        <v>294728.2</v>
      </c>
      <c r="K116" s="136">
        <v>305730.5</v>
      </c>
      <c r="L116" s="136">
        <v>296144.19999999995</v>
      </c>
      <c r="M116" s="136">
        <v>268016.19999999995</v>
      </c>
      <c r="N116" s="136">
        <v>279378</v>
      </c>
      <c r="O116" s="136">
        <v>306393</v>
      </c>
      <c r="P116" s="136">
        <v>283593</v>
      </c>
      <c r="Q116" s="136">
        <v>319116</v>
      </c>
      <c r="R116" s="136">
        <v>329065.99999999994</v>
      </c>
      <c r="S116" s="136">
        <v>332426.99999999994</v>
      </c>
      <c r="T116" s="136">
        <v>322470.09999999998</v>
      </c>
      <c r="U116" s="136">
        <v>303425.8</v>
      </c>
      <c r="V116" s="136">
        <v>300174.5</v>
      </c>
      <c r="W116" s="136">
        <v>368876.89999999997</v>
      </c>
      <c r="X116" s="136">
        <v>300765.30000000005</v>
      </c>
      <c r="Y116" s="136">
        <v>260754.90000000002</v>
      </c>
      <c r="Z116" s="136">
        <v>303130.3</v>
      </c>
      <c r="AA116" s="136">
        <v>303130.3</v>
      </c>
      <c r="AB116" s="136">
        <v>309547.8</v>
      </c>
      <c r="AC116" s="136">
        <v>367807.1</v>
      </c>
      <c r="AD116" s="136">
        <v>379854</v>
      </c>
      <c r="AE116" s="134">
        <v>114</v>
      </c>
      <c r="AF116" s="144">
        <f t="shared" si="27"/>
        <v>335643.41424192511</v>
      </c>
      <c r="AG116" s="144">
        <f t="shared" si="28"/>
        <v>333766.86165034777</v>
      </c>
      <c r="AH116" s="144">
        <f t="shared" si="29"/>
        <v>373419.82101047609</v>
      </c>
    </row>
    <row r="117" spans="1:34" s="135" customFormat="1">
      <c r="A117" s="133">
        <v>115</v>
      </c>
      <c r="B117" s="124" t="s">
        <v>973</v>
      </c>
      <c r="C117" s="5" t="s">
        <v>975</v>
      </c>
      <c r="D117" s="17" t="s">
        <v>24</v>
      </c>
      <c r="E117" s="136">
        <v>168765</v>
      </c>
      <c r="F117" s="136">
        <v>155852.99999999997</v>
      </c>
      <c r="G117" s="136">
        <v>175196</v>
      </c>
      <c r="H117" s="136">
        <v>175836</v>
      </c>
      <c r="I117" s="136">
        <v>191969</v>
      </c>
      <c r="J117" s="136">
        <v>174352.7</v>
      </c>
      <c r="K117" s="136">
        <v>180440</v>
      </c>
      <c r="L117" s="136">
        <v>188313.00000000003</v>
      </c>
      <c r="M117" s="136">
        <v>182142</v>
      </c>
      <c r="N117" s="136">
        <v>190018.5</v>
      </c>
      <c r="O117" s="136">
        <v>186068.50000000003</v>
      </c>
      <c r="P117" s="136">
        <v>194120.00000000003</v>
      </c>
      <c r="Q117" s="136">
        <v>183694.3</v>
      </c>
      <c r="R117" s="136">
        <v>170946.00000000003</v>
      </c>
      <c r="S117" s="136">
        <v>192535.00000000003</v>
      </c>
      <c r="T117" s="136">
        <v>198860.3</v>
      </c>
      <c r="U117" s="136">
        <v>196511.40000000002</v>
      </c>
      <c r="V117" s="136">
        <v>194308.6</v>
      </c>
      <c r="W117" s="136">
        <v>194704.99999999997</v>
      </c>
      <c r="X117" s="136">
        <v>200904</v>
      </c>
      <c r="Y117" s="136">
        <v>206790</v>
      </c>
      <c r="Z117" s="136">
        <v>207994.99999999997</v>
      </c>
      <c r="AA117" s="136">
        <v>202479</v>
      </c>
      <c r="AB117" s="136">
        <v>213480</v>
      </c>
      <c r="AC117" s="136">
        <v>201390</v>
      </c>
      <c r="AD117" s="136">
        <v>178148</v>
      </c>
      <c r="AE117" s="134">
        <v>115</v>
      </c>
      <c r="AF117" s="144">
        <f t="shared" si="27"/>
        <v>201899.66768409318</v>
      </c>
      <c r="AG117" s="144">
        <f t="shared" si="28"/>
        <v>200751.86541203066</v>
      </c>
      <c r="AH117" s="144">
        <f t="shared" si="29"/>
        <v>200958.41563022824</v>
      </c>
    </row>
    <row r="118" spans="1:34" s="135" customFormat="1">
      <c r="A118" s="133">
        <v>116</v>
      </c>
      <c r="B118" s="124" t="s">
        <v>195</v>
      </c>
      <c r="C118" s="5" t="s">
        <v>197</v>
      </c>
      <c r="D118" s="17" t="s">
        <v>24</v>
      </c>
      <c r="E118" s="136">
        <v>87303</v>
      </c>
      <c r="F118" s="136">
        <v>88709</v>
      </c>
      <c r="G118" s="136">
        <v>96408.999999999985</v>
      </c>
      <c r="H118" s="136">
        <v>91988.999999999985</v>
      </c>
      <c r="I118" s="136">
        <v>96840.999999999985</v>
      </c>
      <c r="J118" s="136">
        <v>105895.00000000001</v>
      </c>
      <c r="K118" s="136">
        <v>100077</v>
      </c>
      <c r="L118" s="136">
        <v>100303.99999999999</v>
      </c>
      <c r="M118" s="136">
        <v>104228.00000000001</v>
      </c>
      <c r="N118" s="136">
        <v>99293.000000000029</v>
      </c>
      <c r="O118" s="136">
        <v>103505</v>
      </c>
      <c r="P118" s="136">
        <v>96324.999999999985</v>
      </c>
      <c r="Q118" s="136">
        <v>96197</v>
      </c>
      <c r="R118" s="136">
        <v>101203</v>
      </c>
      <c r="S118" s="136">
        <v>99526.000000000015</v>
      </c>
      <c r="T118" s="136">
        <v>101743</v>
      </c>
      <c r="U118" s="136">
        <v>114436</v>
      </c>
      <c r="V118" s="136">
        <v>104100</v>
      </c>
      <c r="W118" s="136">
        <v>94241.999999999985</v>
      </c>
      <c r="X118" s="136">
        <v>110951.00000000003</v>
      </c>
      <c r="Y118" s="136">
        <v>103184</v>
      </c>
      <c r="Z118" s="136">
        <v>102813</v>
      </c>
      <c r="AA118" s="136">
        <v>110149.99999999999</v>
      </c>
      <c r="AB118" s="136">
        <v>104301</v>
      </c>
      <c r="AC118" s="136">
        <v>106737</v>
      </c>
      <c r="AD118" s="136">
        <v>96374</v>
      </c>
      <c r="AE118" s="134">
        <v>116</v>
      </c>
      <c r="AF118" s="144">
        <f t="shared" si="27"/>
        <v>106510.99557284205</v>
      </c>
      <c r="AG118" s="144">
        <f t="shared" si="28"/>
        <v>101589.59174093982</v>
      </c>
      <c r="AH118" s="144">
        <f t="shared" si="29"/>
        <v>96895.783790582616</v>
      </c>
    </row>
    <row r="119" spans="1:34" s="135" customFormat="1">
      <c r="A119" s="133">
        <v>117</v>
      </c>
      <c r="B119" s="124" t="s">
        <v>262</v>
      </c>
      <c r="C119" s="5" t="s">
        <v>264</v>
      </c>
      <c r="D119" s="17" t="s">
        <v>24</v>
      </c>
      <c r="E119" s="136">
        <v>331104.99999999988</v>
      </c>
      <c r="F119" s="136">
        <v>323570.89999999997</v>
      </c>
      <c r="G119" s="136">
        <v>292081.00000000006</v>
      </c>
      <c r="H119" s="136">
        <v>340678.99999999994</v>
      </c>
      <c r="I119" s="136">
        <v>325392.79999999993</v>
      </c>
      <c r="J119" s="136">
        <v>331330.00000000012</v>
      </c>
      <c r="K119" s="136">
        <v>336818</v>
      </c>
      <c r="L119" s="136">
        <v>344131.99999999988</v>
      </c>
      <c r="M119" s="136">
        <v>352353.99999999988</v>
      </c>
      <c r="N119" s="136">
        <v>437068.40000000014</v>
      </c>
      <c r="O119" s="136">
        <v>350910.99999999994</v>
      </c>
      <c r="P119" s="136">
        <v>355778.7</v>
      </c>
      <c r="Q119" s="136">
        <v>347467.99999999983</v>
      </c>
      <c r="R119" s="136">
        <v>342948.99999999994</v>
      </c>
      <c r="S119" s="136">
        <v>332936</v>
      </c>
      <c r="T119" s="136">
        <v>363968.99999999983</v>
      </c>
      <c r="U119" s="136">
        <v>384338.29999999976</v>
      </c>
      <c r="V119" s="136">
        <v>370643.00000000006</v>
      </c>
      <c r="W119" s="136">
        <v>378396</v>
      </c>
      <c r="X119" s="136">
        <v>370974.00000000006</v>
      </c>
      <c r="Y119" s="136">
        <v>391457.19999999984</v>
      </c>
      <c r="Z119" s="136">
        <v>373719.8000000001</v>
      </c>
      <c r="AA119" s="136">
        <v>360881.80000000016</v>
      </c>
      <c r="AB119" s="136">
        <v>352504.7</v>
      </c>
      <c r="AC119" s="136">
        <v>360380.1</v>
      </c>
      <c r="AD119" s="136">
        <v>331657.90000000002</v>
      </c>
      <c r="AE119" s="134">
        <v>117</v>
      </c>
      <c r="AF119" s="144">
        <f>(U119/R119*AD119+AVERAGE(S119:AD119))/2*0.9</f>
        <v>331202.70021158829</v>
      </c>
      <c r="AG119" s="144">
        <f>(V119/R119*AD119+AVERAGE(S119:AD119))/2*0.9</f>
        <v>325242.71929010592</v>
      </c>
      <c r="AH119" s="144">
        <f>(W119/R119*AD119+AVERAGE(S119:AD119))/2*0.9</f>
        <v>328616.70394792676</v>
      </c>
    </row>
    <row r="120" spans="1:34" s="135" customFormat="1">
      <c r="A120" s="133">
        <v>118</v>
      </c>
      <c r="B120" s="124" t="s">
        <v>265</v>
      </c>
      <c r="C120" s="5" t="s">
        <v>267</v>
      </c>
      <c r="D120" s="17" t="s">
        <v>24</v>
      </c>
      <c r="E120" s="136">
        <v>501172.99999999994</v>
      </c>
      <c r="F120" s="136">
        <v>449026.60000000003</v>
      </c>
      <c r="G120" s="136">
        <v>483061.82000000018</v>
      </c>
      <c r="H120" s="136">
        <v>551335.18000000005</v>
      </c>
      <c r="I120" s="136">
        <v>525706.00000000023</v>
      </c>
      <c r="J120" s="136">
        <v>523059.00000000006</v>
      </c>
      <c r="K120" s="136">
        <v>533443.99999999988</v>
      </c>
      <c r="L120" s="136">
        <v>532643.01</v>
      </c>
      <c r="M120" s="136">
        <v>542994.98999999964</v>
      </c>
      <c r="N120" s="136">
        <v>506337.99999999994</v>
      </c>
      <c r="O120" s="136">
        <v>517822.00000000012</v>
      </c>
      <c r="P120" s="136">
        <v>507134.49999999988</v>
      </c>
      <c r="Q120" s="136">
        <v>483781.80000000034</v>
      </c>
      <c r="R120" s="136">
        <v>463475.15999999963</v>
      </c>
      <c r="S120" s="136">
        <v>469856.04</v>
      </c>
      <c r="T120" s="136">
        <v>525637.99999999988</v>
      </c>
      <c r="U120" s="136">
        <v>533558.40000000014</v>
      </c>
      <c r="V120" s="136">
        <v>538002.46</v>
      </c>
      <c r="W120" s="136">
        <v>550196.35999999975</v>
      </c>
      <c r="X120" s="136">
        <v>505250.2699999999</v>
      </c>
      <c r="Y120" s="136">
        <v>536810.69999999995</v>
      </c>
      <c r="Z120" s="136">
        <v>534243.82000000018</v>
      </c>
      <c r="AA120" s="136">
        <v>549406.99999999965</v>
      </c>
      <c r="AB120" s="136">
        <v>548396</v>
      </c>
      <c r="AC120" s="136">
        <v>511798.5</v>
      </c>
      <c r="AD120" s="136">
        <v>469320</v>
      </c>
      <c r="AE120" s="134">
        <v>118</v>
      </c>
      <c r="AF120" s="144">
        <f>(U120/R120*AD120+AVERAGE(S120:AD120))/2*0.9</f>
        <v>478347.08192926622</v>
      </c>
      <c r="AG120" s="144">
        <f>(V120/R120*AD120+AVERAGE(S120:AD120))/2*0.9</f>
        <v>480372.12855234736</v>
      </c>
      <c r="AH120" s="144">
        <f>(W120/R120*AD120+AVERAGE(S120:AD120))/2*0.9</f>
        <v>485928.58278950641</v>
      </c>
    </row>
    <row r="121" spans="1:34" s="135" customFormat="1">
      <c r="A121" s="133">
        <v>119</v>
      </c>
      <c r="B121" s="124" t="s">
        <v>268</v>
      </c>
      <c r="C121" s="5" t="s">
        <v>270</v>
      </c>
      <c r="D121" s="17" t="s">
        <v>24</v>
      </c>
      <c r="E121" s="136">
        <v>278319.99999999994</v>
      </c>
      <c r="F121" s="136">
        <v>245903.60000000003</v>
      </c>
      <c r="G121" s="136">
        <v>269352.39999999991</v>
      </c>
      <c r="H121" s="136">
        <v>276874.99999999994</v>
      </c>
      <c r="I121" s="136">
        <v>283932</v>
      </c>
      <c r="J121" s="136">
        <v>277614</v>
      </c>
      <c r="K121" s="136">
        <v>279631</v>
      </c>
      <c r="L121" s="136">
        <v>287399.99999999988</v>
      </c>
      <c r="M121" s="136">
        <v>274248</v>
      </c>
      <c r="N121" s="136">
        <v>276431.99999999994</v>
      </c>
      <c r="O121" s="136">
        <v>277730</v>
      </c>
      <c r="P121" s="136">
        <v>275776</v>
      </c>
      <c r="Q121" s="136">
        <v>281004.5</v>
      </c>
      <c r="R121" s="136">
        <v>260083.00000000003</v>
      </c>
      <c r="S121" s="136">
        <v>272979.00000000012</v>
      </c>
      <c r="T121" s="136">
        <v>280842.99999999988</v>
      </c>
      <c r="U121" s="136">
        <v>288095.99999999994</v>
      </c>
      <c r="V121" s="136">
        <v>276331.70000000013</v>
      </c>
      <c r="W121" s="136">
        <v>277869</v>
      </c>
      <c r="X121" s="136">
        <v>282202.59999999998</v>
      </c>
      <c r="Y121" s="136">
        <v>263818.20000000007</v>
      </c>
      <c r="Z121" s="136">
        <v>276217.09999999992</v>
      </c>
      <c r="AA121" s="136">
        <v>276782.3000000001</v>
      </c>
      <c r="AB121" s="136">
        <v>275575</v>
      </c>
      <c r="AC121" s="136">
        <v>285033</v>
      </c>
      <c r="AD121" s="136">
        <v>251511</v>
      </c>
      <c r="AE121" s="134">
        <v>119</v>
      </c>
      <c r="AF121" s="144">
        <f>(U121/R121*AD121+AVERAGE(S121:AD121))/2*0.9</f>
        <v>249392.4987039282</v>
      </c>
      <c r="AG121" s="144">
        <f>(V121/R121*AD121+AVERAGE(S121:AD121))/2*0.9</f>
        <v>244273.04496883214</v>
      </c>
      <c r="AH121" s="144">
        <f>(W121/R121*AD121+AVERAGE(S121:AD121))/2*0.9</f>
        <v>244942.02962809472</v>
      </c>
    </row>
    <row r="122" spans="1:34" s="135" customFormat="1">
      <c r="A122" s="133">
        <v>120</v>
      </c>
      <c r="B122" s="124" t="s">
        <v>531</v>
      </c>
      <c r="C122" s="5" t="s">
        <v>533</v>
      </c>
      <c r="D122" s="17" t="s">
        <v>24</v>
      </c>
      <c r="E122" s="136">
        <v>420339</v>
      </c>
      <c r="F122" s="136">
        <v>378847</v>
      </c>
      <c r="G122" s="136">
        <v>419720</v>
      </c>
      <c r="H122" s="136">
        <v>418819</v>
      </c>
      <c r="I122" s="136">
        <v>414966.99999999994</v>
      </c>
      <c r="J122" s="136">
        <v>414091.3</v>
      </c>
      <c r="K122" s="136">
        <v>400590</v>
      </c>
      <c r="L122" s="136">
        <v>388257</v>
      </c>
      <c r="M122" s="136">
        <v>388601</v>
      </c>
      <c r="N122" s="136">
        <v>408782</v>
      </c>
      <c r="O122" s="136">
        <v>399232</v>
      </c>
      <c r="P122" s="136">
        <v>436141.99999999994</v>
      </c>
      <c r="Q122" s="136">
        <v>427096.8</v>
      </c>
      <c r="R122" s="136">
        <v>401576.99999999988</v>
      </c>
      <c r="S122" s="136">
        <v>428584.99999999994</v>
      </c>
      <c r="T122" s="136">
        <v>427306.99999999994</v>
      </c>
      <c r="U122" s="136">
        <v>424882.30000000005</v>
      </c>
      <c r="V122" s="136">
        <v>402114.00000000012</v>
      </c>
      <c r="W122" s="136">
        <v>395579</v>
      </c>
      <c r="X122" s="136">
        <v>395010</v>
      </c>
      <c r="Y122" s="136">
        <v>380191</v>
      </c>
      <c r="Z122" s="136">
        <v>401710.99999999988</v>
      </c>
      <c r="AA122" s="136">
        <v>390118.7</v>
      </c>
      <c r="AB122" s="136">
        <v>427064</v>
      </c>
      <c r="AC122" s="136">
        <v>430675</v>
      </c>
      <c r="AD122" s="136">
        <v>395973</v>
      </c>
      <c r="AE122" s="134">
        <v>120</v>
      </c>
      <c r="AF122" s="144">
        <f>(U122/R122*AD122+AVERAGE(S122:AD122))/2*0.95</f>
        <v>392929.77309971693</v>
      </c>
      <c r="AG122" s="144">
        <f>(V122/R122*AD122+AVERAGE(S122:AD122))/2*0.95</f>
        <v>382265.75293284364</v>
      </c>
      <c r="AH122" s="144">
        <f>(W122/R122*AD122+AVERAGE(S122:AD122))/2*0.95</f>
        <v>379204.94594283914</v>
      </c>
    </row>
    <row r="123" spans="1:34" s="135" customFormat="1">
      <c r="A123" s="133">
        <v>121</v>
      </c>
      <c r="B123" s="124" t="s">
        <v>432</v>
      </c>
      <c r="C123" s="5" t="s">
        <v>434</v>
      </c>
      <c r="D123" s="17" t="s">
        <v>24</v>
      </c>
      <c r="E123" s="136">
        <v>76081.000000000015</v>
      </c>
      <c r="F123" s="136">
        <v>64068</v>
      </c>
      <c r="G123" s="136">
        <v>74402.000000000015</v>
      </c>
      <c r="H123" s="136">
        <v>76050.639999999985</v>
      </c>
      <c r="I123" s="136">
        <v>77285.299999999988</v>
      </c>
      <c r="J123" s="136">
        <v>76952.000000000015</v>
      </c>
      <c r="K123" s="136">
        <v>72539</v>
      </c>
      <c r="L123" s="136">
        <v>86159.8</v>
      </c>
      <c r="M123" s="136">
        <v>74723</v>
      </c>
      <c r="N123" s="136">
        <v>81249</v>
      </c>
      <c r="O123" s="136">
        <v>82162</v>
      </c>
      <c r="P123" s="136">
        <v>74219.999999999971</v>
      </c>
      <c r="Q123" s="136">
        <v>77696.000000000015</v>
      </c>
      <c r="R123" s="136">
        <v>68858.000000000015</v>
      </c>
      <c r="S123" s="136">
        <v>72828.199999999983</v>
      </c>
      <c r="T123" s="136">
        <v>89172.999999999971</v>
      </c>
      <c r="U123" s="136">
        <v>88258.400000000009</v>
      </c>
      <c r="V123" s="136">
        <v>85978.999999999971</v>
      </c>
      <c r="W123" s="136">
        <v>82792.800000000003</v>
      </c>
      <c r="X123" s="136">
        <v>85588.2</v>
      </c>
      <c r="Y123" s="136">
        <v>85216</v>
      </c>
      <c r="Z123" s="136">
        <v>79244</v>
      </c>
      <c r="AA123" s="136">
        <v>80772.999999999985</v>
      </c>
      <c r="AB123" s="136">
        <v>80758</v>
      </c>
      <c r="AC123" s="136">
        <v>81516</v>
      </c>
      <c r="AD123" s="136">
        <v>67107</v>
      </c>
      <c r="AE123" s="134">
        <v>121</v>
      </c>
      <c r="AF123" s="144">
        <f>(U123/R123*AD123+AVERAGE(S123:AD123))/2*0.9</f>
        <v>75427.588995323706</v>
      </c>
      <c r="AG123" s="144">
        <f>(V123/R123*AD123+AVERAGE(S123:AD123))/2*0.9</f>
        <v>74427.942431235293</v>
      </c>
      <c r="AH123" s="144">
        <f>(W123/R123*AD123+AVERAGE(S123:AD123))/2*0.9</f>
        <v>73030.612483662029</v>
      </c>
    </row>
    <row r="124" spans="1:34" s="135" customFormat="1">
      <c r="A124" s="133">
        <v>122</v>
      </c>
      <c r="B124" s="124" t="s">
        <v>435</v>
      </c>
      <c r="C124" s="5" t="s">
        <v>437</v>
      </c>
      <c r="D124" s="17" t="s">
        <v>24</v>
      </c>
      <c r="E124" s="136">
        <v>287715.32000000007</v>
      </c>
      <c r="F124" s="136">
        <v>283881.99999999994</v>
      </c>
      <c r="G124" s="136">
        <v>271491.59999999998</v>
      </c>
      <c r="H124" s="136">
        <v>310091.73999999987</v>
      </c>
      <c r="I124" s="136">
        <v>293130.99999999994</v>
      </c>
      <c r="J124" s="136">
        <v>274925.99999999994</v>
      </c>
      <c r="K124" s="136">
        <v>275604.19999999995</v>
      </c>
      <c r="L124" s="136">
        <v>261665.49999999994</v>
      </c>
      <c r="M124" s="136">
        <v>259657.49</v>
      </c>
      <c r="N124" s="136">
        <v>270631.99999999994</v>
      </c>
      <c r="O124" s="136">
        <v>266196.00000000006</v>
      </c>
      <c r="P124" s="136">
        <v>285104.10000000009</v>
      </c>
      <c r="Q124" s="136">
        <v>293321.6999999999</v>
      </c>
      <c r="R124" s="136">
        <v>304871</v>
      </c>
      <c r="S124" s="136">
        <v>319386.09999999992</v>
      </c>
      <c r="T124" s="136">
        <v>314669.20000000007</v>
      </c>
      <c r="U124" s="136">
        <v>275585.99999999994</v>
      </c>
      <c r="V124" s="136">
        <v>296037.44000000006</v>
      </c>
      <c r="W124" s="136">
        <v>269950.99999999994</v>
      </c>
      <c r="X124" s="136">
        <v>242984.80000000008</v>
      </c>
      <c r="Y124" s="136">
        <v>278756.09999999992</v>
      </c>
      <c r="Z124" s="136">
        <v>271752.5</v>
      </c>
      <c r="AA124" s="136">
        <v>276972</v>
      </c>
      <c r="AB124" s="136">
        <v>300964.95</v>
      </c>
      <c r="AC124" s="136">
        <v>304205.5</v>
      </c>
      <c r="AD124" s="136">
        <v>283373.2</v>
      </c>
      <c r="AE124" s="134">
        <v>122</v>
      </c>
      <c r="AF124" s="144">
        <f>(U124/R124*AD124+AVERAGE(S124:AD124))/2*0.9</f>
        <v>244067.90120516016</v>
      </c>
      <c r="AG124" s="144">
        <f>(V124/R124*AD124+AVERAGE(S124:AD124))/2*0.9</f>
        <v>252622.094614286</v>
      </c>
      <c r="AH124" s="144">
        <f>(W124/R124*AD124+AVERAGE(S124:AD124))/2*0.9</f>
        <v>241710.95813120424</v>
      </c>
    </row>
    <row r="125" spans="1:34" s="135" customFormat="1">
      <c r="A125" s="133">
        <v>123</v>
      </c>
      <c r="B125" s="124" t="s">
        <v>951</v>
      </c>
      <c r="C125" s="5" t="s">
        <v>953</v>
      </c>
      <c r="D125" s="17" t="s">
        <v>24</v>
      </c>
      <c r="E125" s="136">
        <v>390688</v>
      </c>
      <c r="F125" s="136">
        <v>338612</v>
      </c>
      <c r="G125" s="136">
        <v>368002</v>
      </c>
      <c r="H125" s="136">
        <v>390688.00000000006</v>
      </c>
      <c r="I125" s="136">
        <v>378371.00000000006</v>
      </c>
      <c r="J125" s="136">
        <v>371715.00000000006</v>
      </c>
      <c r="K125" s="136">
        <v>380470</v>
      </c>
      <c r="L125" s="136">
        <v>387270</v>
      </c>
      <c r="M125" s="136">
        <v>403307</v>
      </c>
      <c r="N125" s="136">
        <v>405573</v>
      </c>
      <c r="O125" s="136">
        <v>385625</v>
      </c>
      <c r="P125" s="136">
        <v>383787.99999999994</v>
      </c>
      <c r="Q125" s="136">
        <v>375732</v>
      </c>
      <c r="R125" s="136">
        <v>351484</v>
      </c>
      <c r="S125" s="136">
        <v>373108</v>
      </c>
      <c r="T125" s="136">
        <v>388454</v>
      </c>
      <c r="U125" s="136">
        <v>402754</v>
      </c>
      <c r="V125" s="136">
        <v>388720.99999999994</v>
      </c>
      <c r="W125" s="136">
        <v>412084</v>
      </c>
      <c r="X125" s="136">
        <v>418251.00000000012</v>
      </c>
      <c r="Y125" s="136">
        <v>419251</v>
      </c>
      <c r="Z125" s="136">
        <v>451674.00000000006</v>
      </c>
      <c r="AA125" s="136">
        <v>422203</v>
      </c>
      <c r="AB125" s="136">
        <v>428270</v>
      </c>
      <c r="AC125" s="136">
        <v>336283</v>
      </c>
      <c r="AD125" s="136">
        <v>296364</v>
      </c>
      <c r="AE125" s="134">
        <v>123</v>
      </c>
      <c r="AF125" s="144">
        <f>(U125/R125*AD125+AVERAGE(S125:AD125))/2</f>
        <v>367189.27394276834</v>
      </c>
      <c r="AG125" s="144">
        <f>(V125/R125*AD125+AVERAGE(S125:AD125))/2</f>
        <v>361273.10704470181</v>
      </c>
      <c r="AH125" s="144">
        <f>(W125/R125*AD125+AVERAGE(S125:AD125))/2</f>
        <v>371122.70493820484</v>
      </c>
    </row>
    <row r="126" spans="1:34" s="135" customFormat="1">
      <c r="A126" s="133">
        <v>124</v>
      </c>
      <c r="B126" s="124" t="s">
        <v>593</v>
      </c>
      <c r="C126" s="5" t="s">
        <v>595</v>
      </c>
      <c r="D126" s="17" t="s">
        <v>24</v>
      </c>
      <c r="E126" s="136">
        <v>37430</v>
      </c>
      <c r="F126" s="136">
        <v>35717</v>
      </c>
      <c r="G126" s="136">
        <v>48449.999999999985</v>
      </c>
      <c r="H126" s="136">
        <v>47242.000000000015</v>
      </c>
      <c r="I126" s="136">
        <v>47985</v>
      </c>
      <c r="J126" s="136">
        <v>47404</v>
      </c>
      <c r="K126" s="136">
        <v>48672.000000000007</v>
      </c>
      <c r="L126" s="136">
        <v>49379</v>
      </c>
      <c r="M126" s="136">
        <v>52269</v>
      </c>
      <c r="N126" s="136">
        <v>51668.000000000007</v>
      </c>
      <c r="O126" s="136">
        <v>52367.999999999993</v>
      </c>
      <c r="P126" s="136">
        <v>52907</v>
      </c>
      <c r="Q126" s="136">
        <v>53650</v>
      </c>
      <c r="R126" s="136">
        <v>48821.000000000007</v>
      </c>
      <c r="S126" s="136">
        <v>56226</v>
      </c>
      <c r="T126" s="136">
        <v>55424</v>
      </c>
      <c r="U126" s="136">
        <v>54977.000000000007</v>
      </c>
      <c r="V126" s="136">
        <v>53391.000000000007</v>
      </c>
      <c r="W126" s="136">
        <v>57233.599999999999</v>
      </c>
      <c r="X126" s="136">
        <v>54736.800000000003</v>
      </c>
      <c r="Y126" s="136">
        <v>58888.499999999993</v>
      </c>
      <c r="Z126" s="136">
        <v>58551.700000000004</v>
      </c>
      <c r="AA126" s="136">
        <v>57271</v>
      </c>
      <c r="AB126" s="136">
        <v>56587.7</v>
      </c>
      <c r="AC126" s="136">
        <v>56621.8</v>
      </c>
      <c r="AD126" s="136">
        <v>45087.8</v>
      </c>
      <c r="AE126" s="134">
        <v>124</v>
      </c>
      <c r="AF126" s="144">
        <f>(U126/R126*AD126+AVERAGE(S126:AD126))/2*1.1</f>
        <v>58404.212296202801</v>
      </c>
      <c r="AG126" s="144">
        <f>(V126/R126*AD126+AVERAGE(S126:AD126))/2*1.1</f>
        <v>57598.614542367359</v>
      </c>
      <c r="AH126" s="144">
        <f>(W126/R126*AD126+AVERAGE(S126:AD126))/2*1.1</f>
        <v>59550.436691729315</v>
      </c>
    </row>
    <row r="127" spans="1:34" s="135" customFormat="1">
      <c r="A127" s="133">
        <v>125</v>
      </c>
      <c r="B127" s="124" t="s">
        <v>200</v>
      </c>
      <c r="C127" s="5" t="s">
        <v>202</v>
      </c>
      <c r="D127" s="17" t="s">
        <v>24</v>
      </c>
      <c r="E127" s="136">
        <v>15742.020000000004</v>
      </c>
      <c r="F127" s="136">
        <v>15183.98</v>
      </c>
      <c r="G127" s="136">
        <v>14928.009999999997</v>
      </c>
      <c r="H127" s="136">
        <v>15361.99</v>
      </c>
      <c r="I127" s="136">
        <v>19805.990000000002</v>
      </c>
      <c r="J127" s="136">
        <v>17914.190000000002</v>
      </c>
      <c r="K127" s="136">
        <v>17685.41</v>
      </c>
      <c r="L127" s="136">
        <v>18163.39</v>
      </c>
      <c r="M127" s="136">
        <v>17719.03</v>
      </c>
      <c r="N127" s="136">
        <v>16040.939999999999</v>
      </c>
      <c r="O127" s="136">
        <v>16384.999999999996</v>
      </c>
      <c r="P127" s="136">
        <v>14974.900000000001</v>
      </c>
      <c r="Q127" s="136">
        <v>15536.049999999997</v>
      </c>
      <c r="R127" s="136">
        <v>13847.93</v>
      </c>
      <c r="S127" s="136">
        <v>14917.02</v>
      </c>
      <c r="T127" s="136">
        <v>15633.99</v>
      </c>
      <c r="U127" s="136">
        <v>16110.999999999996</v>
      </c>
      <c r="V127" s="136">
        <v>16736.010000000002</v>
      </c>
      <c r="W127" s="136">
        <v>16158.999999999998</v>
      </c>
      <c r="X127" s="136">
        <v>16654</v>
      </c>
      <c r="Y127" s="136">
        <v>16910.999999999996</v>
      </c>
      <c r="Z127" s="136">
        <v>14797</v>
      </c>
      <c r="AA127" s="136">
        <v>14998.020000000002</v>
      </c>
      <c r="AB127" s="136">
        <v>15784.01</v>
      </c>
      <c r="AC127" s="136">
        <v>15170.99</v>
      </c>
      <c r="AD127" s="136">
        <v>16452</v>
      </c>
      <c r="AE127" s="134">
        <v>125</v>
      </c>
      <c r="AF127" s="144">
        <f t="shared" ref="AF127:AF145" si="30">(U127/R127*AD127+AVERAGE(S127:AD127))/2</f>
        <v>17500.485774279379</v>
      </c>
      <c r="AG127" s="144">
        <f t="shared" ref="AG127:AG145" si="31">(V127/R127*AD127+AVERAGE(S127:AD127))/2</f>
        <v>17871.756589484252</v>
      </c>
      <c r="AH127" s="144">
        <f t="shared" ref="AH127:AH145" si="32">(W127/R127*AD127+AVERAGE(S127:AD127))/2</f>
        <v>17528.998916676836</v>
      </c>
    </row>
    <row r="128" spans="1:34" s="135" customFormat="1">
      <c r="A128" s="133">
        <v>126</v>
      </c>
      <c r="B128" s="124" t="s">
        <v>18</v>
      </c>
      <c r="C128" s="5" t="s">
        <v>23</v>
      </c>
      <c r="D128" s="17" t="s">
        <v>24</v>
      </c>
      <c r="E128" s="136">
        <v>3138.0000000000009</v>
      </c>
      <c r="F128" s="136">
        <v>2573.4000000000005</v>
      </c>
      <c r="G128" s="136">
        <v>3099.9999999999995</v>
      </c>
      <c r="H128" s="136">
        <v>2795</v>
      </c>
      <c r="I128" s="136">
        <v>2892</v>
      </c>
      <c r="J128" s="136">
        <v>3733</v>
      </c>
      <c r="K128" s="136">
        <v>2792</v>
      </c>
      <c r="L128" s="136">
        <v>3440</v>
      </c>
      <c r="M128" s="136">
        <v>3429.0000000000005</v>
      </c>
      <c r="N128" s="136">
        <v>3524.0000000000005</v>
      </c>
      <c r="O128" s="136">
        <v>3345</v>
      </c>
      <c r="P128" s="136">
        <v>2943</v>
      </c>
      <c r="Q128" s="136">
        <v>3113.0000000000005</v>
      </c>
      <c r="R128" s="136">
        <v>3751</v>
      </c>
      <c r="S128" s="136">
        <v>2793.9999999999995</v>
      </c>
      <c r="T128" s="136">
        <v>3754</v>
      </c>
      <c r="U128" s="136">
        <v>3723</v>
      </c>
      <c r="V128" s="136">
        <v>3375</v>
      </c>
      <c r="W128" s="136">
        <v>3769</v>
      </c>
      <c r="X128" s="136">
        <v>2045</v>
      </c>
      <c r="Y128" s="136">
        <v>2344</v>
      </c>
      <c r="Z128" s="136">
        <v>1700.0000000000002</v>
      </c>
      <c r="AA128" s="136">
        <v>2805</v>
      </c>
      <c r="AB128" s="136">
        <v>1768</v>
      </c>
      <c r="AC128" s="136">
        <v>2626</v>
      </c>
      <c r="AD128" s="136">
        <v>2982</v>
      </c>
      <c r="AE128" s="134">
        <v>126</v>
      </c>
      <c r="AF128" s="144">
        <f t="shared" si="30"/>
        <v>2883.4118346218784</v>
      </c>
      <c r="AG128" s="144">
        <f t="shared" si="31"/>
        <v>2745.0839220652269</v>
      </c>
      <c r="AH128" s="144">
        <f t="shared" si="32"/>
        <v>2901.6965586954593</v>
      </c>
    </row>
    <row r="129" spans="1:34" s="135" customFormat="1">
      <c r="A129" s="133">
        <v>127</v>
      </c>
      <c r="B129" s="124" t="s">
        <v>28</v>
      </c>
      <c r="C129" s="5" t="s">
        <v>32</v>
      </c>
      <c r="D129" s="17" t="s">
        <v>24</v>
      </c>
      <c r="E129" s="136">
        <v>2320.9999999999995</v>
      </c>
      <c r="F129" s="136">
        <v>2030.0000000000002</v>
      </c>
      <c r="G129" s="136">
        <v>2105</v>
      </c>
      <c r="H129" s="136">
        <v>1941.0000000000002</v>
      </c>
      <c r="I129" s="136">
        <v>1730</v>
      </c>
      <c r="J129" s="136">
        <v>1833.9999999999998</v>
      </c>
      <c r="K129" s="136">
        <v>1841.9999999999998</v>
      </c>
      <c r="L129" s="136">
        <v>1915</v>
      </c>
      <c r="M129" s="136">
        <v>2075</v>
      </c>
      <c r="N129" s="136">
        <v>2570.0000000000005</v>
      </c>
      <c r="O129" s="136">
        <v>1795.0000000000002</v>
      </c>
      <c r="P129" s="136">
        <v>1601.9999999999998</v>
      </c>
      <c r="Q129" s="136">
        <v>1539</v>
      </c>
      <c r="R129" s="136">
        <v>1375</v>
      </c>
      <c r="S129" s="136">
        <v>1257</v>
      </c>
      <c r="T129" s="136">
        <v>1550</v>
      </c>
      <c r="U129" s="136">
        <v>1710.0000000000002</v>
      </c>
      <c r="V129" s="136">
        <v>1793.0000000000002</v>
      </c>
      <c r="W129" s="136">
        <v>1738.9999999999995</v>
      </c>
      <c r="X129" s="136">
        <v>1988.9999999999998</v>
      </c>
      <c r="Y129" s="136">
        <v>2372</v>
      </c>
      <c r="Z129" s="136">
        <v>1835</v>
      </c>
      <c r="AA129" s="136">
        <v>2199.0000000000005</v>
      </c>
      <c r="AB129" s="136">
        <v>1841</v>
      </c>
      <c r="AC129" s="136">
        <v>2298</v>
      </c>
      <c r="AD129" s="136">
        <v>2081</v>
      </c>
      <c r="AE129" s="134">
        <v>127</v>
      </c>
      <c r="AF129" s="144">
        <f t="shared" si="30"/>
        <v>2238.3369696969698</v>
      </c>
      <c r="AG129" s="144">
        <f t="shared" si="31"/>
        <v>2301.1453333333338</v>
      </c>
      <c r="AH129" s="144">
        <f t="shared" si="32"/>
        <v>2260.2820606060604</v>
      </c>
    </row>
    <row r="130" spans="1:34" s="135" customFormat="1">
      <c r="A130" s="133">
        <v>128</v>
      </c>
      <c r="B130" s="124" t="s">
        <v>33</v>
      </c>
      <c r="C130" s="5" t="s">
        <v>35</v>
      </c>
      <c r="D130" s="17" t="s">
        <v>24</v>
      </c>
      <c r="E130" s="136">
        <v>51073</v>
      </c>
      <c r="F130" s="136">
        <v>48163.999999999993</v>
      </c>
      <c r="G130" s="136">
        <v>45385.000000000015</v>
      </c>
      <c r="H130" s="136">
        <v>51437</v>
      </c>
      <c r="I130" s="136">
        <v>49647.000000000007</v>
      </c>
      <c r="J130" s="136">
        <v>50502.000000000007</v>
      </c>
      <c r="K130" s="136">
        <v>51571.000000000007</v>
      </c>
      <c r="L130" s="136">
        <v>53220</v>
      </c>
      <c r="M130" s="136">
        <v>53504.999999999993</v>
      </c>
      <c r="N130" s="136">
        <v>53960.000000000007</v>
      </c>
      <c r="O130" s="136">
        <v>52698</v>
      </c>
      <c r="P130" s="136">
        <v>51246.000000000007</v>
      </c>
      <c r="Q130" s="136">
        <v>49146.999999999993</v>
      </c>
      <c r="R130" s="136">
        <v>48647</v>
      </c>
      <c r="S130" s="136">
        <v>47215.000000000007</v>
      </c>
      <c r="T130" s="136">
        <v>51380.999999999993</v>
      </c>
      <c r="U130" s="136">
        <v>50166</v>
      </c>
      <c r="V130" s="136">
        <v>48451</v>
      </c>
      <c r="W130" s="136">
        <v>53673</v>
      </c>
      <c r="X130" s="136">
        <v>48648</v>
      </c>
      <c r="Y130" s="136">
        <v>51779.000000000007</v>
      </c>
      <c r="Z130" s="136">
        <v>47017</v>
      </c>
      <c r="AA130" s="136">
        <v>45166.000000000007</v>
      </c>
      <c r="AB130" s="136">
        <v>45435</v>
      </c>
      <c r="AC130" s="136">
        <v>43320</v>
      </c>
      <c r="AD130" s="136">
        <v>46888</v>
      </c>
      <c r="AE130" s="134">
        <v>128</v>
      </c>
      <c r="AF130" s="144">
        <f t="shared" si="30"/>
        <v>48306.829325720668</v>
      </c>
      <c r="AG130" s="144">
        <f t="shared" si="31"/>
        <v>47480.335194530664</v>
      </c>
      <c r="AH130" s="144">
        <f t="shared" si="32"/>
        <v>49996.925487868386</v>
      </c>
    </row>
    <row r="131" spans="1:34" s="135" customFormat="1">
      <c r="A131" s="133">
        <v>129</v>
      </c>
      <c r="B131" s="124" t="s">
        <v>36</v>
      </c>
      <c r="C131" s="5" t="s">
        <v>38</v>
      </c>
      <c r="D131" s="17" t="s">
        <v>24</v>
      </c>
      <c r="E131" s="136">
        <v>27762.999999999996</v>
      </c>
      <c r="F131" s="136">
        <v>24271.999999999996</v>
      </c>
      <c r="G131" s="136">
        <v>22621.999999999996</v>
      </c>
      <c r="H131" s="136">
        <v>27644.999999999996</v>
      </c>
      <c r="I131" s="136">
        <v>29517.999999999993</v>
      </c>
      <c r="J131" s="136">
        <v>29034.000000000004</v>
      </c>
      <c r="K131" s="136">
        <v>27190.999999999993</v>
      </c>
      <c r="L131" s="136">
        <v>28571.000000000004</v>
      </c>
      <c r="M131" s="136">
        <v>28889.000000000011</v>
      </c>
      <c r="N131" s="136">
        <v>27779</v>
      </c>
      <c r="O131" s="136">
        <v>30497.999999999993</v>
      </c>
      <c r="P131" s="136">
        <v>28179.999999999993</v>
      </c>
      <c r="Q131" s="136">
        <v>23626.000000000004</v>
      </c>
      <c r="R131" s="136">
        <v>23583</v>
      </c>
      <c r="S131" s="136">
        <v>25154.999999999993</v>
      </c>
      <c r="T131" s="136">
        <v>30605.000000000004</v>
      </c>
      <c r="U131" s="136">
        <v>30266.000000000004</v>
      </c>
      <c r="V131" s="136">
        <v>31144.000000000007</v>
      </c>
      <c r="W131" s="136">
        <v>32009</v>
      </c>
      <c r="X131" s="136">
        <v>17264.999999999996</v>
      </c>
      <c r="Y131" s="136">
        <v>20170.000000000004</v>
      </c>
      <c r="Z131" s="136">
        <v>16219.000000000002</v>
      </c>
      <c r="AA131" s="136">
        <v>22891</v>
      </c>
      <c r="AB131" s="136">
        <v>18343</v>
      </c>
      <c r="AC131" s="136">
        <v>16439</v>
      </c>
      <c r="AD131" s="136">
        <v>13161</v>
      </c>
      <c r="AE131" s="134">
        <v>129</v>
      </c>
      <c r="AF131" s="144">
        <f t="shared" si="30"/>
        <v>19848.08755777467</v>
      </c>
      <c r="AG131" s="144">
        <f t="shared" si="31"/>
        <v>20093.080942840184</v>
      </c>
      <c r="AH131" s="144">
        <f t="shared" si="32"/>
        <v>20334.446863206547</v>
      </c>
    </row>
    <row r="132" spans="1:34" s="135" customFormat="1">
      <c r="A132" s="133">
        <v>130</v>
      </c>
      <c r="B132" s="124" t="s">
        <v>39</v>
      </c>
      <c r="C132" s="5" t="s">
        <v>41</v>
      </c>
      <c r="D132" s="17" t="s">
        <v>24</v>
      </c>
      <c r="E132" s="136">
        <v>36968</v>
      </c>
      <c r="F132" s="136">
        <v>31394.000000000004</v>
      </c>
      <c r="G132" s="136">
        <v>30602.999999999993</v>
      </c>
      <c r="H132" s="136">
        <v>36398</v>
      </c>
      <c r="I132" s="136">
        <v>36897.999999999993</v>
      </c>
      <c r="J132" s="136">
        <v>36857.000000000007</v>
      </c>
      <c r="K132" s="136">
        <v>34163.000000000007</v>
      </c>
      <c r="L132" s="136">
        <v>35811.000000000007</v>
      </c>
      <c r="M132" s="136">
        <v>36263</v>
      </c>
      <c r="N132" s="136">
        <v>43631</v>
      </c>
      <c r="O132" s="136">
        <v>32259</v>
      </c>
      <c r="P132" s="136">
        <v>36358</v>
      </c>
      <c r="Q132" s="136">
        <v>37295</v>
      </c>
      <c r="R132" s="136">
        <v>33764.999999999985</v>
      </c>
      <c r="S132" s="136">
        <v>32563.000000000004</v>
      </c>
      <c r="T132" s="136">
        <v>39031</v>
      </c>
      <c r="U132" s="136">
        <v>35263.000000000007</v>
      </c>
      <c r="V132" s="136">
        <v>38372.000000000007</v>
      </c>
      <c r="W132" s="136">
        <v>32517.999999999993</v>
      </c>
      <c r="X132" s="136">
        <v>28849.999999999993</v>
      </c>
      <c r="Y132" s="136">
        <v>28250.999999999993</v>
      </c>
      <c r="Z132" s="136">
        <v>27773</v>
      </c>
      <c r="AA132" s="136">
        <v>27542</v>
      </c>
      <c r="AB132" s="136">
        <v>24687</v>
      </c>
      <c r="AC132" s="136">
        <v>27917</v>
      </c>
      <c r="AD132" s="136">
        <v>23639.200000000001</v>
      </c>
      <c r="AE132" s="134">
        <v>130</v>
      </c>
      <c r="AF132" s="144">
        <f t="shared" si="30"/>
        <v>27610.90707611433</v>
      </c>
      <c r="AG132" s="144">
        <f t="shared" si="31"/>
        <v>28699.227419665345</v>
      </c>
      <c r="AH132" s="144">
        <f t="shared" si="32"/>
        <v>26650.006676292025</v>
      </c>
    </row>
    <row r="133" spans="1:34" s="135" customFormat="1">
      <c r="A133" s="133">
        <v>131</v>
      </c>
      <c r="B133" s="124" t="s">
        <v>42</v>
      </c>
      <c r="C133" s="5" t="s">
        <v>44</v>
      </c>
      <c r="D133" s="17" t="s">
        <v>24</v>
      </c>
      <c r="E133" s="136">
        <v>15663.000000000002</v>
      </c>
      <c r="F133" s="136">
        <v>16991.000000000004</v>
      </c>
      <c r="G133" s="136">
        <v>15601.999999999998</v>
      </c>
      <c r="H133" s="136">
        <v>13195.999999999998</v>
      </c>
      <c r="I133" s="136">
        <v>14517</v>
      </c>
      <c r="J133" s="136">
        <v>14235.000000000002</v>
      </c>
      <c r="K133" s="136">
        <v>16034.000000000002</v>
      </c>
      <c r="L133" s="136">
        <v>19772</v>
      </c>
      <c r="M133" s="136">
        <v>14765</v>
      </c>
      <c r="N133" s="136">
        <v>16531</v>
      </c>
      <c r="O133" s="136">
        <v>14543</v>
      </c>
      <c r="P133" s="136">
        <v>14635</v>
      </c>
      <c r="Q133" s="136">
        <v>16270.000000000004</v>
      </c>
      <c r="R133" s="136">
        <v>13607</v>
      </c>
      <c r="S133" s="136">
        <v>16444</v>
      </c>
      <c r="T133" s="136">
        <v>15399</v>
      </c>
      <c r="U133" s="136">
        <v>15451</v>
      </c>
      <c r="V133" s="136">
        <v>16283.999999999995</v>
      </c>
      <c r="W133" s="136">
        <v>16034.000000000002</v>
      </c>
      <c r="X133" s="136">
        <v>18074.000000000004</v>
      </c>
      <c r="Y133" s="136">
        <v>16930.999999999996</v>
      </c>
      <c r="Z133" s="136">
        <v>14422</v>
      </c>
      <c r="AA133" s="136">
        <v>11273</v>
      </c>
      <c r="AB133" s="136">
        <v>13945</v>
      </c>
      <c r="AC133" s="136">
        <v>15141</v>
      </c>
      <c r="AD133" s="136">
        <v>13195</v>
      </c>
      <c r="AE133" s="134">
        <v>131</v>
      </c>
      <c r="AF133" s="144">
        <f t="shared" si="30"/>
        <v>15099.624859141128</v>
      </c>
      <c r="AG133" s="144">
        <f t="shared" si="31"/>
        <v>15503.513850101661</v>
      </c>
      <c r="AH133" s="144">
        <f t="shared" si="32"/>
        <v>15382.29866674016</v>
      </c>
    </row>
    <row r="134" spans="1:34" s="135" customFormat="1">
      <c r="A134" s="133">
        <v>132</v>
      </c>
      <c r="B134" s="124" t="s">
        <v>45</v>
      </c>
      <c r="C134" s="5" t="s">
        <v>47</v>
      </c>
      <c r="D134" s="17" t="s">
        <v>24</v>
      </c>
      <c r="E134" s="136">
        <v>68189.999999999985</v>
      </c>
      <c r="F134" s="136">
        <v>65727</v>
      </c>
      <c r="G134" s="136">
        <v>62059.000000000007</v>
      </c>
      <c r="H134" s="136">
        <v>77197.98000000001</v>
      </c>
      <c r="I134" s="136">
        <v>76586.01999999999</v>
      </c>
      <c r="J134" s="136">
        <v>80445.000000000015</v>
      </c>
      <c r="K134" s="136">
        <v>71644.999999999985</v>
      </c>
      <c r="L134" s="136">
        <v>80482.999999999956</v>
      </c>
      <c r="M134" s="136">
        <v>77839.000000000029</v>
      </c>
      <c r="N134" s="136">
        <v>76456.999999999985</v>
      </c>
      <c r="O134" s="136">
        <v>80868.999999999956</v>
      </c>
      <c r="P134" s="136">
        <v>74695</v>
      </c>
      <c r="Q134" s="136">
        <v>64493.999999999985</v>
      </c>
      <c r="R134" s="136">
        <v>69276</v>
      </c>
      <c r="S134" s="136">
        <v>64647.999999999993</v>
      </c>
      <c r="T134" s="136">
        <v>80301.999999999985</v>
      </c>
      <c r="U134" s="136">
        <v>76275</v>
      </c>
      <c r="V134" s="136">
        <v>80374.000000000029</v>
      </c>
      <c r="W134" s="136">
        <v>73995.999999999985</v>
      </c>
      <c r="X134" s="136">
        <v>74931</v>
      </c>
      <c r="Y134" s="136">
        <v>78547</v>
      </c>
      <c r="Z134" s="136">
        <v>63254.000000000015</v>
      </c>
      <c r="AA134" s="136">
        <v>58417.000000000015</v>
      </c>
      <c r="AB134" s="136">
        <v>59842</v>
      </c>
      <c r="AC134" s="136">
        <v>60130</v>
      </c>
      <c r="AD134" s="136">
        <v>61032</v>
      </c>
      <c r="AE134" s="134">
        <v>132</v>
      </c>
      <c r="AF134" s="144">
        <f t="shared" si="30"/>
        <v>68255.218286275194</v>
      </c>
      <c r="AG134" s="144">
        <f t="shared" si="31"/>
        <v>70060.823171083786</v>
      </c>
      <c r="AH134" s="144">
        <f t="shared" si="32"/>
        <v>67251.321352272062</v>
      </c>
    </row>
    <row r="135" spans="1:34" s="135" customFormat="1">
      <c r="A135" s="133">
        <v>133</v>
      </c>
      <c r="B135" s="124" t="s">
        <v>48</v>
      </c>
      <c r="C135" s="5" t="s">
        <v>50</v>
      </c>
      <c r="D135" s="17" t="s">
        <v>24</v>
      </c>
      <c r="E135" s="136">
        <v>112294.00000000001</v>
      </c>
      <c r="F135" s="136">
        <v>95833.999999999985</v>
      </c>
      <c r="G135" s="136">
        <v>96460.999999999971</v>
      </c>
      <c r="H135" s="136">
        <v>113178.00000000001</v>
      </c>
      <c r="I135" s="136">
        <v>113218.99999999999</v>
      </c>
      <c r="J135" s="136">
        <v>105827.99999999999</v>
      </c>
      <c r="K135" s="136">
        <v>107065.99999999997</v>
      </c>
      <c r="L135" s="136">
        <v>115601.99999999999</v>
      </c>
      <c r="M135" s="136">
        <v>120692.00000000004</v>
      </c>
      <c r="N135" s="136">
        <v>107997</v>
      </c>
      <c r="O135" s="136">
        <v>113600</v>
      </c>
      <c r="P135" s="136">
        <v>102857.00000000003</v>
      </c>
      <c r="Q135" s="136">
        <v>105419.00000000001</v>
      </c>
      <c r="R135" s="136">
        <v>99666.000000000087</v>
      </c>
      <c r="S135" s="136">
        <v>104045.99999999999</v>
      </c>
      <c r="T135" s="136">
        <v>125850.00000000001</v>
      </c>
      <c r="U135" s="136">
        <v>119706.99999999999</v>
      </c>
      <c r="V135" s="136">
        <v>117559.99999999999</v>
      </c>
      <c r="W135" s="136">
        <v>113710.99999999994</v>
      </c>
      <c r="X135" s="136">
        <v>102958</v>
      </c>
      <c r="Y135" s="136">
        <v>100861.00000000001</v>
      </c>
      <c r="Z135" s="136">
        <v>98403.999999999985</v>
      </c>
      <c r="AA135" s="136">
        <v>100457</v>
      </c>
      <c r="AB135" s="136">
        <v>92112</v>
      </c>
      <c r="AC135" s="136">
        <v>97523</v>
      </c>
      <c r="AD135" s="136">
        <v>85062</v>
      </c>
      <c r="AE135" s="134">
        <v>133</v>
      </c>
      <c r="AF135" s="144">
        <f t="shared" si="30"/>
        <v>103510.3270648967</v>
      </c>
      <c r="AG135" s="144">
        <f t="shared" si="31"/>
        <v>102594.1263846246</v>
      </c>
      <c r="AH135" s="144">
        <f t="shared" si="32"/>
        <v>100951.62223075064</v>
      </c>
    </row>
    <row r="136" spans="1:34" s="135" customFormat="1">
      <c r="A136" s="133">
        <v>134</v>
      </c>
      <c r="B136" s="124" t="s">
        <v>51</v>
      </c>
      <c r="C136" s="5" t="s">
        <v>53</v>
      </c>
      <c r="D136" s="17" t="s">
        <v>24</v>
      </c>
      <c r="E136" s="136">
        <v>15676</v>
      </c>
      <c r="F136" s="136">
        <v>13363.999999999998</v>
      </c>
      <c r="G136" s="136">
        <v>12471</v>
      </c>
      <c r="H136" s="136">
        <v>14742</v>
      </c>
      <c r="I136" s="136">
        <v>15372</v>
      </c>
      <c r="J136" s="136">
        <v>15738.000000000002</v>
      </c>
      <c r="K136" s="136">
        <v>14277.000000000002</v>
      </c>
      <c r="L136" s="136">
        <v>15399</v>
      </c>
      <c r="M136" s="136">
        <v>16425</v>
      </c>
      <c r="N136" s="136">
        <v>16134</v>
      </c>
      <c r="O136" s="136">
        <v>15760</v>
      </c>
      <c r="P136" s="136">
        <v>13857.000000000002</v>
      </c>
      <c r="Q136" s="136">
        <v>15975.000000000002</v>
      </c>
      <c r="R136" s="136">
        <v>14800</v>
      </c>
      <c r="S136" s="136">
        <v>14447.999999999998</v>
      </c>
      <c r="T136" s="136">
        <v>15100.000000000002</v>
      </c>
      <c r="U136" s="136">
        <v>16290</v>
      </c>
      <c r="V136" s="136">
        <v>16068.000000000002</v>
      </c>
      <c r="W136" s="136">
        <v>15174</v>
      </c>
      <c r="X136" s="136">
        <v>14492</v>
      </c>
      <c r="Y136" s="136">
        <v>15738</v>
      </c>
      <c r="Z136" s="136">
        <v>14036.999999999998</v>
      </c>
      <c r="AA136" s="136">
        <v>15515</v>
      </c>
      <c r="AB136" s="136">
        <v>14281</v>
      </c>
      <c r="AC136" s="136">
        <v>15555</v>
      </c>
      <c r="AD136" s="136">
        <v>13179</v>
      </c>
      <c r="AE136" s="134">
        <v>134</v>
      </c>
      <c r="AF136" s="144">
        <f t="shared" si="30"/>
        <v>14747.777364864865</v>
      </c>
      <c r="AG136" s="144">
        <f t="shared" si="31"/>
        <v>14648.934864864867</v>
      </c>
      <c r="AH136" s="144">
        <f t="shared" si="32"/>
        <v>14250.893445945945</v>
      </c>
    </row>
    <row r="137" spans="1:34" s="135" customFormat="1">
      <c r="A137" s="133">
        <v>135</v>
      </c>
      <c r="B137" s="124" t="s">
        <v>54</v>
      </c>
      <c r="C137" s="5" t="s">
        <v>56</v>
      </c>
      <c r="D137" s="17" t="s">
        <v>24</v>
      </c>
      <c r="E137" s="136">
        <v>17192</v>
      </c>
      <c r="F137" s="136">
        <v>15537</v>
      </c>
      <c r="G137" s="136">
        <v>14280</v>
      </c>
      <c r="H137" s="136">
        <v>17439</v>
      </c>
      <c r="I137" s="136">
        <v>17793.000000000004</v>
      </c>
      <c r="J137" s="136">
        <v>17495</v>
      </c>
      <c r="K137" s="136">
        <v>17369.999999999996</v>
      </c>
      <c r="L137" s="136">
        <v>17181.7</v>
      </c>
      <c r="M137" s="136">
        <v>17406</v>
      </c>
      <c r="N137" s="136">
        <v>17798</v>
      </c>
      <c r="O137" s="136">
        <v>18170</v>
      </c>
      <c r="P137" s="136">
        <v>15491.999999999998</v>
      </c>
      <c r="Q137" s="136">
        <v>16701</v>
      </c>
      <c r="R137" s="136">
        <v>16493.000000000004</v>
      </c>
      <c r="S137" s="136">
        <v>15412.000000000002</v>
      </c>
      <c r="T137" s="136">
        <v>17311</v>
      </c>
      <c r="U137" s="136">
        <v>16938.999999999996</v>
      </c>
      <c r="V137" s="136">
        <v>17663</v>
      </c>
      <c r="W137" s="136">
        <v>20087.000000000004</v>
      </c>
      <c r="X137" s="136">
        <v>14094</v>
      </c>
      <c r="Y137" s="136">
        <v>14971</v>
      </c>
      <c r="Z137" s="136">
        <v>14543</v>
      </c>
      <c r="AA137" s="136">
        <v>16514</v>
      </c>
      <c r="AB137" s="136">
        <v>13319</v>
      </c>
      <c r="AC137" s="136">
        <v>14470</v>
      </c>
      <c r="AD137" s="136">
        <v>13681</v>
      </c>
      <c r="AE137" s="134">
        <v>135</v>
      </c>
      <c r="AF137" s="144">
        <f t="shared" si="30"/>
        <v>14900.645930596816</v>
      </c>
      <c r="AG137" s="144">
        <f t="shared" si="31"/>
        <v>15200.92617069868</v>
      </c>
      <c r="AH137" s="144">
        <f t="shared" si="32"/>
        <v>16206.284322641928</v>
      </c>
    </row>
    <row r="138" spans="1:34" s="135" customFormat="1">
      <c r="A138" s="133">
        <v>136</v>
      </c>
      <c r="B138" s="124" t="s">
        <v>57</v>
      </c>
      <c r="C138" s="5" t="s">
        <v>59</v>
      </c>
      <c r="D138" s="17" t="s">
        <v>24</v>
      </c>
      <c r="E138" s="136">
        <v>3168</v>
      </c>
      <c r="F138" s="136">
        <v>3407</v>
      </c>
      <c r="G138" s="136">
        <v>2900</v>
      </c>
      <c r="H138" s="136">
        <v>3687</v>
      </c>
      <c r="I138" s="136">
        <v>2970</v>
      </c>
      <c r="J138" s="136">
        <v>2927</v>
      </c>
      <c r="K138" s="136">
        <v>3020</v>
      </c>
      <c r="L138" s="136">
        <v>3209</v>
      </c>
      <c r="M138" s="136">
        <v>3228</v>
      </c>
      <c r="N138" s="136">
        <v>3308.9999999999995</v>
      </c>
      <c r="O138" s="136">
        <v>3219.0000000000005</v>
      </c>
      <c r="P138" s="136">
        <v>3456</v>
      </c>
      <c r="Q138" s="136">
        <v>3378</v>
      </c>
      <c r="R138" s="136">
        <v>5577</v>
      </c>
      <c r="S138" s="136">
        <v>4821.0000000000009</v>
      </c>
      <c r="T138" s="136">
        <v>5510</v>
      </c>
      <c r="U138" s="136">
        <v>4625</v>
      </c>
      <c r="V138" s="136">
        <v>4818.9999999999991</v>
      </c>
      <c r="W138" s="136">
        <v>4681</v>
      </c>
      <c r="X138" s="136">
        <v>2699.0000000000005</v>
      </c>
      <c r="Y138" s="136">
        <v>5931.0000000000009</v>
      </c>
      <c r="Z138" s="136">
        <v>33577</v>
      </c>
      <c r="AA138" s="136">
        <v>38632.999999999993</v>
      </c>
      <c r="AB138" s="136">
        <v>36214</v>
      </c>
      <c r="AC138" s="136">
        <v>46128</v>
      </c>
      <c r="AD138" s="136">
        <v>44182</v>
      </c>
      <c r="AE138" s="134">
        <v>136</v>
      </c>
      <c r="AF138" s="144">
        <f t="shared" si="30"/>
        <v>27979.208804016496</v>
      </c>
      <c r="AG138" s="144">
        <f t="shared" si="31"/>
        <v>28747.660301237222</v>
      </c>
      <c r="AH138" s="144">
        <f t="shared" si="32"/>
        <v>28201.029854760622</v>
      </c>
    </row>
    <row r="139" spans="1:34" s="135" customFormat="1">
      <c r="A139" s="133">
        <v>137</v>
      </c>
      <c r="B139" s="124" t="s">
        <v>60</v>
      </c>
      <c r="C139" s="5" t="s">
        <v>62</v>
      </c>
      <c r="D139" s="17" t="s">
        <v>24</v>
      </c>
      <c r="E139" s="136">
        <v>15141.000000000004</v>
      </c>
      <c r="F139" s="136">
        <v>14282.000000000002</v>
      </c>
      <c r="G139" s="136">
        <v>13177</v>
      </c>
      <c r="H139" s="136">
        <v>14955</v>
      </c>
      <c r="I139" s="136">
        <v>16168.000000000004</v>
      </c>
      <c r="J139" s="136">
        <v>15192.999999999998</v>
      </c>
      <c r="K139" s="136">
        <v>14657.000000000002</v>
      </c>
      <c r="L139" s="136">
        <v>14299.000000000002</v>
      </c>
      <c r="M139" s="136">
        <v>16204</v>
      </c>
      <c r="N139" s="136">
        <v>14382.000000000002</v>
      </c>
      <c r="O139" s="136">
        <v>15679.000000000002</v>
      </c>
      <c r="P139" s="136">
        <v>15163</v>
      </c>
      <c r="Q139" s="136">
        <v>14442</v>
      </c>
      <c r="R139" s="136">
        <v>14108.000000000002</v>
      </c>
      <c r="S139" s="136">
        <v>14076</v>
      </c>
      <c r="T139" s="136">
        <v>15492.999999999998</v>
      </c>
      <c r="U139" s="136">
        <v>15441</v>
      </c>
      <c r="V139" s="136">
        <v>14582.999999999996</v>
      </c>
      <c r="W139" s="136">
        <v>13871</v>
      </c>
      <c r="X139" s="136">
        <v>13759</v>
      </c>
      <c r="Y139" s="136">
        <v>15164</v>
      </c>
      <c r="Z139" s="136">
        <v>14552.999999999998</v>
      </c>
      <c r="AA139" s="136">
        <v>12076</v>
      </c>
      <c r="AB139" s="136">
        <v>13157</v>
      </c>
      <c r="AC139" s="136">
        <v>13160</v>
      </c>
      <c r="AD139" s="136">
        <v>13230</v>
      </c>
      <c r="AE139" s="134">
        <v>137</v>
      </c>
      <c r="AF139" s="144">
        <f t="shared" si="30"/>
        <v>14263.479243455247</v>
      </c>
      <c r="AG139" s="144">
        <f t="shared" si="31"/>
        <v>13861.177712409033</v>
      </c>
      <c r="AH139" s="144">
        <f t="shared" si="32"/>
        <v>13527.333085247141</v>
      </c>
    </row>
    <row r="140" spans="1:34" s="135" customFormat="1">
      <c r="A140" s="133">
        <v>138</v>
      </c>
      <c r="B140" s="124" t="s">
        <v>63</v>
      </c>
      <c r="C140" s="5" t="s">
        <v>65</v>
      </c>
      <c r="D140" s="17" t="s">
        <v>24</v>
      </c>
      <c r="E140" s="136">
        <v>6806</v>
      </c>
      <c r="F140" s="136">
        <v>6801.9999999999991</v>
      </c>
      <c r="G140" s="136">
        <v>5096.9999999999991</v>
      </c>
      <c r="H140" s="136">
        <v>6528.9999999999991</v>
      </c>
      <c r="I140" s="136">
        <v>6678.09</v>
      </c>
      <c r="J140" s="136">
        <v>6424.9100000000008</v>
      </c>
      <c r="K140" s="136">
        <v>6029.0000000000009</v>
      </c>
      <c r="L140" s="136">
        <v>6264</v>
      </c>
      <c r="M140" s="136">
        <v>7447.0000000000009</v>
      </c>
      <c r="N140" s="136">
        <v>5758</v>
      </c>
      <c r="O140" s="136">
        <v>6153</v>
      </c>
      <c r="P140" s="136">
        <v>5171</v>
      </c>
      <c r="Q140" s="136">
        <v>5486.9999999999991</v>
      </c>
      <c r="R140" s="136">
        <v>5844</v>
      </c>
      <c r="S140" s="136">
        <v>5334</v>
      </c>
      <c r="T140" s="136">
        <v>6640.9999999999991</v>
      </c>
      <c r="U140" s="136">
        <v>6980</v>
      </c>
      <c r="V140" s="136">
        <v>7206.0000000000009</v>
      </c>
      <c r="W140" s="136">
        <v>6649</v>
      </c>
      <c r="X140" s="136">
        <v>5239.0000000000009</v>
      </c>
      <c r="Y140" s="136">
        <v>4977</v>
      </c>
      <c r="Z140" s="136">
        <v>4257</v>
      </c>
      <c r="AA140" s="136">
        <v>4993</v>
      </c>
      <c r="AB140" s="136">
        <v>5064</v>
      </c>
      <c r="AC140" s="136">
        <v>4578.1000000000004</v>
      </c>
      <c r="AD140" s="136">
        <v>3389.9</v>
      </c>
      <c r="AE140" s="134">
        <v>138</v>
      </c>
      <c r="AF140" s="144">
        <f t="shared" si="30"/>
        <v>4745.5936002737853</v>
      </c>
      <c r="AG140" s="144">
        <f t="shared" si="31"/>
        <v>4811.1409479808353</v>
      </c>
      <c r="AH140" s="144">
        <f t="shared" si="32"/>
        <v>4649.5928388090351</v>
      </c>
    </row>
    <row r="141" spans="1:34" s="135" customFormat="1">
      <c r="A141" s="133">
        <v>139</v>
      </c>
      <c r="B141" s="124" t="s">
        <v>66</v>
      </c>
      <c r="C141" s="5" t="s">
        <v>68</v>
      </c>
      <c r="D141" s="17" t="s">
        <v>24</v>
      </c>
      <c r="E141" s="136">
        <v>68388.01999999999</v>
      </c>
      <c r="F141" s="136">
        <v>55268.5</v>
      </c>
      <c r="G141" s="136">
        <v>53641.899999999987</v>
      </c>
      <c r="H141" s="136">
        <v>66782.000000000029</v>
      </c>
      <c r="I141" s="136">
        <v>69946.049999999988</v>
      </c>
      <c r="J141" s="136">
        <v>63594.020000000004</v>
      </c>
      <c r="K141" s="136">
        <v>64345.719999999987</v>
      </c>
      <c r="L141" s="136">
        <v>65991.999999999971</v>
      </c>
      <c r="M141" s="136">
        <v>74250</v>
      </c>
      <c r="N141" s="136">
        <v>74785.62</v>
      </c>
      <c r="O141" s="136">
        <v>67944.380000000019</v>
      </c>
      <c r="P141" s="136">
        <v>61943.570000000014</v>
      </c>
      <c r="Q141" s="136">
        <v>61229.219999999994</v>
      </c>
      <c r="R141" s="136">
        <v>63776.609999999993</v>
      </c>
      <c r="S141" s="136">
        <v>60367.400000000016</v>
      </c>
      <c r="T141" s="136">
        <v>74676.2</v>
      </c>
      <c r="U141" s="136">
        <v>72826.000000000015</v>
      </c>
      <c r="V141" s="136">
        <v>69942</v>
      </c>
      <c r="W141" s="136">
        <v>73621.000000000015</v>
      </c>
      <c r="X141" s="136">
        <v>48668.000000000022</v>
      </c>
      <c r="Y141" s="136">
        <v>51869.000000000007</v>
      </c>
      <c r="Z141" s="136">
        <v>45855.999999999993</v>
      </c>
      <c r="AA141" s="136">
        <v>51248.999999999993</v>
      </c>
      <c r="AB141" s="136">
        <v>51581</v>
      </c>
      <c r="AC141" s="136">
        <v>49626</v>
      </c>
      <c r="AD141" s="136">
        <v>43469</v>
      </c>
      <c r="AE141" s="134">
        <v>139</v>
      </c>
      <c r="AF141" s="144">
        <f t="shared" si="30"/>
        <v>53724.726419728962</v>
      </c>
      <c r="AG141" s="144">
        <f t="shared" si="31"/>
        <v>52741.884935993774</v>
      </c>
      <c r="AH141" s="144">
        <f t="shared" si="32"/>
        <v>53995.655330814072</v>
      </c>
    </row>
    <row r="142" spans="1:34" s="135" customFormat="1">
      <c r="A142" s="133">
        <v>140</v>
      </c>
      <c r="B142" s="124" t="s">
        <v>969</v>
      </c>
      <c r="C142" s="5" t="s">
        <v>970</v>
      </c>
      <c r="D142" s="17" t="s">
        <v>24</v>
      </c>
      <c r="E142" s="136">
        <v>48646</v>
      </c>
      <c r="F142" s="136">
        <v>45429</v>
      </c>
      <c r="G142" s="136">
        <v>54693</v>
      </c>
      <c r="H142" s="136">
        <v>51376</v>
      </c>
      <c r="I142" s="136">
        <v>50027</v>
      </c>
      <c r="J142" s="136">
        <v>56608.999999999993</v>
      </c>
      <c r="K142" s="136">
        <v>55065.000000000007</v>
      </c>
      <c r="L142" s="136">
        <v>58699.000000000007</v>
      </c>
      <c r="M142" s="136">
        <v>54683.000000000007</v>
      </c>
      <c r="N142" s="136">
        <v>60847.000000000007</v>
      </c>
      <c r="O142" s="136">
        <v>58562</v>
      </c>
      <c r="P142" s="136">
        <v>63345</v>
      </c>
      <c r="Q142" s="136">
        <v>57814</v>
      </c>
      <c r="R142" s="136">
        <v>63099.000000000007</v>
      </c>
      <c r="S142" s="136">
        <v>59018</v>
      </c>
      <c r="T142" s="136">
        <v>62173.000000000007</v>
      </c>
      <c r="U142" s="136">
        <v>65650</v>
      </c>
      <c r="V142" s="136">
        <v>67748</v>
      </c>
      <c r="W142" s="136">
        <v>64450.999999999993</v>
      </c>
      <c r="X142" s="136">
        <v>73240.000000000015</v>
      </c>
      <c r="Y142" s="136">
        <v>65667</v>
      </c>
      <c r="Z142" s="136">
        <v>75030</v>
      </c>
      <c r="AA142" s="136">
        <v>75030</v>
      </c>
      <c r="AB142" s="136">
        <v>75492</v>
      </c>
      <c r="AC142" s="136">
        <v>70236.39</v>
      </c>
      <c r="AD142" s="136">
        <v>62792</v>
      </c>
      <c r="AE142" s="134">
        <v>140</v>
      </c>
      <c r="AF142" s="144">
        <f t="shared" si="30"/>
        <v>66687.268803526997</v>
      </c>
      <c r="AG142" s="144">
        <f t="shared" si="31"/>
        <v>67731.165030091594</v>
      </c>
      <c r="AH142" s="144">
        <f t="shared" si="32"/>
        <v>66090.685593016533</v>
      </c>
    </row>
    <row r="143" spans="1:34" s="135" customFormat="1">
      <c r="A143" s="133">
        <v>141</v>
      </c>
      <c r="B143" s="124" t="s">
        <v>69</v>
      </c>
      <c r="C143" s="5" t="s">
        <v>71</v>
      </c>
      <c r="D143" s="17" t="s">
        <v>24</v>
      </c>
      <c r="E143" s="136">
        <v>11244.000000000002</v>
      </c>
      <c r="F143" s="136">
        <v>10398</v>
      </c>
      <c r="G143" s="136">
        <v>10470</v>
      </c>
      <c r="H143" s="136">
        <v>12125.000000000002</v>
      </c>
      <c r="I143" s="136">
        <v>14597.999999999998</v>
      </c>
      <c r="J143" s="136">
        <v>14187.000000000002</v>
      </c>
      <c r="K143" s="136">
        <v>15062.000000000002</v>
      </c>
      <c r="L143" s="136">
        <v>14681</v>
      </c>
      <c r="M143" s="136">
        <v>14774</v>
      </c>
      <c r="N143" s="136">
        <v>15524</v>
      </c>
      <c r="O143" s="136">
        <v>15297</v>
      </c>
      <c r="P143" s="136">
        <v>12949</v>
      </c>
      <c r="Q143" s="136">
        <v>13092</v>
      </c>
      <c r="R143" s="136">
        <v>12531.999999999998</v>
      </c>
      <c r="S143" s="136">
        <v>12603</v>
      </c>
      <c r="T143" s="136">
        <v>15297</v>
      </c>
      <c r="U143" s="136">
        <v>14988</v>
      </c>
      <c r="V143" s="136">
        <v>15972.000000000002</v>
      </c>
      <c r="W143" s="136">
        <v>16350.000000000002</v>
      </c>
      <c r="X143" s="136">
        <v>14787</v>
      </c>
      <c r="Y143" s="136">
        <v>15254.000000000002</v>
      </c>
      <c r="Z143" s="136">
        <v>16032.999999999998</v>
      </c>
      <c r="AA143" s="136">
        <v>14790</v>
      </c>
      <c r="AB143" s="136">
        <v>13543</v>
      </c>
      <c r="AC143" s="136">
        <v>14845</v>
      </c>
      <c r="AD143" s="136">
        <v>13745</v>
      </c>
      <c r="AE143" s="134">
        <v>141</v>
      </c>
      <c r="AF143" s="144">
        <f t="shared" si="30"/>
        <v>15644.652502925845</v>
      </c>
      <c r="AG143" s="144">
        <f t="shared" si="31"/>
        <v>16184.274271199065</v>
      </c>
      <c r="AH143" s="144">
        <f t="shared" si="32"/>
        <v>16391.567999255243</v>
      </c>
    </row>
    <row r="144" spans="1:34" s="135" customFormat="1">
      <c r="A144" s="133">
        <v>142</v>
      </c>
      <c r="B144" s="124" t="s">
        <v>721</v>
      </c>
      <c r="C144" s="5" t="s">
        <v>723</v>
      </c>
      <c r="D144" s="17" t="s">
        <v>24</v>
      </c>
      <c r="E144" s="136">
        <v>28625</v>
      </c>
      <c r="F144" s="136">
        <v>27580.999999999996</v>
      </c>
      <c r="G144" s="136">
        <v>24471.999999999996</v>
      </c>
      <c r="H144" s="136">
        <v>26561</v>
      </c>
      <c r="I144" s="136">
        <v>28544</v>
      </c>
      <c r="J144" s="136">
        <v>28376</v>
      </c>
      <c r="K144" s="136">
        <v>27948</v>
      </c>
      <c r="L144" s="136">
        <v>30070</v>
      </c>
      <c r="M144" s="136">
        <v>28706</v>
      </c>
      <c r="N144" s="136">
        <v>26190.999999999996</v>
      </c>
      <c r="O144" s="136">
        <v>30806.999999999996</v>
      </c>
      <c r="P144" s="136">
        <v>26193.000000000004</v>
      </c>
      <c r="Q144" s="136">
        <v>28152</v>
      </c>
      <c r="R144" s="136">
        <v>29384</v>
      </c>
      <c r="S144" s="136">
        <v>27710</v>
      </c>
      <c r="T144" s="136">
        <v>29589.000000000007</v>
      </c>
      <c r="U144" s="136">
        <v>36657.999999999993</v>
      </c>
      <c r="V144" s="136">
        <v>32691.999999999993</v>
      </c>
      <c r="W144" s="136">
        <v>33156</v>
      </c>
      <c r="X144" s="136">
        <v>33419</v>
      </c>
      <c r="Y144" s="136">
        <v>34586.999999999993</v>
      </c>
      <c r="Z144" s="136">
        <v>32203.999999999993</v>
      </c>
      <c r="AA144" s="136">
        <v>35248</v>
      </c>
      <c r="AB144" s="136">
        <v>28237</v>
      </c>
      <c r="AC144" s="136">
        <v>31868</v>
      </c>
      <c r="AD144" s="136">
        <v>39219</v>
      </c>
      <c r="AE144" s="134">
        <v>142</v>
      </c>
      <c r="AF144" s="144">
        <f t="shared" si="30"/>
        <v>40904.95058535257</v>
      </c>
      <c r="AG144" s="144">
        <f t="shared" si="31"/>
        <v>38258.228661856789</v>
      </c>
      <c r="AH144" s="144">
        <f t="shared" si="32"/>
        <v>38567.88044514021</v>
      </c>
    </row>
    <row r="145" spans="1:34" s="135" customFormat="1">
      <c r="A145" s="133">
        <v>143</v>
      </c>
      <c r="B145" s="124" t="s">
        <v>181</v>
      </c>
      <c r="C145" s="5" t="s">
        <v>183</v>
      </c>
      <c r="D145" s="17" t="s">
        <v>24</v>
      </c>
      <c r="E145" s="136">
        <v>362220.99999999988</v>
      </c>
      <c r="F145" s="136">
        <v>349763.00000000006</v>
      </c>
      <c r="G145" s="136">
        <v>357469.99999999994</v>
      </c>
      <c r="H145" s="136">
        <v>400147.99999999988</v>
      </c>
      <c r="I145" s="136">
        <v>343376.99999999988</v>
      </c>
      <c r="J145" s="136">
        <v>318965</v>
      </c>
      <c r="K145" s="136">
        <v>324151</v>
      </c>
      <c r="L145" s="136">
        <v>361316.99999999994</v>
      </c>
      <c r="M145" s="136">
        <v>341231</v>
      </c>
      <c r="N145" s="136">
        <v>358387</v>
      </c>
      <c r="O145" s="136">
        <v>332205.00000000012</v>
      </c>
      <c r="P145" s="136">
        <v>384072.00000000006</v>
      </c>
      <c r="Q145" s="136">
        <v>368721.99999999994</v>
      </c>
      <c r="R145" s="136">
        <v>386784.99999999994</v>
      </c>
      <c r="S145" s="136">
        <v>448158.99999999994</v>
      </c>
      <c r="T145" s="136">
        <v>379568.99999999994</v>
      </c>
      <c r="U145" s="136">
        <v>365097.00000000006</v>
      </c>
      <c r="V145" s="136">
        <v>361693.00000000006</v>
      </c>
      <c r="W145" s="136">
        <v>333428</v>
      </c>
      <c r="X145" s="136">
        <v>359090.00000000006</v>
      </c>
      <c r="Y145" s="136">
        <v>389342.99999999994</v>
      </c>
      <c r="Z145" s="136">
        <v>376128.99999999994</v>
      </c>
      <c r="AA145" s="136">
        <v>389546.99999999988</v>
      </c>
      <c r="AB145" s="136">
        <v>446425</v>
      </c>
      <c r="AC145" s="136">
        <v>424587</v>
      </c>
      <c r="AD145" s="136">
        <v>414553</v>
      </c>
      <c r="AE145" s="134">
        <v>143</v>
      </c>
      <c r="AF145" s="144">
        <f t="shared" si="30"/>
        <v>390971.48947865097</v>
      </c>
      <c r="AG145" s="144">
        <f t="shared" si="31"/>
        <v>389147.29979704495</v>
      </c>
      <c r="AH145" s="144">
        <f t="shared" si="32"/>
        <v>374000.20186796284</v>
      </c>
    </row>
    <row r="146" spans="1:34" s="135" customFormat="1">
      <c r="A146" s="133">
        <v>144</v>
      </c>
      <c r="B146" s="124" t="s">
        <v>271</v>
      </c>
      <c r="C146" s="5" t="s">
        <v>273</v>
      </c>
      <c r="D146" s="17" t="s">
        <v>24</v>
      </c>
      <c r="E146" s="136">
        <v>390170.99999999994</v>
      </c>
      <c r="F146" s="136">
        <v>344462</v>
      </c>
      <c r="G146" s="136">
        <v>353869</v>
      </c>
      <c r="H146" s="136">
        <v>382685.99999999988</v>
      </c>
      <c r="I146" s="136">
        <v>388160</v>
      </c>
      <c r="J146" s="136">
        <v>389037</v>
      </c>
      <c r="K146" s="136">
        <v>375555.99999999994</v>
      </c>
      <c r="L146" s="136">
        <v>400817</v>
      </c>
      <c r="M146" s="136">
        <v>402201.00000000017</v>
      </c>
      <c r="N146" s="136">
        <v>389525.99999999994</v>
      </c>
      <c r="O146" s="136">
        <v>400753.00000000006</v>
      </c>
      <c r="P146" s="136">
        <v>393734</v>
      </c>
      <c r="Q146" s="136">
        <v>399785.00000000017</v>
      </c>
      <c r="R146" s="136">
        <v>370636.99999999994</v>
      </c>
      <c r="S146" s="136">
        <v>370051.99999999971</v>
      </c>
      <c r="T146" s="136">
        <v>413552</v>
      </c>
      <c r="U146" s="136">
        <v>406177.4</v>
      </c>
      <c r="V146" s="136">
        <v>428364.00000000006</v>
      </c>
      <c r="W146" s="136">
        <v>381652.00000000012</v>
      </c>
      <c r="X146" s="136">
        <v>398235.00000000012</v>
      </c>
      <c r="Y146" s="136">
        <v>410204.00000000017</v>
      </c>
      <c r="Z146" s="136">
        <v>401123.99999999994</v>
      </c>
      <c r="AA146" s="136">
        <v>379532.00000000006</v>
      </c>
      <c r="AB146" s="136">
        <v>416474</v>
      </c>
      <c r="AC146" s="136">
        <v>396016</v>
      </c>
      <c r="AD146" s="136">
        <v>344792</v>
      </c>
      <c r="AE146" s="134">
        <v>144</v>
      </c>
      <c r="AF146" s="144">
        <f>(U146/R146*AD146+AVERAGE(S146:AD146))/2*0.9</f>
        <v>348015.89476048003</v>
      </c>
      <c r="AG146" s="144">
        <f>(V146/R146*AD146+AVERAGE(S146:AD146))/2*0.9</f>
        <v>357303.66954885784</v>
      </c>
      <c r="AH146" s="144">
        <f>(W146/R146*AD146+AVERAGE(S146:AD146))/2*0.9</f>
        <v>337749.04937655997</v>
      </c>
    </row>
    <row r="147" spans="1:34" s="135" customFormat="1">
      <c r="A147" s="133">
        <v>145</v>
      </c>
      <c r="B147" s="124" t="s">
        <v>274</v>
      </c>
      <c r="C147" s="5" t="s">
        <v>276</v>
      </c>
      <c r="D147" s="17" t="s">
        <v>24</v>
      </c>
      <c r="E147" s="136">
        <v>224909.99999999991</v>
      </c>
      <c r="F147" s="136">
        <v>203576.39999999997</v>
      </c>
      <c r="G147" s="136">
        <v>210595.6</v>
      </c>
      <c r="H147" s="136">
        <v>238131.4</v>
      </c>
      <c r="I147" s="136">
        <v>226833.35000000009</v>
      </c>
      <c r="J147" s="136">
        <v>242501.15000000005</v>
      </c>
      <c r="K147" s="136">
        <v>233159.00000000012</v>
      </c>
      <c r="L147" s="136">
        <v>255606.69999999998</v>
      </c>
      <c r="M147" s="136">
        <v>249414.9800000001</v>
      </c>
      <c r="N147" s="136">
        <v>240061.01999999979</v>
      </c>
      <c r="O147" s="136">
        <v>249315.70000000004</v>
      </c>
      <c r="P147" s="136">
        <v>241686.30000000005</v>
      </c>
      <c r="Q147" s="136">
        <v>227298.7</v>
      </c>
      <c r="R147" s="136">
        <v>216845.02000000005</v>
      </c>
      <c r="S147" s="136">
        <v>212149.80000000005</v>
      </c>
      <c r="T147" s="136">
        <v>250408.67999999988</v>
      </c>
      <c r="U147" s="136">
        <v>255321.80000000002</v>
      </c>
      <c r="V147" s="136">
        <v>276402.89999999991</v>
      </c>
      <c r="W147" s="136">
        <v>259616.99999999997</v>
      </c>
      <c r="X147" s="136">
        <v>271492.60000000003</v>
      </c>
      <c r="Y147" s="136">
        <v>264711.69999999995</v>
      </c>
      <c r="Z147" s="136">
        <v>251828.75999999995</v>
      </c>
      <c r="AA147" s="136">
        <v>256402.80000000019</v>
      </c>
      <c r="AB147" s="136">
        <v>249347.4</v>
      </c>
      <c r="AC147" s="136">
        <v>246054.5</v>
      </c>
      <c r="AD147" s="136">
        <v>215755.34</v>
      </c>
      <c r="AE147" s="134">
        <v>145</v>
      </c>
      <c r="AF147" s="144">
        <f>(U147/R147*AD147+AVERAGE(S147:AD147))/2*0.9</f>
        <v>227173.44368441278</v>
      </c>
      <c r="AG147" s="144">
        <f>(V147/R147*AD147+AVERAGE(S147:AD147))/2*0.9</f>
        <v>236612.26756947723</v>
      </c>
      <c r="AH147" s="144">
        <f>(W147/R147*AD147+AVERAGE(S147:AD147))/2*0.9</f>
        <v>229096.57086236498</v>
      </c>
    </row>
    <row r="148" spans="1:34" s="135" customFormat="1">
      <c r="A148" s="133">
        <v>146</v>
      </c>
      <c r="B148" s="124" t="s">
        <v>277</v>
      </c>
      <c r="C148" s="5" t="s">
        <v>279</v>
      </c>
      <c r="D148" s="17" t="s">
        <v>24</v>
      </c>
      <c r="E148" s="136">
        <v>234673</v>
      </c>
      <c r="F148" s="136">
        <v>204461.9</v>
      </c>
      <c r="G148" s="136">
        <v>224728</v>
      </c>
      <c r="H148" s="136">
        <v>249950.8000000001</v>
      </c>
      <c r="I148" s="136">
        <v>249460.80000000005</v>
      </c>
      <c r="J148" s="136">
        <v>247127.29999999996</v>
      </c>
      <c r="K148" s="136">
        <v>247634</v>
      </c>
      <c r="L148" s="136">
        <v>251046.99999999994</v>
      </c>
      <c r="M148" s="136">
        <v>245927.90000000005</v>
      </c>
      <c r="N148" s="136">
        <v>232375.00000000006</v>
      </c>
      <c r="O148" s="136">
        <v>237767.5</v>
      </c>
      <c r="P148" s="136">
        <v>243922.30000000005</v>
      </c>
      <c r="Q148" s="136">
        <v>222614.90000000005</v>
      </c>
      <c r="R148" s="136">
        <v>208046.8</v>
      </c>
      <c r="S148" s="136">
        <v>231254.97999999998</v>
      </c>
      <c r="T148" s="136">
        <v>240114.8</v>
      </c>
      <c r="U148" s="136">
        <v>230081.45000000007</v>
      </c>
      <c r="V148" s="136">
        <v>240162.45000000004</v>
      </c>
      <c r="W148" s="136">
        <v>234079.60000000009</v>
      </c>
      <c r="X148" s="136">
        <v>246048.50000000006</v>
      </c>
      <c r="Y148" s="136">
        <v>237999.98000000004</v>
      </c>
      <c r="Z148" s="136">
        <v>236398.5</v>
      </c>
      <c r="AA148" s="136">
        <v>228675.50000000006</v>
      </c>
      <c r="AB148" s="136">
        <v>235317</v>
      </c>
      <c r="AC148" s="136">
        <v>233064.7</v>
      </c>
      <c r="AD148" s="136">
        <v>215250</v>
      </c>
      <c r="AE148" s="134">
        <v>146</v>
      </c>
      <c r="AF148" s="144">
        <f>(U148/R148*AD148+AVERAGE(S148:AD148))/2*0.9</f>
        <v>212438.17960149981</v>
      </c>
      <c r="AG148" s="144">
        <f>(V148/R148*AD148+AVERAGE(S148:AD148))/2*0.9</f>
        <v>217131.69501485871</v>
      </c>
      <c r="AH148" s="144">
        <f>(W148/R148*AD148+AVERAGE(S148:AD148))/2*0.9</f>
        <v>214299.63964017862</v>
      </c>
    </row>
    <row r="149" spans="1:34" s="135" customFormat="1">
      <c r="A149" s="133">
        <v>147</v>
      </c>
      <c r="B149" s="124" t="s">
        <v>358</v>
      </c>
      <c r="C149" s="5" t="s">
        <v>360</v>
      </c>
      <c r="D149" s="17" t="s">
        <v>24</v>
      </c>
      <c r="E149" s="136">
        <v>4280649.4100000011</v>
      </c>
      <c r="F149" s="136">
        <v>3992415.9899999988</v>
      </c>
      <c r="G149" s="136">
        <v>4169845.8299999991</v>
      </c>
      <c r="H149" s="136">
        <v>3995578.689999999</v>
      </c>
      <c r="I149" s="136">
        <v>4008284.1199999982</v>
      </c>
      <c r="J149" s="136">
        <v>3580217.3800000008</v>
      </c>
      <c r="K149" s="136">
        <v>3487748.2399999993</v>
      </c>
      <c r="L149" s="136">
        <v>3601668.52</v>
      </c>
      <c r="M149" s="136">
        <v>3753654.2399999993</v>
      </c>
      <c r="N149" s="136">
        <v>3925562.4600000004</v>
      </c>
      <c r="O149" s="136">
        <v>3801915.759999997</v>
      </c>
      <c r="P149" s="136">
        <v>4073022.4399999995</v>
      </c>
      <c r="Q149" s="136">
        <v>4081330.8400000022</v>
      </c>
      <c r="R149" s="136">
        <v>3918655.69</v>
      </c>
      <c r="S149" s="136">
        <v>4359916.2499999981</v>
      </c>
      <c r="T149" s="136">
        <v>4229537.7200000007</v>
      </c>
      <c r="U149" s="136">
        <v>3902806.310000001</v>
      </c>
      <c r="V149" s="136">
        <v>3792576.8499999992</v>
      </c>
      <c r="W149" s="136">
        <v>3714106.6</v>
      </c>
      <c r="X149" s="136">
        <v>3791513.9100000006</v>
      </c>
      <c r="Y149" s="136">
        <v>3814597.529999997</v>
      </c>
      <c r="Z149" s="136">
        <v>3874040.3200000012</v>
      </c>
      <c r="AA149" s="136">
        <v>3818242.4200000037</v>
      </c>
      <c r="AB149" s="136">
        <v>3818242.42</v>
      </c>
      <c r="AC149" s="136">
        <v>4420839.33</v>
      </c>
      <c r="AD149" s="136">
        <v>4091951.7</v>
      </c>
      <c r="AE149" s="134">
        <v>147</v>
      </c>
      <c r="AF149" s="144">
        <f>(U149/R149*AD149+AVERAGE(S149:AD149))/2*0.95</f>
        <v>3821105.3682826646</v>
      </c>
      <c r="AG149" s="144">
        <f>(V149/R149*AD149+AVERAGE(S149:AD149))/2*0.95</f>
        <v>3766430.8856509393</v>
      </c>
      <c r="AH149" s="144">
        <f>(W149/R149*AD149+AVERAGE(S149:AD149))/2*0.95</f>
        <v>3727509.1643549078</v>
      </c>
    </row>
    <row r="150" spans="1:34" s="135" customFormat="1">
      <c r="A150" s="133">
        <v>148</v>
      </c>
      <c r="B150" s="124" t="s">
        <v>438</v>
      </c>
      <c r="C150" s="5" t="s">
        <v>440</v>
      </c>
      <c r="D150" s="17" t="s">
        <v>24</v>
      </c>
      <c r="E150" s="136">
        <v>518752.88000000012</v>
      </c>
      <c r="F150" s="136">
        <v>501219.11000000004</v>
      </c>
      <c r="G150" s="136">
        <v>524572.28</v>
      </c>
      <c r="H150" s="136">
        <v>539491.87</v>
      </c>
      <c r="I150" s="136">
        <v>562543.65000000014</v>
      </c>
      <c r="J150" s="136">
        <v>550058.90000000026</v>
      </c>
      <c r="K150" s="136">
        <v>548207.02999999968</v>
      </c>
      <c r="L150" s="136">
        <v>559029.5299999998</v>
      </c>
      <c r="M150" s="136">
        <v>556596.94000000018</v>
      </c>
      <c r="N150" s="136">
        <v>563868.72999999963</v>
      </c>
      <c r="O150" s="136">
        <v>563784.18000000017</v>
      </c>
      <c r="P150" s="136">
        <v>548782.49</v>
      </c>
      <c r="Q150" s="136">
        <v>550862.29999999981</v>
      </c>
      <c r="R150" s="136">
        <v>510877.22999999992</v>
      </c>
      <c r="S150" s="136">
        <v>537377.83000000066</v>
      </c>
      <c r="T150" s="136">
        <v>560897.65999999992</v>
      </c>
      <c r="U150" s="136">
        <v>573995.92999999982</v>
      </c>
      <c r="V150" s="136">
        <v>560376.74000000011</v>
      </c>
      <c r="W150" s="136">
        <v>567990.19000000018</v>
      </c>
      <c r="X150" s="136">
        <v>562945.51</v>
      </c>
      <c r="Y150" s="136">
        <v>559976.68999999983</v>
      </c>
      <c r="Z150" s="136">
        <v>570854.19999999984</v>
      </c>
      <c r="AA150" s="136">
        <v>553297.50999999978</v>
      </c>
      <c r="AB150" s="136">
        <v>570125.47</v>
      </c>
      <c r="AC150" s="136">
        <v>555995.66</v>
      </c>
      <c r="AD150" s="136">
        <v>490424.08999999997</v>
      </c>
      <c r="AE150" s="134">
        <v>148</v>
      </c>
      <c r="AF150" s="144">
        <f>(U150/R150*AD150+AVERAGE(S150:AD150))/2*0.9</f>
        <v>497866.77082353691</v>
      </c>
      <c r="AG150" s="144">
        <f>(V150/R150*AD150+AVERAGE(S150:AD150))/2*0.9</f>
        <v>491983.49728631333</v>
      </c>
      <c r="AH150" s="144">
        <f>(W150/R150*AD150+AVERAGE(S150:AD150))/2*0.9</f>
        <v>495272.38663376909</v>
      </c>
    </row>
    <row r="151" spans="1:34" s="135" customFormat="1">
      <c r="A151" s="133">
        <v>149</v>
      </c>
      <c r="B151" s="124" t="s">
        <v>534</v>
      </c>
      <c r="C151" s="5" t="s">
        <v>536</v>
      </c>
      <c r="D151" s="17" t="s">
        <v>24</v>
      </c>
      <c r="E151" s="136">
        <v>130590</v>
      </c>
      <c r="F151" s="136">
        <v>113937.00000000003</v>
      </c>
      <c r="G151" s="136">
        <v>127952.99999999999</v>
      </c>
      <c r="H151" s="136">
        <v>129466.00000000004</v>
      </c>
      <c r="I151" s="136">
        <v>135414</v>
      </c>
      <c r="J151" s="136">
        <v>141139.5</v>
      </c>
      <c r="K151" s="136">
        <v>129690</v>
      </c>
      <c r="L151" s="136">
        <v>134883</v>
      </c>
      <c r="M151" s="136">
        <v>141450.00000000003</v>
      </c>
      <c r="N151" s="136">
        <v>138321.00000000003</v>
      </c>
      <c r="O151" s="136">
        <v>136168.00000000003</v>
      </c>
      <c r="P151" s="136">
        <v>145623</v>
      </c>
      <c r="Q151" s="136">
        <v>136170.00000000003</v>
      </c>
      <c r="R151" s="136">
        <v>123679</v>
      </c>
      <c r="S151" s="136">
        <v>145486.00000000006</v>
      </c>
      <c r="T151" s="136">
        <v>137555.99999999997</v>
      </c>
      <c r="U151" s="136">
        <v>142623.99999999994</v>
      </c>
      <c r="V151" s="136">
        <v>146452.00000000003</v>
      </c>
      <c r="W151" s="136">
        <v>136075</v>
      </c>
      <c r="X151" s="136">
        <v>120285.00000000001</v>
      </c>
      <c r="Y151" s="136">
        <v>97395.000000000015</v>
      </c>
      <c r="Z151" s="136">
        <v>97387.999999999985</v>
      </c>
      <c r="AA151" s="136">
        <v>104446.00000000001</v>
      </c>
      <c r="AB151" s="136">
        <v>101343</v>
      </c>
      <c r="AC151" s="136">
        <v>101606</v>
      </c>
      <c r="AD151" s="136">
        <v>88038</v>
      </c>
      <c r="AE151" s="134">
        <v>149</v>
      </c>
      <c r="AF151" s="144">
        <f>(U151/R151*AD151+AVERAGE(S151:AD151))/2*0.95</f>
        <v>104380.32594508766</v>
      </c>
      <c r="AG151" s="144">
        <f>(V151/R151*AD151+AVERAGE(S151:AD151))/2*0.95</f>
        <v>105674.64022156147</v>
      </c>
      <c r="AH151" s="144">
        <f>(W151/R151*AD151+AVERAGE(S151:AD151))/2*0.95</f>
        <v>102165.99360532104</v>
      </c>
    </row>
    <row r="152" spans="1:34" s="135" customFormat="1">
      <c r="A152" s="133">
        <v>150</v>
      </c>
      <c r="B152" s="124" t="s">
        <v>537</v>
      </c>
      <c r="C152" s="5" t="s">
        <v>539</v>
      </c>
      <c r="D152" s="17" t="s">
        <v>24</v>
      </c>
      <c r="E152" s="136">
        <v>386202.50000000006</v>
      </c>
      <c r="F152" s="136">
        <v>361848.09999999986</v>
      </c>
      <c r="G152" s="136">
        <v>360305.69999999995</v>
      </c>
      <c r="H152" s="136">
        <v>364111.99999999988</v>
      </c>
      <c r="I152" s="136">
        <v>361073.69999999995</v>
      </c>
      <c r="J152" s="136">
        <v>332309.59999999998</v>
      </c>
      <c r="K152" s="136">
        <v>337111.40000000008</v>
      </c>
      <c r="L152" s="136">
        <v>336899.8</v>
      </c>
      <c r="M152" s="136">
        <v>304743</v>
      </c>
      <c r="N152" s="136">
        <v>327144.80000000005</v>
      </c>
      <c r="O152" s="136">
        <v>324284.70000000007</v>
      </c>
      <c r="P152" s="136">
        <v>348355.9</v>
      </c>
      <c r="Q152" s="136">
        <v>406930.79999999993</v>
      </c>
      <c r="R152" s="136">
        <v>372612.4</v>
      </c>
      <c r="S152" s="136">
        <v>367108.09999999992</v>
      </c>
      <c r="T152" s="136">
        <v>348077.9</v>
      </c>
      <c r="U152" s="136">
        <v>344670.49999999994</v>
      </c>
      <c r="V152" s="136">
        <v>319228.09999999998</v>
      </c>
      <c r="W152" s="136">
        <v>334930.80000000005</v>
      </c>
      <c r="X152" s="136">
        <v>330786.2</v>
      </c>
      <c r="Y152" s="136">
        <v>332783.3</v>
      </c>
      <c r="Z152" s="136">
        <v>314188.00000000006</v>
      </c>
      <c r="AA152" s="136">
        <v>308053</v>
      </c>
      <c r="AB152" s="136">
        <v>352627.3</v>
      </c>
      <c r="AC152" s="136">
        <v>418883.5</v>
      </c>
      <c r="AD152" s="136">
        <v>376480.8</v>
      </c>
      <c r="AE152" s="134">
        <v>150</v>
      </c>
      <c r="AF152" s="144">
        <f>(U152/R152*AD152+AVERAGE(S152:AD152))/2*0.95</f>
        <v>329602.62833175855</v>
      </c>
      <c r="AG152" s="144">
        <f>(V152/R152*AD152+AVERAGE(S152:AD152))/2*0.95</f>
        <v>317392.02241710841</v>
      </c>
      <c r="AH152" s="144">
        <f>(W152/R152*AD152+AVERAGE(S152:AD152))/2*0.95</f>
        <v>324928.24075720122</v>
      </c>
    </row>
    <row r="153" spans="1:34" s="135" customFormat="1">
      <c r="A153" s="133">
        <v>151</v>
      </c>
      <c r="B153" s="124" t="s">
        <v>596</v>
      </c>
      <c r="C153" s="5" t="s">
        <v>598</v>
      </c>
      <c r="D153" s="17" t="s">
        <v>24</v>
      </c>
      <c r="E153" s="136">
        <v>711921</v>
      </c>
      <c r="F153" s="136">
        <v>708669.50000000023</v>
      </c>
      <c r="G153" s="136">
        <v>762986.7</v>
      </c>
      <c r="H153" s="136">
        <v>768957</v>
      </c>
      <c r="I153" s="136">
        <v>828143.8</v>
      </c>
      <c r="J153" s="136">
        <v>723455.8</v>
      </c>
      <c r="K153" s="136">
        <v>855872.10000000021</v>
      </c>
      <c r="L153" s="136">
        <v>881000</v>
      </c>
      <c r="M153" s="136">
        <v>857612.30000000016</v>
      </c>
      <c r="N153" s="136">
        <v>905829.4</v>
      </c>
      <c r="O153" s="136">
        <v>889010.5</v>
      </c>
      <c r="P153" s="136">
        <v>913474.7</v>
      </c>
      <c r="Q153" s="136">
        <v>953115.5</v>
      </c>
      <c r="R153" s="136">
        <v>854527.89999999979</v>
      </c>
      <c r="S153" s="136">
        <v>949267.70000000007</v>
      </c>
      <c r="T153" s="136">
        <v>901384</v>
      </c>
      <c r="U153" s="136">
        <v>937577.70000000007</v>
      </c>
      <c r="V153" s="136">
        <v>897245.99999999988</v>
      </c>
      <c r="W153" s="136">
        <v>910054.9</v>
      </c>
      <c r="X153" s="136">
        <v>979657.7</v>
      </c>
      <c r="Y153" s="136">
        <v>895521.10000000009</v>
      </c>
      <c r="Z153" s="136">
        <v>943089.59999999986</v>
      </c>
      <c r="AA153" s="136">
        <v>939918.39999999991</v>
      </c>
      <c r="AB153" s="136">
        <v>992358.89999999991</v>
      </c>
      <c r="AC153" s="136">
        <v>916206.2</v>
      </c>
      <c r="AD153" s="136">
        <v>844928.5</v>
      </c>
      <c r="AE153" s="134">
        <v>151</v>
      </c>
      <c r="AF153" s="144">
        <f>(U153/R153*AD153+AVERAGE(S153:AD153))/2*1.1</f>
        <v>1018955.4352042478</v>
      </c>
      <c r="AG153" s="144">
        <f>(V153/R153*AD153+AVERAGE(S153:AD153))/2*1.1</f>
        <v>997022.18816702708</v>
      </c>
      <c r="AH153" s="144">
        <f>(W153/R153*AD153+AVERAGE(S153:AD153))/2*1.1</f>
        <v>1003987.9438375061</v>
      </c>
    </row>
    <row r="154" spans="1:34" s="135" customFormat="1">
      <c r="A154" s="133">
        <v>152</v>
      </c>
      <c r="B154" s="124" t="s">
        <v>599</v>
      </c>
      <c r="C154" s="5" t="s">
        <v>601</v>
      </c>
      <c r="D154" s="17" t="s">
        <v>24</v>
      </c>
      <c r="E154" s="136">
        <v>772755.99999999977</v>
      </c>
      <c r="F154" s="136">
        <v>703288.99999999965</v>
      </c>
      <c r="G154" s="136">
        <v>782392</v>
      </c>
      <c r="H154" s="136">
        <v>803597.00000000023</v>
      </c>
      <c r="I154" s="136">
        <v>778437</v>
      </c>
      <c r="J154" s="136">
        <v>803777.00000000012</v>
      </c>
      <c r="K154" s="136">
        <v>809615.00000000023</v>
      </c>
      <c r="L154" s="136">
        <v>813696.00000000023</v>
      </c>
      <c r="M154" s="136">
        <v>817176</v>
      </c>
      <c r="N154" s="136">
        <v>805537.09999999986</v>
      </c>
      <c r="O154" s="136">
        <v>809867.10000000033</v>
      </c>
      <c r="P154" s="136">
        <v>800016.89999999967</v>
      </c>
      <c r="Q154" s="136">
        <v>837428</v>
      </c>
      <c r="R154" s="136">
        <v>779499.99999999953</v>
      </c>
      <c r="S154" s="136">
        <v>835979</v>
      </c>
      <c r="T154" s="136">
        <v>842781.49999999977</v>
      </c>
      <c r="U154" s="136">
        <v>843633.49999999988</v>
      </c>
      <c r="V154" s="136">
        <v>835398</v>
      </c>
      <c r="W154" s="136">
        <v>807958.10000000021</v>
      </c>
      <c r="X154" s="136">
        <v>762663.09999999986</v>
      </c>
      <c r="Y154" s="136">
        <v>773147.60000000009</v>
      </c>
      <c r="Z154" s="136">
        <v>773005.70000000007</v>
      </c>
      <c r="AA154" s="136">
        <v>809950.00000000012</v>
      </c>
      <c r="AB154" s="136">
        <v>780893</v>
      </c>
      <c r="AC154" s="136">
        <v>806427</v>
      </c>
      <c r="AD154" s="136">
        <v>728937.3</v>
      </c>
      <c r="AE154" s="134">
        <v>152</v>
      </c>
      <c r="AF154" s="144">
        <f>(U154/R154*AD154+AVERAGE(S154:AD154))/2*1.1</f>
        <v>873936.37554950116</v>
      </c>
      <c r="AG154" s="144">
        <f>(V154/R154*AD154+AVERAGE(S154:AD154))/2*1.1</f>
        <v>869700.66070180072</v>
      </c>
      <c r="AH154" s="144">
        <f>(W154/R154*AD154+AVERAGE(S154:AD154))/2*1.1</f>
        <v>855587.66308788361</v>
      </c>
    </row>
    <row r="155" spans="1:34" s="135" customFormat="1">
      <c r="A155" s="133">
        <v>153</v>
      </c>
      <c r="B155" s="124" t="s">
        <v>724</v>
      </c>
      <c r="C155" s="5" t="s">
        <v>726</v>
      </c>
      <c r="D155" s="17" t="s">
        <v>24</v>
      </c>
      <c r="E155" s="136">
        <v>666175.99999999988</v>
      </c>
      <c r="F155" s="136">
        <v>603575</v>
      </c>
      <c r="G155" s="136">
        <v>579157</v>
      </c>
      <c r="H155" s="136">
        <v>617024.00000000012</v>
      </c>
      <c r="I155" s="136">
        <v>516951</v>
      </c>
      <c r="J155" s="136">
        <v>517035.99999999994</v>
      </c>
      <c r="K155" s="136">
        <v>504287.00000000012</v>
      </c>
      <c r="L155" s="136">
        <v>532670</v>
      </c>
      <c r="M155" s="136">
        <v>575405</v>
      </c>
      <c r="N155" s="136">
        <v>512159.00000000012</v>
      </c>
      <c r="O155" s="136">
        <v>519662.99999999988</v>
      </c>
      <c r="P155" s="136">
        <v>502823.00000000023</v>
      </c>
      <c r="Q155" s="136">
        <v>504842</v>
      </c>
      <c r="R155" s="136">
        <v>482693.99999999994</v>
      </c>
      <c r="S155" s="136">
        <v>472600</v>
      </c>
      <c r="T155" s="136">
        <v>506422</v>
      </c>
      <c r="U155" s="136">
        <v>531512.00000000012</v>
      </c>
      <c r="V155" s="136">
        <v>535529.00000000012</v>
      </c>
      <c r="W155" s="136">
        <v>526433</v>
      </c>
      <c r="X155" s="136">
        <v>543814.99999999988</v>
      </c>
      <c r="Y155" s="136">
        <v>531274</v>
      </c>
      <c r="Z155" s="136">
        <v>517072.99999999977</v>
      </c>
      <c r="AA155" s="136">
        <v>539431.99999999988</v>
      </c>
      <c r="AB155" s="136">
        <v>510943</v>
      </c>
      <c r="AC155" s="136">
        <v>535735</v>
      </c>
      <c r="AD155" s="136">
        <v>508253</v>
      </c>
      <c r="AE155" s="134">
        <v>153</v>
      </c>
      <c r="AF155" s="144">
        <f t="shared" ref="AF155:AF162" si="33">(U155/R155*AD155+AVERAGE(S155:AD155))/2</f>
        <v>540620.51605209522</v>
      </c>
      <c r="AG155" s="144">
        <f t="shared" ref="AG155:AG162" si="34">(V155/R155*AD155+AVERAGE(S155:AD155))/2</f>
        <v>542735.36759468738</v>
      </c>
      <c r="AH155" s="144">
        <f t="shared" ref="AH155:AH162" si="35">(W155/R155*AD155+AVERAGE(S155:AD155))/2</f>
        <v>537946.54767150618</v>
      </c>
    </row>
    <row r="156" spans="1:34" s="135" customFormat="1">
      <c r="A156" s="133">
        <v>154</v>
      </c>
      <c r="B156" s="124" t="s">
        <v>727</v>
      </c>
      <c r="C156" s="5" t="s">
        <v>729</v>
      </c>
      <c r="D156" s="17" t="s">
        <v>24</v>
      </c>
      <c r="E156" s="136">
        <v>381035</v>
      </c>
      <c r="F156" s="136">
        <v>384498.99999999983</v>
      </c>
      <c r="G156" s="136">
        <v>387318.99999999994</v>
      </c>
      <c r="H156" s="136">
        <v>390887.99999999988</v>
      </c>
      <c r="I156" s="136">
        <v>265141.99999999994</v>
      </c>
      <c r="J156" s="136">
        <v>296213</v>
      </c>
      <c r="K156" s="136">
        <v>284406</v>
      </c>
      <c r="L156" s="136">
        <v>307364.00000000006</v>
      </c>
      <c r="M156" s="136">
        <v>298635.99999999994</v>
      </c>
      <c r="N156" s="136">
        <v>302782.99999999988</v>
      </c>
      <c r="O156" s="136">
        <v>324857</v>
      </c>
      <c r="P156" s="136">
        <v>297780.00000000012</v>
      </c>
      <c r="Q156" s="136">
        <v>284317.99999999994</v>
      </c>
      <c r="R156" s="136">
        <v>285361.99999999977</v>
      </c>
      <c r="S156" s="136">
        <v>287328.00000000006</v>
      </c>
      <c r="T156" s="136">
        <v>308086.00000000006</v>
      </c>
      <c r="U156" s="136">
        <v>299349.00000000006</v>
      </c>
      <c r="V156" s="136">
        <v>323770.99999999977</v>
      </c>
      <c r="W156" s="136">
        <v>330452.99999999983</v>
      </c>
      <c r="X156" s="136">
        <v>349746.99999999994</v>
      </c>
      <c r="Y156" s="136">
        <v>342602.99999999983</v>
      </c>
      <c r="Z156" s="136">
        <v>325033</v>
      </c>
      <c r="AA156" s="136">
        <v>330141</v>
      </c>
      <c r="AB156" s="136">
        <v>297527</v>
      </c>
      <c r="AC156" s="136">
        <v>318392</v>
      </c>
      <c r="AD156" s="136">
        <v>305190</v>
      </c>
      <c r="AE156" s="134">
        <v>154</v>
      </c>
      <c r="AF156" s="144">
        <f t="shared" si="33"/>
        <v>319141.93406970811</v>
      </c>
      <c r="AG156" s="144">
        <f t="shared" si="34"/>
        <v>332201.39920522005</v>
      </c>
      <c r="AH156" s="144">
        <f t="shared" si="35"/>
        <v>335774.54415794677</v>
      </c>
    </row>
    <row r="157" spans="1:34" s="135" customFormat="1">
      <c r="A157" s="133">
        <v>155</v>
      </c>
      <c r="B157" s="124" t="s">
        <v>730</v>
      </c>
      <c r="C157" s="5" t="s">
        <v>732</v>
      </c>
      <c r="D157" s="17" t="s">
        <v>24</v>
      </c>
      <c r="E157" s="136">
        <v>110745</v>
      </c>
      <c r="F157" s="136">
        <v>110649</v>
      </c>
      <c r="G157" s="136">
        <v>109075.99999999999</v>
      </c>
      <c r="H157" s="136">
        <v>113739</v>
      </c>
      <c r="I157" s="136">
        <v>77420.999999999985</v>
      </c>
      <c r="J157" s="136">
        <v>83678</v>
      </c>
      <c r="K157" s="136">
        <v>82495</v>
      </c>
      <c r="L157" s="136">
        <v>92285.999999999956</v>
      </c>
      <c r="M157" s="136">
        <v>85388</v>
      </c>
      <c r="N157" s="136">
        <v>81143.000000000015</v>
      </c>
      <c r="O157" s="136">
        <v>82697.999999999985</v>
      </c>
      <c r="P157" s="136">
        <v>74089</v>
      </c>
      <c r="Q157" s="136">
        <v>77574.999999999985</v>
      </c>
      <c r="R157" s="136">
        <v>76748.999999999985</v>
      </c>
      <c r="S157" s="136">
        <v>74992.999999999985</v>
      </c>
      <c r="T157" s="136">
        <v>77284</v>
      </c>
      <c r="U157" s="136">
        <v>82073</v>
      </c>
      <c r="V157" s="136">
        <v>86817.000000000015</v>
      </c>
      <c r="W157" s="136">
        <v>87534.999999999985</v>
      </c>
      <c r="X157" s="136">
        <v>92833.000000000029</v>
      </c>
      <c r="Y157" s="136">
        <v>88728.000000000029</v>
      </c>
      <c r="Z157" s="136">
        <v>86232.999999999985</v>
      </c>
      <c r="AA157" s="136">
        <v>80618</v>
      </c>
      <c r="AB157" s="136">
        <v>81361</v>
      </c>
      <c r="AC157" s="136">
        <v>86589</v>
      </c>
      <c r="AD157" s="136">
        <v>86121</v>
      </c>
      <c r="AE157" s="134">
        <v>155</v>
      </c>
      <c r="AF157" s="144">
        <f t="shared" si="33"/>
        <v>88180.27138301477</v>
      </c>
      <c r="AG157" s="144">
        <f t="shared" si="34"/>
        <v>90841.92185403069</v>
      </c>
      <c r="AH157" s="144">
        <f t="shared" si="35"/>
        <v>91244.760184171784</v>
      </c>
    </row>
    <row r="158" spans="1:34" s="135" customFormat="1">
      <c r="A158" s="133">
        <v>156</v>
      </c>
      <c r="B158" s="124" t="s">
        <v>773</v>
      </c>
      <c r="C158" s="5" t="s">
        <v>775</v>
      </c>
      <c r="D158" s="17" t="s">
        <v>24</v>
      </c>
      <c r="E158" s="136">
        <v>65257.510000000009</v>
      </c>
      <c r="F158" s="136">
        <v>60463.000000000007</v>
      </c>
      <c r="G158" s="136">
        <v>60463.000000000007</v>
      </c>
      <c r="H158" s="136">
        <v>60462.999999999993</v>
      </c>
      <c r="I158" s="136">
        <v>64492.000000000007</v>
      </c>
      <c r="J158" s="136">
        <v>62804</v>
      </c>
      <c r="K158" s="136">
        <v>63473.000000000007</v>
      </c>
      <c r="L158" s="136">
        <v>61406</v>
      </c>
      <c r="M158" s="136">
        <v>64249.000000000007</v>
      </c>
      <c r="N158" s="136">
        <v>64558.999999999985</v>
      </c>
      <c r="O158" s="136">
        <v>62358</v>
      </c>
      <c r="P158" s="136">
        <v>62046</v>
      </c>
      <c r="Q158" s="136">
        <v>69689</v>
      </c>
      <c r="R158" s="136">
        <v>68326</v>
      </c>
      <c r="S158" s="136">
        <v>69427.999999999985</v>
      </c>
      <c r="T158" s="136">
        <v>64734.5</v>
      </c>
      <c r="U158" s="136">
        <v>62038</v>
      </c>
      <c r="V158" s="136">
        <v>59767.999999999993</v>
      </c>
      <c r="W158" s="136">
        <v>60104.999999999993</v>
      </c>
      <c r="X158" s="136">
        <v>63188.33</v>
      </c>
      <c r="Y158" s="136">
        <v>60384.000000000007</v>
      </c>
      <c r="Z158" s="136">
        <v>62400.999999999993</v>
      </c>
      <c r="AA158" s="136">
        <v>60241</v>
      </c>
      <c r="AB158" s="136">
        <v>63679</v>
      </c>
      <c r="AC158" s="136">
        <v>63479</v>
      </c>
      <c r="AD158" s="136">
        <v>55657</v>
      </c>
      <c r="AE158" s="134">
        <v>156</v>
      </c>
      <c r="AF158" s="144">
        <f t="shared" si="33"/>
        <v>56313.411411578316</v>
      </c>
      <c r="AG158" s="144">
        <f t="shared" si="34"/>
        <v>55388.862996626471</v>
      </c>
      <c r="AH158" s="144">
        <f t="shared" si="35"/>
        <v>55526.119743692005</v>
      </c>
    </row>
    <row r="159" spans="1:34" s="135" customFormat="1">
      <c r="A159" s="133">
        <v>157</v>
      </c>
      <c r="B159" s="124" t="s">
        <v>808</v>
      </c>
      <c r="C159" s="5" t="s">
        <v>810</v>
      </c>
      <c r="D159" s="17" t="s">
        <v>24</v>
      </c>
      <c r="E159" s="136">
        <v>249354.99999999991</v>
      </c>
      <c r="F159" s="136">
        <v>245789.99999999997</v>
      </c>
      <c r="G159" s="136">
        <v>217003</v>
      </c>
      <c r="H159" s="136">
        <v>266241.99999999994</v>
      </c>
      <c r="I159" s="136">
        <v>276289.99999999994</v>
      </c>
      <c r="J159" s="136">
        <v>272210.00000000006</v>
      </c>
      <c r="K159" s="136">
        <v>264659.99999999994</v>
      </c>
      <c r="L159" s="136">
        <v>268513</v>
      </c>
      <c r="M159" s="136">
        <v>282796.00000000006</v>
      </c>
      <c r="N159" s="136">
        <v>264078</v>
      </c>
      <c r="O159" s="136">
        <v>275205.99999999994</v>
      </c>
      <c r="P159" s="136">
        <v>261790.99999999994</v>
      </c>
      <c r="Q159" s="136">
        <v>258769</v>
      </c>
      <c r="R159" s="136">
        <v>251273.99999999991</v>
      </c>
      <c r="S159" s="136">
        <v>254964.00000000009</v>
      </c>
      <c r="T159" s="136">
        <v>272921</v>
      </c>
      <c r="U159" s="136">
        <v>265904</v>
      </c>
      <c r="V159" s="136">
        <v>283611.99999999994</v>
      </c>
      <c r="W159" s="136">
        <v>270278.00000000012</v>
      </c>
      <c r="X159" s="136">
        <v>252385.00000000006</v>
      </c>
      <c r="Y159" s="136">
        <v>253679.00000000017</v>
      </c>
      <c r="Z159" s="136">
        <v>240277.00000000003</v>
      </c>
      <c r="AA159" s="136">
        <v>267675</v>
      </c>
      <c r="AB159" s="136">
        <v>246403</v>
      </c>
      <c r="AC159" s="136">
        <v>246613</v>
      </c>
      <c r="AD159" s="136">
        <v>244307</v>
      </c>
      <c r="AE159" s="134">
        <v>157</v>
      </c>
      <c r="AF159" s="144">
        <f t="shared" si="33"/>
        <v>258391.42915502604</v>
      </c>
      <c r="AG159" s="144">
        <f t="shared" si="34"/>
        <v>266999.93691149901</v>
      </c>
      <c r="AH159" s="144">
        <f t="shared" si="35"/>
        <v>260517.79085181924</v>
      </c>
    </row>
    <row r="160" spans="1:34" s="135" customFormat="1">
      <c r="A160" s="133">
        <v>158</v>
      </c>
      <c r="B160" s="124" t="s">
        <v>811</v>
      </c>
      <c r="C160" s="5" t="s">
        <v>813</v>
      </c>
      <c r="D160" s="17" t="s">
        <v>24</v>
      </c>
      <c r="E160" s="136">
        <v>758628</v>
      </c>
      <c r="F160" s="136">
        <v>753120.00000000012</v>
      </c>
      <c r="G160" s="136">
        <v>627967.00000000012</v>
      </c>
      <c r="H160" s="136">
        <v>915633.99999999988</v>
      </c>
      <c r="I160" s="136">
        <v>874512.00000000012</v>
      </c>
      <c r="J160" s="136">
        <v>834668.99999999977</v>
      </c>
      <c r="K160" s="136">
        <v>840873.99999999988</v>
      </c>
      <c r="L160" s="136">
        <v>809558</v>
      </c>
      <c r="M160" s="136">
        <v>805432.99999999988</v>
      </c>
      <c r="N160" s="136">
        <v>830564</v>
      </c>
      <c r="O160" s="136">
        <v>907491.00000000023</v>
      </c>
      <c r="P160" s="136">
        <v>737622.99999999988</v>
      </c>
      <c r="Q160" s="136">
        <v>714506</v>
      </c>
      <c r="R160" s="136">
        <v>750878.99999999977</v>
      </c>
      <c r="S160" s="136">
        <v>774329.00000000023</v>
      </c>
      <c r="T160" s="136">
        <v>851940.00000000012</v>
      </c>
      <c r="U160" s="136">
        <v>777270.00000000023</v>
      </c>
      <c r="V160" s="136">
        <v>769312</v>
      </c>
      <c r="W160" s="136">
        <v>786324.99999999977</v>
      </c>
      <c r="X160" s="136">
        <v>728123</v>
      </c>
      <c r="Y160" s="136">
        <v>800398.99999999977</v>
      </c>
      <c r="Z160" s="136">
        <v>791677</v>
      </c>
      <c r="AA160" s="136">
        <v>772439</v>
      </c>
      <c r="AB160" s="136">
        <v>727682</v>
      </c>
      <c r="AC160" s="136">
        <v>770064</v>
      </c>
      <c r="AD160" s="136">
        <v>725614</v>
      </c>
      <c r="AE160" s="134">
        <v>158</v>
      </c>
      <c r="AF160" s="144">
        <f t="shared" si="33"/>
        <v>762024.09128201776</v>
      </c>
      <c r="AG160" s="144">
        <f t="shared" si="34"/>
        <v>758178.97361858585</v>
      </c>
      <c r="AH160" s="144">
        <f t="shared" si="35"/>
        <v>766399.25343863654</v>
      </c>
    </row>
    <row r="161" spans="1:34" s="135" customFormat="1">
      <c r="A161" s="133">
        <v>159</v>
      </c>
      <c r="B161" s="124" t="s">
        <v>814</v>
      </c>
      <c r="C161" s="5" t="s">
        <v>816</v>
      </c>
      <c r="D161" s="17" t="s">
        <v>24</v>
      </c>
      <c r="E161" s="136">
        <v>511580.99999999994</v>
      </c>
      <c r="F161" s="136">
        <v>464488</v>
      </c>
      <c r="G161" s="136">
        <v>416856</v>
      </c>
      <c r="H161" s="136">
        <v>506849.00000000006</v>
      </c>
      <c r="I161" s="136">
        <v>475388.00000000006</v>
      </c>
      <c r="J161" s="136">
        <v>465867</v>
      </c>
      <c r="K161" s="136">
        <v>471513</v>
      </c>
      <c r="L161" s="136">
        <v>501388.00000000012</v>
      </c>
      <c r="M161" s="136">
        <v>487331.99999999994</v>
      </c>
      <c r="N161" s="136">
        <v>489850.99999999994</v>
      </c>
      <c r="O161" s="136">
        <v>520363.00000000017</v>
      </c>
      <c r="P161" s="136">
        <v>485145.00000000006</v>
      </c>
      <c r="Q161" s="136">
        <v>480671</v>
      </c>
      <c r="R161" s="136">
        <v>464715.99999999994</v>
      </c>
      <c r="S161" s="136">
        <v>481198.99999999994</v>
      </c>
      <c r="T161" s="136">
        <v>520233.99999999994</v>
      </c>
      <c r="U161" s="136">
        <v>466971</v>
      </c>
      <c r="V161" s="136">
        <v>507676.00000000006</v>
      </c>
      <c r="W161" s="136">
        <v>513947</v>
      </c>
      <c r="X161" s="136">
        <v>459753</v>
      </c>
      <c r="Y161" s="136">
        <v>516794.00000000023</v>
      </c>
      <c r="Z161" s="136">
        <v>469493.00000000012</v>
      </c>
      <c r="AA161" s="136">
        <v>477380.00000000006</v>
      </c>
      <c r="AB161" s="136">
        <v>463199</v>
      </c>
      <c r="AC161" s="136">
        <v>397944</v>
      </c>
      <c r="AD161" s="136">
        <v>363784</v>
      </c>
      <c r="AE161" s="134">
        <v>159</v>
      </c>
      <c r="AF161" s="144">
        <f t="shared" si="33"/>
        <v>417706.86746959435</v>
      </c>
      <c r="AG161" s="144">
        <f t="shared" si="34"/>
        <v>433638.99345621851</v>
      </c>
      <c r="AH161" s="144">
        <f t="shared" si="35"/>
        <v>436093.49197144067</v>
      </c>
    </row>
    <row r="162" spans="1:34" s="135" customFormat="1">
      <c r="A162" s="133">
        <v>160</v>
      </c>
      <c r="B162" s="124" t="s">
        <v>817</v>
      </c>
      <c r="C162" s="5" t="s">
        <v>819</v>
      </c>
      <c r="D162" s="17" t="s">
        <v>24</v>
      </c>
      <c r="E162" s="136">
        <v>589242.00000000023</v>
      </c>
      <c r="F162" s="136">
        <v>568135</v>
      </c>
      <c r="G162" s="136">
        <v>539979</v>
      </c>
      <c r="H162" s="136">
        <v>642418.00000000012</v>
      </c>
      <c r="I162" s="136">
        <v>653568.00000000023</v>
      </c>
      <c r="J162" s="136">
        <v>693524.99999999953</v>
      </c>
      <c r="K162" s="136">
        <v>655433.99999999988</v>
      </c>
      <c r="L162" s="136">
        <v>720714</v>
      </c>
      <c r="M162" s="136">
        <v>684137.99999999988</v>
      </c>
      <c r="N162" s="136">
        <v>673801.00000000023</v>
      </c>
      <c r="O162" s="136">
        <v>683862.00000000012</v>
      </c>
      <c r="P162" s="136">
        <v>658955.99999999988</v>
      </c>
      <c r="Q162" s="136">
        <v>640720.00000000012</v>
      </c>
      <c r="R162" s="136">
        <v>611960.00000000035</v>
      </c>
      <c r="S162" s="136">
        <v>641621.00000000035</v>
      </c>
      <c r="T162" s="136">
        <v>663591.99999999988</v>
      </c>
      <c r="U162" s="136">
        <v>696799.00000000012</v>
      </c>
      <c r="V162" s="136">
        <v>787284.00000000023</v>
      </c>
      <c r="W162" s="136">
        <v>744016.00000000023</v>
      </c>
      <c r="X162" s="136">
        <v>693154.99999999988</v>
      </c>
      <c r="Y162" s="136">
        <v>690023</v>
      </c>
      <c r="Z162" s="136">
        <v>684084.00000000012</v>
      </c>
      <c r="AA162" s="136">
        <v>665486.99999999953</v>
      </c>
      <c r="AB162" s="136">
        <v>662598</v>
      </c>
      <c r="AC162" s="136">
        <v>682629</v>
      </c>
      <c r="AD162" s="136">
        <v>644331</v>
      </c>
      <c r="AE162" s="134">
        <v>160</v>
      </c>
      <c r="AF162" s="144">
        <f t="shared" si="33"/>
        <v>710812.9998194325</v>
      </c>
      <c r="AG162" s="144">
        <f t="shared" si="34"/>
        <v>758448.70357049466</v>
      </c>
      <c r="AH162" s="144">
        <f t="shared" si="35"/>
        <v>735670.3245032354</v>
      </c>
    </row>
    <row r="163" spans="1:34" s="135" customFormat="1">
      <c r="A163" s="133">
        <v>161</v>
      </c>
      <c r="B163" s="124" t="s">
        <v>894</v>
      </c>
      <c r="C163" s="5" t="s">
        <v>896</v>
      </c>
      <c r="D163" s="17" t="s">
        <v>24</v>
      </c>
      <c r="E163" s="136">
        <v>189778.79999999996</v>
      </c>
      <c r="F163" s="136">
        <v>178662.41000000006</v>
      </c>
      <c r="G163" s="136">
        <v>206886.24999999997</v>
      </c>
      <c r="H163" s="136">
        <v>183085.03999999992</v>
      </c>
      <c r="I163" s="136">
        <v>168667.57</v>
      </c>
      <c r="J163" s="136">
        <v>176927.25000000003</v>
      </c>
      <c r="K163" s="136">
        <v>161470.85</v>
      </c>
      <c r="L163" s="136">
        <v>165692.71999999997</v>
      </c>
      <c r="M163" s="136">
        <v>165808.58000000002</v>
      </c>
      <c r="N163" s="136">
        <v>173666.78999999998</v>
      </c>
      <c r="O163" s="136">
        <v>176639.15999999995</v>
      </c>
      <c r="P163" s="136">
        <v>172286.29</v>
      </c>
      <c r="Q163" s="136">
        <v>179601.99</v>
      </c>
      <c r="R163" s="136">
        <v>170447.4</v>
      </c>
      <c r="S163" s="136">
        <v>177766.09999999995</v>
      </c>
      <c r="T163" s="136">
        <v>169080.92000000004</v>
      </c>
      <c r="U163" s="136">
        <v>170628.3</v>
      </c>
      <c r="V163" s="136">
        <v>173008.5</v>
      </c>
      <c r="W163" s="136">
        <v>155133.5</v>
      </c>
      <c r="X163" s="136">
        <v>169517.40000000005</v>
      </c>
      <c r="Y163" s="136">
        <v>179865.3</v>
      </c>
      <c r="Z163" s="136">
        <v>189157</v>
      </c>
      <c r="AA163" s="136">
        <v>190143.22</v>
      </c>
      <c r="AB163" s="136">
        <v>191131.66</v>
      </c>
      <c r="AC163" s="136">
        <v>196587.69</v>
      </c>
      <c r="AD163" s="136">
        <v>173655.15000000002</v>
      </c>
      <c r="AE163" s="134">
        <v>161</v>
      </c>
      <c r="AF163" s="144">
        <f>(U163/R163*AD163+AVERAGE(S163:AD163))/2*1.1</f>
        <v>193496.79220499934</v>
      </c>
      <c r="AG163" s="144">
        <f>(V163/R163*AD163+AVERAGE(S163:AD163))/2*1.1</f>
        <v>194830.53911704669</v>
      </c>
      <c r="AH163" s="144">
        <f>(W163/R163*AD163+AVERAGE(S163:AD163))/2*1.1</f>
        <v>184814.2690335048</v>
      </c>
    </row>
    <row r="164" spans="1:34" s="135" customFormat="1">
      <c r="A164" s="133">
        <v>162</v>
      </c>
      <c r="B164" s="124" t="s">
        <v>897</v>
      </c>
      <c r="C164" s="5" t="s">
        <v>899</v>
      </c>
      <c r="D164" s="17" t="s">
        <v>24</v>
      </c>
      <c r="E164" s="136">
        <v>58091</v>
      </c>
      <c r="F164" s="136">
        <v>57466.700000000004</v>
      </c>
      <c r="G164" s="136">
        <v>56846.96</v>
      </c>
      <c r="H164" s="136">
        <v>67717.320000000007</v>
      </c>
      <c r="I164" s="136">
        <v>61939.75</v>
      </c>
      <c r="J164" s="136">
        <v>67367.780000000013</v>
      </c>
      <c r="K164" s="136">
        <v>66979.58</v>
      </c>
      <c r="L164" s="136">
        <v>68015.780000000013</v>
      </c>
      <c r="M164" s="136">
        <v>68932.710000000006</v>
      </c>
      <c r="N164" s="136">
        <v>61708.979999999996</v>
      </c>
      <c r="O164" s="136">
        <v>62893.689999999995</v>
      </c>
      <c r="P164" s="136">
        <v>65192.390000000007</v>
      </c>
      <c r="Q164" s="136">
        <v>54463.25</v>
      </c>
      <c r="R164" s="136">
        <v>57937.2</v>
      </c>
      <c r="S164" s="136">
        <v>57222.200000000004</v>
      </c>
      <c r="T164" s="136">
        <v>67489.83</v>
      </c>
      <c r="U164" s="136">
        <v>63986.999999999993</v>
      </c>
      <c r="V164" s="136">
        <v>63665.67</v>
      </c>
      <c r="W164" s="136">
        <v>67856.799999999988</v>
      </c>
      <c r="X164" s="136">
        <v>68858.600000000006</v>
      </c>
      <c r="Y164" s="136">
        <v>68749.900000000009</v>
      </c>
      <c r="Z164" s="136">
        <v>61509.499999999993</v>
      </c>
      <c r="AA164" s="136">
        <v>65047.229999999996</v>
      </c>
      <c r="AB164" s="136">
        <v>62905.51</v>
      </c>
      <c r="AC164" s="136">
        <v>56755.81</v>
      </c>
      <c r="AD164" s="136">
        <v>49236.5</v>
      </c>
      <c r="AE164" s="134">
        <v>162</v>
      </c>
      <c r="AF164" s="144">
        <f>(U164/R164*AD164+AVERAGE(S164:AD164))/2*1.1</f>
        <v>64433.317173512878</v>
      </c>
      <c r="AG164" s="144">
        <f>(V164/R164*AD164+AVERAGE(S164:AD164))/2*1.1</f>
        <v>64283.126268537315</v>
      </c>
      <c r="AH164" s="144">
        <f>(W164/R164*AD164+AVERAGE(S164:AD164))/2*1.1</f>
        <v>66242.076903617199</v>
      </c>
    </row>
    <row r="165" spans="1:34" s="135" customFormat="1">
      <c r="A165" s="133">
        <v>163</v>
      </c>
      <c r="B165" s="124" t="s">
        <v>1017</v>
      </c>
      <c r="C165" s="5" t="s">
        <v>1019</v>
      </c>
      <c r="D165" s="17" t="s">
        <v>24</v>
      </c>
      <c r="E165" s="136">
        <v>609850.99999999977</v>
      </c>
      <c r="F165" s="136">
        <v>561556</v>
      </c>
      <c r="G165" s="136">
        <v>622064.99999999988</v>
      </c>
      <c r="H165" s="136">
        <v>588166.99999999988</v>
      </c>
      <c r="I165" s="136">
        <v>592758</v>
      </c>
      <c r="J165" s="136">
        <v>533312</v>
      </c>
      <c r="K165" s="136">
        <v>552275</v>
      </c>
      <c r="L165" s="136">
        <v>543080.99999999988</v>
      </c>
      <c r="M165" s="136">
        <v>546707.00000000012</v>
      </c>
      <c r="N165" s="136">
        <v>566304.00000000023</v>
      </c>
      <c r="O165" s="136">
        <v>560115</v>
      </c>
      <c r="P165" s="136">
        <v>584011.99999999988</v>
      </c>
      <c r="Q165" s="136">
        <v>638193.00000000012</v>
      </c>
      <c r="R165" s="136">
        <v>647230.99999999988</v>
      </c>
      <c r="S165" s="136">
        <v>664866.99999999988</v>
      </c>
      <c r="T165" s="136">
        <v>621440</v>
      </c>
      <c r="U165" s="136">
        <v>597620.99999999988</v>
      </c>
      <c r="V165" s="136">
        <v>541823</v>
      </c>
      <c r="W165" s="136">
        <v>568707</v>
      </c>
      <c r="X165" s="136">
        <v>532073.00000000012</v>
      </c>
      <c r="Y165" s="136">
        <v>516413</v>
      </c>
      <c r="Z165" s="136">
        <v>532517</v>
      </c>
      <c r="AA165" s="136">
        <v>528021.00000000012</v>
      </c>
      <c r="AB165" s="136">
        <v>609287</v>
      </c>
      <c r="AC165" s="136">
        <v>642207</v>
      </c>
      <c r="AD165" s="136">
        <v>601787</v>
      </c>
      <c r="AE165" s="134">
        <v>163</v>
      </c>
      <c r="AF165" s="144">
        <f>(U165/R165*AD165+AVERAGE(S165:AD165))/2</f>
        <v>567695.25730747601</v>
      </c>
      <c r="AG165" s="144">
        <f>(V165/R165*AD165+AVERAGE(S165:AD165))/2</f>
        <v>541755.12849257072</v>
      </c>
      <c r="AH165" s="144">
        <f>(W165/R165*AD165+AVERAGE(S165:AD165))/2</f>
        <v>554253.3259738409</v>
      </c>
    </row>
    <row r="166" spans="1:34" s="135" customFormat="1">
      <c r="A166" s="133">
        <v>164</v>
      </c>
      <c r="B166" s="124" t="s">
        <v>1020</v>
      </c>
      <c r="C166" s="5" t="s">
        <v>1022</v>
      </c>
      <c r="D166" s="17" t="s">
        <v>24</v>
      </c>
      <c r="E166" s="136">
        <v>1765811.0000000007</v>
      </c>
      <c r="F166" s="136">
        <v>1773870.9999999995</v>
      </c>
      <c r="G166" s="136">
        <v>1855230</v>
      </c>
      <c r="H166" s="136">
        <v>1588559.9999999998</v>
      </c>
      <c r="I166" s="136">
        <v>1503559</v>
      </c>
      <c r="J166" s="136">
        <v>1378551.9999999998</v>
      </c>
      <c r="K166" s="136">
        <v>1433263.9999999998</v>
      </c>
      <c r="L166" s="136">
        <v>1432625</v>
      </c>
      <c r="M166" s="136">
        <v>1385464</v>
      </c>
      <c r="N166" s="136">
        <v>1449203.0000000007</v>
      </c>
      <c r="O166" s="136">
        <v>1435940.9999999995</v>
      </c>
      <c r="P166" s="136">
        <v>1535144</v>
      </c>
      <c r="Q166" s="136">
        <v>1853564</v>
      </c>
      <c r="R166" s="136">
        <v>1921260</v>
      </c>
      <c r="S166" s="136">
        <v>1934869.9999999995</v>
      </c>
      <c r="T166" s="136">
        <v>1615543.9999999995</v>
      </c>
      <c r="U166" s="136">
        <v>1531511</v>
      </c>
      <c r="V166" s="136">
        <v>1430398.9999999998</v>
      </c>
      <c r="W166" s="136">
        <v>1450608</v>
      </c>
      <c r="X166" s="136">
        <v>1432141</v>
      </c>
      <c r="Y166" s="136">
        <v>1316505.0000000002</v>
      </c>
      <c r="Z166" s="136">
        <v>1371828.0000000002</v>
      </c>
      <c r="AA166" s="136">
        <v>1367543.0000000002</v>
      </c>
      <c r="AB166" s="136">
        <v>1533639</v>
      </c>
      <c r="AC166" s="136">
        <v>1873516</v>
      </c>
      <c r="AD166" s="136">
        <v>1846265</v>
      </c>
      <c r="AE166" s="134">
        <v>164</v>
      </c>
      <c r="AF166" s="144">
        <f>(U166/R166*AD166+AVERAGE(S166:AD166))/2</f>
        <v>1515213.4940507794</v>
      </c>
      <c r="AG166" s="144">
        <f>(V166/R166*AD166+AVERAGE(S166:AD166))/2</f>
        <v>1466630.9110895973</v>
      </c>
      <c r="AH166" s="144">
        <f>(W166/R166*AD166+AVERAGE(S166:AD166))/2</f>
        <v>1476340.9892115071</v>
      </c>
    </row>
    <row r="167" spans="1:34" s="135" customFormat="1">
      <c r="A167" s="133">
        <v>165</v>
      </c>
      <c r="B167" s="124" t="s">
        <v>1023</v>
      </c>
      <c r="C167" s="5" t="s">
        <v>1025</v>
      </c>
      <c r="D167" s="17" t="s">
        <v>24</v>
      </c>
      <c r="E167" s="136">
        <v>1259233</v>
      </c>
      <c r="F167" s="136">
        <v>1137505</v>
      </c>
      <c r="G167" s="136">
        <v>1292141.9999999998</v>
      </c>
      <c r="H167" s="136">
        <v>1205092</v>
      </c>
      <c r="I167" s="136">
        <v>1298285</v>
      </c>
      <c r="J167" s="136">
        <v>1165280.9999999998</v>
      </c>
      <c r="K167" s="136">
        <v>1240049.9999999995</v>
      </c>
      <c r="L167" s="136">
        <v>1247497.9999999995</v>
      </c>
      <c r="M167" s="136">
        <v>1282243.9999999993</v>
      </c>
      <c r="N167" s="136">
        <v>1341197.0000000002</v>
      </c>
      <c r="O167" s="136">
        <v>1202687.9999999998</v>
      </c>
      <c r="P167" s="136">
        <v>1328162.0000000002</v>
      </c>
      <c r="Q167" s="136">
        <v>1346501</v>
      </c>
      <c r="R167" s="136">
        <v>1262466.9999999998</v>
      </c>
      <c r="S167" s="136">
        <v>1365752</v>
      </c>
      <c r="T167" s="136">
        <v>1315072.9999999998</v>
      </c>
      <c r="U167" s="136">
        <v>1328589.0000000002</v>
      </c>
      <c r="V167" s="136">
        <v>1275693.0000000002</v>
      </c>
      <c r="W167" s="136">
        <v>1288892.9999999998</v>
      </c>
      <c r="X167" s="136">
        <v>1291687.0000000002</v>
      </c>
      <c r="Y167" s="136">
        <v>1232444.0000000002</v>
      </c>
      <c r="Z167" s="136">
        <v>1269151</v>
      </c>
      <c r="AA167" s="136">
        <v>1262339.0000000002</v>
      </c>
      <c r="AB167" s="136">
        <v>1362180.4</v>
      </c>
      <c r="AC167" s="136">
        <v>1377223</v>
      </c>
      <c r="AD167" s="136">
        <v>1238060</v>
      </c>
      <c r="AE167" s="134">
        <v>165</v>
      </c>
      <c r="AF167" s="144">
        <f>(U167/R167*AD167+AVERAGE(S167:AD167))/2</f>
        <v>1301747.0222091221</v>
      </c>
      <c r="AG167" s="144">
        <f>(V167/R167*AD167+AVERAGE(S167:AD167))/2</f>
        <v>1275810.3356422652</v>
      </c>
      <c r="AH167" s="144">
        <f>(W167/R167*AD167+AVERAGE(S167:AD167))/2</f>
        <v>1282282.7392773698</v>
      </c>
    </row>
    <row r="168" spans="1:34" s="135" customFormat="1">
      <c r="A168" s="133">
        <v>166</v>
      </c>
      <c r="B168" s="124" t="s">
        <v>1026</v>
      </c>
      <c r="C168" s="5" t="s">
        <v>1028</v>
      </c>
      <c r="D168" s="17" t="s">
        <v>24</v>
      </c>
      <c r="E168" s="136">
        <v>676662</v>
      </c>
      <c r="F168" s="136">
        <v>595108.00000000012</v>
      </c>
      <c r="G168" s="136">
        <v>664502.99999999988</v>
      </c>
      <c r="H168" s="136">
        <v>633787</v>
      </c>
      <c r="I168" s="136">
        <v>678782.99999999988</v>
      </c>
      <c r="J168" s="136">
        <v>603606.00000000023</v>
      </c>
      <c r="K168" s="136">
        <v>651001</v>
      </c>
      <c r="L168" s="136">
        <v>649273.99999999988</v>
      </c>
      <c r="M168" s="136">
        <v>646326</v>
      </c>
      <c r="N168" s="136">
        <v>682867.99999999988</v>
      </c>
      <c r="O168" s="136">
        <v>644819.99999999988</v>
      </c>
      <c r="P168" s="136">
        <v>696618.99999999988</v>
      </c>
      <c r="Q168" s="136">
        <v>709415</v>
      </c>
      <c r="R168" s="136">
        <v>657782</v>
      </c>
      <c r="S168" s="136">
        <v>707364.99999999988</v>
      </c>
      <c r="T168" s="136">
        <v>696263.99999999988</v>
      </c>
      <c r="U168" s="136">
        <v>701359</v>
      </c>
      <c r="V168" s="136">
        <v>671214</v>
      </c>
      <c r="W168" s="136">
        <v>664016</v>
      </c>
      <c r="X168" s="136">
        <v>676693</v>
      </c>
      <c r="Y168" s="136">
        <v>641085.99999999988</v>
      </c>
      <c r="Z168" s="136">
        <v>664347.00000000023</v>
      </c>
      <c r="AA168" s="136">
        <v>650597</v>
      </c>
      <c r="AB168" s="136">
        <v>706686</v>
      </c>
      <c r="AC168" s="136">
        <v>723686</v>
      </c>
      <c r="AD168" s="136">
        <v>628702</v>
      </c>
      <c r="AE168" s="134">
        <v>166</v>
      </c>
      <c r="AF168" s="144">
        <f>(U168/R168*AD168+AVERAGE(S168:AD168))/2</f>
        <v>674010.20670893497</v>
      </c>
      <c r="AG168" s="144">
        <f>(V168/R168*AD168+AVERAGE(S168:AD168))/2</f>
        <v>659604.04950943729</v>
      </c>
      <c r="AH168" s="144">
        <f>(W168/R168*AD168+AVERAGE(S168:AD168))/2</f>
        <v>656164.15833272529</v>
      </c>
    </row>
    <row r="169" spans="1:34" s="135" customFormat="1">
      <c r="A169" s="133">
        <v>167</v>
      </c>
      <c r="B169" s="124" t="s">
        <v>1029</v>
      </c>
      <c r="C169" s="5" t="s">
        <v>1031</v>
      </c>
      <c r="D169" s="17" t="s">
        <v>24</v>
      </c>
      <c r="E169" s="136">
        <v>428838.00000000006</v>
      </c>
      <c r="F169" s="136">
        <v>393351.00000000006</v>
      </c>
      <c r="G169" s="136">
        <v>445846</v>
      </c>
      <c r="H169" s="136">
        <v>418780.00000000006</v>
      </c>
      <c r="I169" s="136">
        <v>426596</v>
      </c>
      <c r="J169" s="136">
        <v>388771</v>
      </c>
      <c r="K169" s="136">
        <v>397058.99999999994</v>
      </c>
      <c r="L169" s="136">
        <v>388338.99999999994</v>
      </c>
      <c r="M169" s="136">
        <v>431812</v>
      </c>
      <c r="N169" s="136">
        <v>414244</v>
      </c>
      <c r="O169" s="136">
        <v>392274.00000000006</v>
      </c>
      <c r="P169" s="136">
        <v>421991.00000000006</v>
      </c>
      <c r="Q169" s="136">
        <v>442354</v>
      </c>
      <c r="R169" s="136">
        <v>420928.00000000012</v>
      </c>
      <c r="S169" s="136">
        <v>451953</v>
      </c>
      <c r="T169" s="136">
        <v>445278.99999999988</v>
      </c>
      <c r="U169" s="136">
        <v>440074</v>
      </c>
      <c r="V169" s="136">
        <v>402926.99999999994</v>
      </c>
      <c r="W169" s="136">
        <v>387189</v>
      </c>
      <c r="X169" s="136">
        <v>399426.99999999994</v>
      </c>
      <c r="Y169" s="136">
        <v>378702</v>
      </c>
      <c r="Z169" s="136">
        <v>391441.00000000012</v>
      </c>
      <c r="AA169" s="136">
        <v>399017.99999999994</v>
      </c>
      <c r="AB169" s="136">
        <v>434672</v>
      </c>
      <c r="AC169" s="136">
        <v>445877</v>
      </c>
      <c r="AD169" s="136">
        <v>383472</v>
      </c>
      <c r="AE169" s="134">
        <v>167</v>
      </c>
      <c r="AF169" s="144">
        <f>(U169/R169*AD169+AVERAGE(S169:AD169))/2</f>
        <v>407125.11125259742</v>
      </c>
      <c r="AG169" s="144">
        <f>(V169/R169*AD169+AVERAGE(S169:AD169))/2</f>
        <v>390204.36187978298</v>
      </c>
      <c r="AH169" s="144">
        <f>(W169/R169*AD169+AVERAGE(S169:AD169))/2</f>
        <v>383035.57964624191</v>
      </c>
    </row>
    <row r="170" spans="1:34" s="135" customFormat="1">
      <c r="A170" s="133">
        <v>168</v>
      </c>
      <c r="B170" s="124" t="s">
        <v>441</v>
      </c>
      <c r="C170" s="5" t="s">
        <v>443</v>
      </c>
      <c r="D170" s="17" t="s">
        <v>24</v>
      </c>
      <c r="E170" s="136">
        <v>797270</v>
      </c>
      <c r="F170" s="136">
        <v>749643.6</v>
      </c>
      <c r="G170" s="136">
        <v>826805.49</v>
      </c>
      <c r="H170" s="136">
        <v>786769.5</v>
      </c>
      <c r="I170" s="136">
        <v>782111.8</v>
      </c>
      <c r="J170" s="136">
        <v>735040.10000000009</v>
      </c>
      <c r="K170" s="136">
        <v>724381.49999999988</v>
      </c>
      <c r="L170" s="136">
        <v>729294.20000000007</v>
      </c>
      <c r="M170" s="136">
        <v>702466.23</v>
      </c>
      <c r="N170" s="136">
        <v>724693.6</v>
      </c>
      <c r="O170" s="136">
        <v>709152</v>
      </c>
      <c r="P170" s="136">
        <v>755195.19999999984</v>
      </c>
      <c r="Q170" s="136">
        <v>804307.29999999993</v>
      </c>
      <c r="R170" s="136">
        <v>756432.7</v>
      </c>
      <c r="S170" s="136">
        <v>826932.89999999991</v>
      </c>
      <c r="T170" s="136">
        <v>758897.39999999967</v>
      </c>
      <c r="U170" s="136">
        <v>733175.40000000014</v>
      </c>
      <c r="V170" s="136">
        <v>698192.60000000009</v>
      </c>
      <c r="W170" s="136">
        <v>705781.6</v>
      </c>
      <c r="X170" s="136">
        <v>708650.80000000016</v>
      </c>
      <c r="Y170" s="136">
        <v>685684.70000000019</v>
      </c>
      <c r="Z170" s="136">
        <v>723873.79999999993</v>
      </c>
      <c r="AA170" s="136">
        <v>693727.40000000014</v>
      </c>
      <c r="AB170" s="136">
        <v>739732.4</v>
      </c>
      <c r="AC170" s="136">
        <v>818756.13000000012</v>
      </c>
      <c r="AD170" s="136">
        <v>784512.8</v>
      </c>
      <c r="AE170" s="134">
        <v>168</v>
      </c>
      <c r="AF170" s="144">
        <f t="shared" ref="AF170:AF175" si="36">(U170/R170*AD170+AVERAGE(S170:AD170))/2*0.9</f>
        <v>675098.38919789658</v>
      </c>
      <c r="AG170" s="144">
        <f t="shared" ref="AG170:AG175" si="37">(V170/R170*AD170+AVERAGE(S170:AD170))/2*0.9</f>
        <v>658771.74907389353</v>
      </c>
      <c r="AH170" s="144">
        <f t="shared" ref="AH170:AH175" si="38">(W170/R170*AD170+AVERAGE(S170:AD170))/2*0.9</f>
        <v>662313.57168103359</v>
      </c>
    </row>
    <row r="171" spans="1:34" s="135" customFormat="1">
      <c r="A171" s="133">
        <v>169</v>
      </c>
      <c r="B171" s="124" t="s">
        <v>444</v>
      </c>
      <c r="C171" s="5" t="s">
        <v>446</v>
      </c>
      <c r="D171" s="17" t="s">
        <v>24</v>
      </c>
      <c r="E171" s="136">
        <v>462607.59999999992</v>
      </c>
      <c r="F171" s="136">
        <v>437773</v>
      </c>
      <c r="G171" s="136">
        <v>489970.39999999997</v>
      </c>
      <c r="H171" s="136">
        <v>455393.36999999994</v>
      </c>
      <c r="I171" s="136">
        <v>451253.39999999991</v>
      </c>
      <c r="J171" s="136">
        <v>419712.4</v>
      </c>
      <c r="K171" s="136">
        <v>419285.99999999994</v>
      </c>
      <c r="L171" s="136">
        <v>405711</v>
      </c>
      <c r="M171" s="136">
        <v>399960.7</v>
      </c>
      <c r="N171" s="136">
        <v>422253.00000000006</v>
      </c>
      <c r="O171" s="136">
        <v>407091.00000000012</v>
      </c>
      <c r="P171" s="136">
        <v>444513.99999999994</v>
      </c>
      <c r="Q171" s="136">
        <v>478252</v>
      </c>
      <c r="R171" s="136">
        <v>451251.29999999993</v>
      </c>
      <c r="S171" s="136">
        <v>509325.5</v>
      </c>
      <c r="T171" s="136">
        <v>477046.2</v>
      </c>
      <c r="U171" s="136">
        <v>446772.99999999988</v>
      </c>
      <c r="V171" s="136">
        <v>409721.49999999994</v>
      </c>
      <c r="W171" s="136">
        <v>402875.19999999995</v>
      </c>
      <c r="X171" s="136">
        <v>408440</v>
      </c>
      <c r="Y171" s="136">
        <v>398150.99999999994</v>
      </c>
      <c r="Z171" s="136">
        <v>417946.70000000013</v>
      </c>
      <c r="AA171" s="136">
        <v>403239.89999999997</v>
      </c>
      <c r="AB171" s="136">
        <v>430960.5</v>
      </c>
      <c r="AC171" s="136">
        <v>477306.89</v>
      </c>
      <c r="AD171" s="136">
        <v>460853.6</v>
      </c>
      <c r="AE171" s="134">
        <v>169</v>
      </c>
      <c r="AF171" s="144">
        <f t="shared" si="36"/>
        <v>401925.00188750867</v>
      </c>
      <c r="AG171" s="144">
        <f t="shared" si="37"/>
        <v>384897.03383028653</v>
      </c>
      <c r="AH171" s="144">
        <f t="shared" si="38"/>
        <v>381750.64089855197</v>
      </c>
    </row>
    <row r="172" spans="1:34" s="135" customFormat="1">
      <c r="A172" s="133">
        <v>170</v>
      </c>
      <c r="B172" s="124" t="s">
        <v>447</v>
      </c>
      <c r="C172" s="5" t="s">
        <v>449</v>
      </c>
      <c r="D172" s="17" t="s">
        <v>24</v>
      </c>
      <c r="E172" s="136">
        <v>207426.00000000003</v>
      </c>
      <c r="F172" s="136">
        <v>179906.49999999997</v>
      </c>
      <c r="G172" s="136">
        <v>201072.99999999994</v>
      </c>
      <c r="H172" s="136">
        <v>208633.69000000003</v>
      </c>
      <c r="I172" s="136">
        <v>212427</v>
      </c>
      <c r="J172" s="136">
        <v>208412.99999999997</v>
      </c>
      <c r="K172" s="136">
        <v>210648.60000000003</v>
      </c>
      <c r="L172" s="136">
        <v>210047</v>
      </c>
      <c r="M172" s="136">
        <v>211477.10000000006</v>
      </c>
      <c r="N172" s="136">
        <v>219787</v>
      </c>
      <c r="O172" s="136">
        <v>211430.49999999997</v>
      </c>
      <c r="P172" s="136">
        <v>206682.99999999997</v>
      </c>
      <c r="Q172" s="136">
        <v>216185.99999999997</v>
      </c>
      <c r="R172" s="136">
        <v>195597.99999999997</v>
      </c>
      <c r="S172" s="136">
        <v>200068.2</v>
      </c>
      <c r="T172" s="136">
        <v>211369.49999999997</v>
      </c>
      <c r="U172" s="136">
        <v>212199.90000000005</v>
      </c>
      <c r="V172" s="136">
        <v>215777.09999999995</v>
      </c>
      <c r="W172" s="136">
        <v>208248.99999999997</v>
      </c>
      <c r="X172" s="136">
        <v>212850.89999999997</v>
      </c>
      <c r="Y172" s="136">
        <v>213253.79999999996</v>
      </c>
      <c r="Z172" s="136">
        <v>218608.60000000006</v>
      </c>
      <c r="AA172" s="136">
        <v>208254</v>
      </c>
      <c r="AB172" s="136">
        <v>220301.05</v>
      </c>
      <c r="AC172" s="136">
        <v>214644.2</v>
      </c>
      <c r="AD172" s="136">
        <v>187625.40000000002</v>
      </c>
      <c r="AE172" s="134">
        <v>170</v>
      </c>
      <c r="AF172" s="144">
        <f t="shared" si="36"/>
        <v>186217.83385046502</v>
      </c>
      <c r="AG172" s="144">
        <f t="shared" si="37"/>
        <v>187761.96063803951</v>
      </c>
      <c r="AH172" s="144">
        <f t="shared" si="38"/>
        <v>184512.39649023127</v>
      </c>
    </row>
    <row r="173" spans="1:34" s="135" customFormat="1">
      <c r="A173" s="133">
        <v>171</v>
      </c>
      <c r="B173" s="124" t="s">
        <v>450</v>
      </c>
      <c r="C173" s="5" t="s">
        <v>452</v>
      </c>
      <c r="D173" s="17" t="s">
        <v>24</v>
      </c>
      <c r="E173" s="136">
        <v>85847.599999999977</v>
      </c>
      <c r="F173" s="136">
        <v>75290.000000000015</v>
      </c>
      <c r="G173" s="136">
        <v>83715</v>
      </c>
      <c r="H173" s="136">
        <v>90217.999999999985</v>
      </c>
      <c r="I173" s="136">
        <v>79303.000000000015</v>
      </c>
      <c r="J173" s="136">
        <v>79764.900000000009</v>
      </c>
      <c r="K173" s="136">
        <v>73821.200000000012</v>
      </c>
      <c r="L173" s="136">
        <v>78966.000000000015</v>
      </c>
      <c r="M173" s="136">
        <v>77106.000000000015</v>
      </c>
      <c r="N173" s="136">
        <v>77871.60000000002</v>
      </c>
      <c r="O173" s="136">
        <v>83125.399999999994</v>
      </c>
      <c r="P173" s="136">
        <v>79759.000000000015</v>
      </c>
      <c r="Q173" s="136">
        <v>84628.000000000015</v>
      </c>
      <c r="R173" s="136">
        <v>88223.000000000015</v>
      </c>
      <c r="S173" s="136">
        <v>89102.2</v>
      </c>
      <c r="T173" s="136">
        <v>93411.000000000015</v>
      </c>
      <c r="U173" s="136">
        <v>86544</v>
      </c>
      <c r="V173" s="136">
        <v>84625.000000000015</v>
      </c>
      <c r="W173" s="136">
        <v>79845.999999999985</v>
      </c>
      <c r="X173" s="136">
        <v>83642.5</v>
      </c>
      <c r="Y173" s="136">
        <v>80027.799999999988</v>
      </c>
      <c r="Z173" s="136">
        <v>79545</v>
      </c>
      <c r="AA173" s="136">
        <v>81878.000000000015</v>
      </c>
      <c r="AB173" s="136">
        <v>84225</v>
      </c>
      <c r="AC173" s="136">
        <v>94112</v>
      </c>
      <c r="AD173" s="136">
        <v>91303</v>
      </c>
      <c r="AE173" s="134">
        <v>171</v>
      </c>
      <c r="AF173" s="144">
        <f t="shared" si="36"/>
        <v>78864.228842747907</v>
      </c>
      <c r="AG173" s="144">
        <f t="shared" si="37"/>
        <v>77970.530990147134</v>
      </c>
      <c r="AH173" s="144">
        <f t="shared" si="38"/>
        <v>75744.901997140754</v>
      </c>
    </row>
    <row r="174" spans="1:34" s="135" customFormat="1">
      <c r="A174" s="133">
        <v>172</v>
      </c>
      <c r="B174" s="124" t="s">
        <v>453</v>
      </c>
      <c r="C174" s="5" t="s">
        <v>455</v>
      </c>
      <c r="D174" s="17" t="s">
        <v>24</v>
      </c>
      <c r="E174" s="136">
        <v>10814.92</v>
      </c>
      <c r="F174" s="136">
        <v>9860</v>
      </c>
      <c r="G174" s="136">
        <v>10468.000000000002</v>
      </c>
      <c r="H174" s="136">
        <v>11296.999999999998</v>
      </c>
      <c r="I174" s="136">
        <v>11201.999999999998</v>
      </c>
      <c r="J174" s="136">
        <v>11596</v>
      </c>
      <c r="K174" s="136">
        <v>11902.000000000002</v>
      </c>
      <c r="L174" s="136">
        <v>11517</v>
      </c>
      <c r="M174" s="136">
        <v>11137</v>
      </c>
      <c r="N174" s="136">
        <v>10980.9</v>
      </c>
      <c r="O174" s="136">
        <v>11065.000000000002</v>
      </c>
      <c r="P174" s="136">
        <v>10631.000000000002</v>
      </c>
      <c r="Q174" s="136">
        <v>10878</v>
      </c>
      <c r="R174" s="136">
        <v>9331</v>
      </c>
      <c r="S174" s="136">
        <v>10937.000000000002</v>
      </c>
      <c r="T174" s="136">
        <v>10180</v>
      </c>
      <c r="U174" s="136">
        <v>11420.000000000002</v>
      </c>
      <c r="V174" s="136">
        <v>11844.999999999998</v>
      </c>
      <c r="W174" s="136">
        <v>12075</v>
      </c>
      <c r="X174" s="136">
        <v>11431.000000000002</v>
      </c>
      <c r="Y174" s="136">
        <v>12138.000000000004</v>
      </c>
      <c r="Z174" s="136">
        <v>11253</v>
      </c>
      <c r="AA174" s="136">
        <v>10736.999999999998</v>
      </c>
      <c r="AB174" s="136">
        <v>11643</v>
      </c>
      <c r="AC174" s="136">
        <v>10237</v>
      </c>
      <c r="AD174" s="136">
        <v>9355</v>
      </c>
      <c r="AE174" s="134">
        <v>172</v>
      </c>
      <c r="AF174" s="144">
        <f t="shared" si="36"/>
        <v>10149.130375897546</v>
      </c>
      <c r="AG174" s="144">
        <f t="shared" si="37"/>
        <v>10340.872284589004</v>
      </c>
      <c r="AH174" s="144">
        <f t="shared" si="38"/>
        <v>10444.6384939985</v>
      </c>
    </row>
    <row r="175" spans="1:34" s="135" customFormat="1">
      <c r="A175" s="133">
        <v>173</v>
      </c>
      <c r="B175" s="124" t="s">
        <v>280</v>
      </c>
      <c r="C175" s="5" t="s">
        <v>282</v>
      </c>
      <c r="D175" s="17" t="s">
        <v>24</v>
      </c>
      <c r="E175" s="136">
        <v>348383.99999999994</v>
      </c>
      <c r="F175" s="136">
        <v>320578.00000000006</v>
      </c>
      <c r="G175" s="136">
        <v>331750</v>
      </c>
      <c r="H175" s="136">
        <v>334713</v>
      </c>
      <c r="I175" s="136">
        <v>342109</v>
      </c>
      <c r="J175" s="136">
        <v>339293</v>
      </c>
      <c r="K175" s="136">
        <v>325969.99999999988</v>
      </c>
      <c r="L175" s="136">
        <v>341340</v>
      </c>
      <c r="M175" s="136">
        <v>352965.99999999994</v>
      </c>
      <c r="N175" s="136">
        <v>336517</v>
      </c>
      <c r="O175" s="136">
        <v>341831</v>
      </c>
      <c r="P175" s="136">
        <v>347460.99999999994</v>
      </c>
      <c r="Q175" s="136">
        <v>370020.00000000017</v>
      </c>
      <c r="R175" s="136">
        <v>335090.99999999988</v>
      </c>
      <c r="S175" s="136">
        <v>339082.99999999983</v>
      </c>
      <c r="T175" s="136">
        <v>352662</v>
      </c>
      <c r="U175" s="136">
        <v>356873</v>
      </c>
      <c r="V175" s="136">
        <v>358258</v>
      </c>
      <c r="W175" s="136">
        <v>348823</v>
      </c>
      <c r="X175" s="136">
        <v>359727.00000000012</v>
      </c>
      <c r="Y175" s="136">
        <v>342227.30000000005</v>
      </c>
      <c r="Z175" s="136">
        <v>359431.00000000006</v>
      </c>
      <c r="AA175" s="136">
        <v>371570.00000000012</v>
      </c>
      <c r="AB175" s="136">
        <v>345433</v>
      </c>
      <c r="AC175" s="136">
        <v>387876</v>
      </c>
      <c r="AD175" s="136">
        <v>341426.1</v>
      </c>
      <c r="AE175" s="134">
        <v>173</v>
      </c>
      <c r="AF175" s="144">
        <f t="shared" si="36"/>
        <v>323506.05840566446</v>
      </c>
      <c r="AG175" s="144">
        <f t="shared" si="37"/>
        <v>324141.09132754244</v>
      </c>
      <c r="AH175" s="144">
        <f t="shared" si="38"/>
        <v>319815.07283085049</v>
      </c>
    </row>
    <row r="176" spans="1:34" s="135" customFormat="1">
      <c r="A176" s="133">
        <v>174</v>
      </c>
      <c r="B176" s="124" t="s">
        <v>540</v>
      </c>
      <c r="C176" s="5" t="s">
        <v>542</v>
      </c>
      <c r="D176" s="17" t="s">
        <v>24</v>
      </c>
      <c r="E176" s="136">
        <v>153350</v>
      </c>
      <c r="F176" s="136">
        <v>139245.99999999997</v>
      </c>
      <c r="G176" s="136">
        <v>111092</v>
      </c>
      <c r="H176" s="136">
        <v>109782.00000000001</v>
      </c>
      <c r="I176" s="136">
        <v>113045</v>
      </c>
      <c r="J176" s="136">
        <v>109285.99999999999</v>
      </c>
      <c r="K176" s="136">
        <v>108482.20000000001</v>
      </c>
      <c r="L176" s="136">
        <v>106692</v>
      </c>
      <c r="M176" s="136">
        <v>100355.99999999999</v>
      </c>
      <c r="N176" s="136">
        <v>109454.99999999999</v>
      </c>
      <c r="O176" s="136">
        <v>102909</v>
      </c>
      <c r="P176" s="136">
        <v>107801.99999999999</v>
      </c>
      <c r="Q176" s="136">
        <v>112617.83999999998</v>
      </c>
      <c r="R176" s="136">
        <v>103419</v>
      </c>
      <c r="S176" s="136">
        <v>109759.99999999999</v>
      </c>
      <c r="T176" s="136">
        <v>117198.99999999999</v>
      </c>
      <c r="U176" s="136">
        <v>109618.00000000001</v>
      </c>
      <c r="V176" s="136">
        <v>105113.99999999999</v>
      </c>
      <c r="W176" s="136">
        <v>105926.00000000001</v>
      </c>
      <c r="X176" s="136">
        <v>101656.00000000001</v>
      </c>
      <c r="Y176" s="136">
        <v>96217</v>
      </c>
      <c r="Z176" s="136">
        <v>104122</v>
      </c>
      <c r="AA176" s="136">
        <v>99169.000000000015</v>
      </c>
      <c r="AB176" s="136">
        <v>106557</v>
      </c>
      <c r="AC176" s="136">
        <v>108097</v>
      </c>
      <c r="AD176" s="136">
        <v>99295</v>
      </c>
      <c r="AE176" s="134">
        <v>174</v>
      </c>
      <c r="AF176" s="144">
        <f>(U176/R176*AD176+AVERAGE(S176:AD176))/2*0.95</f>
        <v>99975.294800157615</v>
      </c>
      <c r="AG176" s="144">
        <f>(V176/R176*AD176+AVERAGE(S176:AD176))/2*0.95</f>
        <v>97921.206837597536</v>
      </c>
      <c r="AH176" s="144">
        <f>(W176/R176*AD176+AVERAGE(S176:AD176))/2*0.95</f>
        <v>98291.526425874355</v>
      </c>
    </row>
    <row r="177" spans="1:34" s="135" customFormat="1">
      <c r="A177" s="133">
        <v>175</v>
      </c>
      <c r="B177" s="124" t="s">
        <v>123</v>
      </c>
      <c r="C177" s="5" t="s">
        <v>125</v>
      </c>
      <c r="D177" s="17" t="s">
        <v>24</v>
      </c>
      <c r="E177" s="136">
        <v>26384.000000000004</v>
      </c>
      <c r="F177" s="136">
        <v>23150.000000000004</v>
      </c>
      <c r="G177" s="136">
        <v>23878</v>
      </c>
      <c r="H177" s="136">
        <v>21483.200000000001</v>
      </c>
      <c r="I177" s="136">
        <v>22264.799999999999</v>
      </c>
      <c r="J177" s="136">
        <v>21762</v>
      </c>
      <c r="K177" s="136">
        <v>28053.7</v>
      </c>
      <c r="L177" s="136">
        <v>22339.300000000003</v>
      </c>
      <c r="M177" s="136">
        <v>24651.099999999995</v>
      </c>
      <c r="N177" s="136">
        <v>25956.800000000007</v>
      </c>
      <c r="O177" s="136">
        <v>25341</v>
      </c>
      <c r="P177" s="136">
        <v>24259.199999999997</v>
      </c>
      <c r="Q177" s="136">
        <v>26498.3</v>
      </c>
      <c r="R177" s="136">
        <v>32418.5</v>
      </c>
      <c r="S177" s="136">
        <v>28270.999999999996</v>
      </c>
      <c r="T177" s="136">
        <v>25775.3</v>
      </c>
      <c r="U177" s="136">
        <v>27477.000000000004</v>
      </c>
      <c r="V177" s="136">
        <v>27031.699999999997</v>
      </c>
      <c r="W177" s="136">
        <v>39910.199999999997</v>
      </c>
      <c r="X177" s="136">
        <v>35650.1</v>
      </c>
      <c r="Y177" s="136">
        <v>26508</v>
      </c>
      <c r="Z177" s="136">
        <v>27840.699999999997</v>
      </c>
      <c r="AA177" s="136">
        <v>27840.7</v>
      </c>
      <c r="AB177" s="136">
        <v>27423</v>
      </c>
      <c r="AC177" s="136">
        <v>27349.1</v>
      </c>
      <c r="AD177" s="136">
        <v>31080.300000000003</v>
      </c>
      <c r="AE177" s="134">
        <v>175</v>
      </c>
      <c r="AF177" s="144">
        <f>(U177/R177*AD177+AVERAGE(S177:AD177))/2</f>
        <v>27844.602340677393</v>
      </c>
      <c r="AG177" s="144">
        <f>(V177/R177*AD177+AVERAGE(S177:AD177))/2</f>
        <v>27631.143087627435</v>
      </c>
      <c r="AH177" s="144">
        <f>(W177/R177*AD177+AVERAGE(S177:AD177))/2</f>
        <v>33804.587934705494</v>
      </c>
    </row>
    <row r="178" spans="1:34" s="135" customFormat="1">
      <c r="A178" s="133">
        <v>176</v>
      </c>
      <c r="B178" s="124" t="s">
        <v>184</v>
      </c>
      <c r="C178" s="5" t="s">
        <v>186</v>
      </c>
      <c r="D178" s="17" t="s">
        <v>24</v>
      </c>
      <c r="E178" s="136">
        <v>4688548.0000000019</v>
      </c>
      <c r="F178" s="136">
        <v>4676918</v>
      </c>
      <c r="G178" s="136">
        <v>4362885</v>
      </c>
      <c r="H178" s="136">
        <v>4756799.0000000019</v>
      </c>
      <c r="I178" s="136">
        <v>4368334.9999999963</v>
      </c>
      <c r="J178" s="136">
        <v>4374595</v>
      </c>
      <c r="K178" s="136">
        <v>4298196.9999999991</v>
      </c>
      <c r="L178" s="136">
        <v>4478793.0000000009</v>
      </c>
      <c r="M178" s="136">
        <v>4382554</v>
      </c>
      <c r="N178" s="136">
        <v>4348772.0000000019</v>
      </c>
      <c r="O178" s="136">
        <v>4397652.0000000019</v>
      </c>
      <c r="P178" s="136">
        <v>4404803</v>
      </c>
      <c r="Q178" s="136">
        <v>4732333.0000000009</v>
      </c>
      <c r="R178" s="136">
        <v>4678394.9999999991</v>
      </c>
      <c r="S178" s="136">
        <v>4843413.0000000009</v>
      </c>
      <c r="T178" s="136">
        <v>4877035.0000000009</v>
      </c>
      <c r="U178" s="136">
        <v>4513332.9999999991</v>
      </c>
      <c r="V178" s="136">
        <v>4408097.0000000019</v>
      </c>
      <c r="W178" s="136">
        <v>4253764</v>
      </c>
      <c r="X178" s="136">
        <v>4419961.0000000009</v>
      </c>
      <c r="Y178" s="136">
        <v>4432945</v>
      </c>
      <c r="Z178" s="136">
        <v>4437778</v>
      </c>
      <c r="AA178" s="136">
        <v>4475964.0000000009</v>
      </c>
      <c r="AB178" s="136">
        <v>4350104</v>
      </c>
      <c r="AC178" s="136">
        <v>4930408</v>
      </c>
      <c r="AD178" s="136">
        <v>4797036</v>
      </c>
      <c r="AE178" s="134">
        <v>176</v>
      </c>
      <c r="AF178" s="144">
        <f>(U178/R178*AD178+AVERAGE(S178:AD178))/2</f>
        <v>4594720.6518106638</v>
      </c>
      <c r="AG178" s="144">
        <f>(V178/R178*AD178+AVERAGE(S178:AD178))/2</f>
        <v>4540768.2941649342</v>
      </c>
      <c r="AH178" s="144">
        <f>(W178/R178*AD178+AVERAGE(S178:AD178))/2</f>
        <v>4461644.9028108474</v>
      </c>
    </row>
    <row r="179" spans="1:34" s="135" customFormat="1">
      <c r="A179" s="133">
        <v>177</v>
      </c>
      <c r="B179" s="124" t="s">
        <v>187</v>
      </c>
      <c r="C179" s="5" t="s">
        <v>189</v>
      </c>
      <c r="D179" s="17" t="s">
        <v>24</v>
      </c>
      <c r="E179" s="136">
        <v>2608405.9999999995</v>
      </c>
      <c r="F179" s="136">
        <v>2536011.0000000005</v>
      </c>
      <c r="G179" s="136">
        <v>2399842</v>
      </c>
      <c r="H179" s="136">
        <v>2770551</v>
      </c>
      <c r="I179" s="136">
        <v>2383515.0000000009</v>
      </c>
      <c r="J179" s="136">
        <v>2330384.9999999986</v>
      </c>
      <c r="K179" s="136">
        <v>2417810.9999999995</v>
      </c>
      <c r="L179" s="136">
        <v>2482351.0000000005</v>
      </c>
      <c r="M179" s="136">
        <v>2345551</v>
      </c>
      <c r="N179" s="136">
        <v>2406830</v>
      </c>
      <c r="O179" s="136">
        <v>2437236.0000000009</v>
      </c>
      <c r="P179" s="136">
        <v>2348741.9999999991</v>
      </c>
      <c r="Q179" s="136">
        <v>2760420.0000000005</v>
      </c>
      <c r="R179" s="136">
        <v>2550442.0000000019</v>
      </c>
      <c r="S179" s="136">
        <v>2601361.9999999986</v>
      </c>
      <c r="T179" s="136">
        <v>2765315.9999999995</v>
      </c>
      <c r="U179" s="136">
        <v>2490692.9999999995</v>
      </c>
      <c r="V179" s="136">
        <v>2416966.0000000005</v>
      </c>
      <c r="W179" s="136">
        <v>2377369.9999999995</v>
      </c>
      <c r="X179" s="136">
        <v>2486503</v>
      </c>
      <c r="Y179" s="136">
        <v>2503564.0000000005</v>
      </c>
      <c r="Z179" s="136">
        <v>2402219.9999999995</v>
      </c>
      <c r="AA179" s="136">
        <v>2477789.9999999995</v>
      </c>
      <c r="AB179" s="136">
        <v>2379665</v>
      </c>
      <c r="AC179" s="136">
        <v>2710441</v>
      </c>
      <c r="AD179" s="136">
        <v>2683242</v>
      </c>
      <c r="AE179" s="134">
        <v>177</v>
      </c>
      <c r="AF179" s="144">
        <f>(U179/R179*AD179+AVERAGE(S179:AD179))/2</f>
        <v>2572488.1191968545</v>
      </c>
      <c r="AG179" s="144">
        <f>(V179/R179*AD179+AVERAGE(S179:AD179))/2</f>
        <v>2533705.1586484481</v>
      </c>
      <c r="AH179" s="144">
        <f>(W179/R179*AD179+AVERAGE(S179:AD179))/2</f>
        <v>2512876.2885482842</v>
      </c>
    </row>
    <row r="180" spans="1:34" s="135" customFormat="1">
      <c r="A180" s="133">
        <v>178</v>
      </c>
      <c r="B180" s="124" t="s">
        <v>72</v>
      </c>
      <c r="C180" s="5" t="s">
        <v>56</v>
      </c>
      <c r="D180" s="17" t="s">
        <v>24</v>
      </c>
      <c r="E180" s="136">
        <v>75048.999999999985</v>
      </c>
      <c r="F180" s="136">
        <v>69050.539999999994</v>
      </c>
      <c r="G180" s="136">
        <v>59864.399999999994</v>
      </c>
      <c r="H180" s="136">
        <v>78851.299999999988</v>
      </c>
      <c r="I180" s="136">
        <v>90773.089999999982</v>
      </c>
      <c r="J180" s="136">
        <v>100161.71000000004</v>
      </c>
      <c r="K180" s="136">
        <v>99963.73000000004</v>
      </c>
      <c r="L180" s="136">
        <v>103978.51</v>
      </c>
      <c r="M180" s="136">
        <v>105820.89999999997</v>
      </c>
      <c r="N180" s="136">
        <v>101978.39999999995</v>
      </c>
      <c r="O180" s="136">
        <v>104766.80000000002</v>
      </c>
      <c r="P180" s="136">
        <v>93640.300000000032</v>
      </c>
      <c r="Q180" s="136">
        <v>100624.70999999996</v>
      </c>
      <c r="R180" s="136">
        <v>86441.49</v>
      </c>
      <c r="S180" s="136">
        <v>87775.7</v>
      </c>
      <c r="T180" s="136">
        <v>99850.700000000012</v>
      </c>
      <c r="U180" s="136">
        <v>102294.5</v>
      </c>
      <c r="V180" s="136">
        <v>111226.26999999999</v>
      </c>
      <c r="W180" s="136">
        <v>106305.13000000002</v>
      </c>
      <c r="X180" s="136">
        <v>79695.999999999985</v>
      </c>
      <c r="Y180" s="136">
        <v>87994.159999999974</v>
      </c>
      <c r="Z180" s="136">
        <v>70329.36</v>
      </c>
      <c r="AA180" s="136">
        <v>74593.53</v>
      </c>
      <c r="AB180" s="136">
        <v>70029.179999999993</v>
      </c>
      <c r="AC180" s="136">
        <v>76144.899999999994</v>
      </c>
      <c r="AD180" s="136">
        <v>63974.7</v>
      </c>
      <c r="AE180" s="134">
        <v>178</v>
      </c>
      <c r="AF180" s="144">
        <f>(U180/R180*AD180+AVERAGE(S180:AD180))/2</f>
        <v>80779.285794960699</v>
      </c>
      <c r="AG180" s="144">
        <f>(V180/R180*AD180+AVERAGE(S180:AD180))/2</f>
        <v>84084.453870030906</v>
      </c>
      <c r="AH180" s="144">
        <f>(W180/R180*AD180+AVERAGE(S180:AD180))/2</f>
        <v>82263.404422838357</v>
      </c>
    </row>
    <row r="181" spans="1:34" s="135" customFormat="1">
      <c r="A181" s="133">
        <v>179</v>
      </c>
      <c r="B181" s="124" t="s">
        <v>74</v>
      </c>
      <c r="C181" s="5" t="s">
        <v>76</v>
      </c>
      <c r="D181" s="17" t="s">
        <v>24</v>
      </c>
      <c r="E181" s="136">
        <v>5666.9999999999991</v>
      </c>
      <c r="F181" s="136">
        <v>4427</v>
      </c>
      <c r="G181" s="136">
        <v>3881</v>
      </c>
      <c r="H181" s="136">
        <v>6455.9999999999991</v>
      </c>
      <c r="I181" s="136">
        <v>5367</v>
      </c>
      <c r="J181" s="136">
        <v>6465</v>
      </c>
      <c r="K181" s="136">
        <v>6024</v>
      </c>
      <c r="L181" s="136">
        <v>4227</v>
      </c>
      <c r="M181" s="136">
        <v>5225</v>
      </c>
      <c r="N181" s="136">
        <v>5634</v>
      </c>
      <c r="O181" s="136">
        <v>5633</v>
      </c>
      <c r="P181" s="136">
        <v>5088</v>
      </c>
      <c r="Q181" s="136">
        <v>5623</v>
      </c>
      <c r="R181" s="136">
        <v>4582</v>
      </c>
      <c r="S181" s="136">
        <v>4635</v>
      </c>
      <c r="T181" s="136">
        <v>5869</v>
      </c>
      <c r="U181" s="136">
        <v>6308</v>
      </c>
      <c r="V181" s="136">
        <v>6089</v>
      </c>
      <c r="W181" s="136">
        <v>5721</v>
      </c>
      <c r="X181" s="136">
        <v>5050</v>
      </c>
      <c r="Y181" s="136">
        <v>5420.9999999999991</v>
      </c>
      <c r="Z181" s="136">
        <v>5154.9999999999991</v>
      </c>
      <c r="AA181" s="136">
        <v>5821</v>
      </c>
      <c r="AB181" s="136">
        <v>5265</v>
      </c>
      <c r="AC181" s="136">
        <v>4396</v>
      </c>
      <c r="AD181" s="136">
        <v>5614</v>
      </c>
      <c r="AE181" s="134">
        <v>179</v>
      </c>
      <c r="AF181" s="144">
        <f>(U181/R181*AD181+AVERAGE(S181:AD181))/2</f>
        <v>6587.0394296522627</v>
      </c>
      <c r="AG181" s="144">
        <f>(V181/R181*AD181+AVERAGE(S181:AD181))/2</f>
        <v>6452.8768368980063</v>
      </c>
      <c r="AH181" s="144">
        <f>(W181/R181*AD181+AVERAGE(S181:AD181))/2</f>
        <v>6227.4346719045534</v>
      </c>
    </row>
    <row r="182" spans="1:34" s="135" customFormat="1">
      <c r="A182" s="133">
        <v>180</v>
      </c>
      <c r="B182" s="124" t="s">
        <v>1330</v>
      </c>
      <c r="C182" s="5" t="s">
        <v>1302</v>
      </c>
      <c r="D182" s="17" t="s">
        <v>24</v>
      </c>
      <c r="E182" s="136">
        <v>0</v>
      </c>
      <c r="F182" s="136">
        <v>0</v>
      </c>
      <c r="G182" s="136">
        <v>0</v>
      </c>
      <c r="H182" s="136">
        <v>0</v>
      </c>
      <c r="I182" s="136">
        <v>0</v>
      </c>
      <c r="J182" s="136">
        <v>0</v>
      </c>
      <c r="K182" s="136">
        <v>0</v>
      </c>
      <c r="L182" s="136">
        <v>0</v>
      </c>
      <c r="M182" s="136">
        <v>0</v>
      </c>
      <c r="N182" s="136">
        <v>0</v>
      </c>
      <c r="O182" s="136">
        <v>0</v>
      </c>
      <c r="P182" s="136">
        <v>0</v>
      </c>
      <c r="Q182" s="136">
        <v>0</v>
      </c>
      <c r="R182" s="136">
        <v>0</v>
      </c>
      <c r="S182" s="136">
        <v>0</v>
      </c>
      <c r="T182" s="136">
        <v>0</v>
      </c>
      <c r="U182" s="136">
        <v>0</v>
      </c>
      <c r="V182" s="136">
        <v>0</v>
      </c>
      <c r="W182" s="136">
        <v>0</v>
      </c>
      <c r="X182" s="136">
        <v>0</v>
      </c>
      <c r="Y182" s="136">
        <v>0</v>
      </c>
      <c r="Z182" s="136">
        <v>0</v>
      </c>
      <c r="AA182" s="136">
        <v>320338.39999999985</v>
      </c>
      <c r="AB182" s="136">
        <v>330665</v>
      </c>
      <c r="AC182" s="136">
        <v>317674</v>
      </c>
      <c r="AD182" s="136">
        <v>277775.67000000004</v>
      </c>
      <c r="AE182" s="134">
        <v>180</v>
      </c>
      <c r="AF182" s="144">
        <f>AVERAGE(AA182:AD182)</f>
        <v>311613.26749999996</v>
      </c>
      <c r="AG182" s="144">
        <f>AF182</f>
        <v>311613.26749999996</v>
      </c>
      <c r="AH182" s="144">
        <f>AF182</f>
        <v>311613.26749999996</v>
      </c>
    </row>
    <row r="183" spans="1:34" s="135" customFormat="1">
      <c r="A183" s="133">
        <v>181</v>
      </c>
      <c r="B183" s="124" t="s">
        <v>1332</v>
      </c>
      <c r="C183" s="5" t="s">
        <v>1303</v>
      </c>
      <c r="D183" s="17" t="s">
        <v>24</v>
      </c>
      <c r="E183" s="136">
        <v>0</v>
      </c>
      <c r="F183" s="136">
        <v>0</v>
      </c>
      <c r="G183" s="136">
        <v>0</v>
      </c>
      <c r="H183" s="136">
        <v>0</v>
      </c>
      <c r="I183" s="136">
        <v>0</v>
      </c>
      <c r="J183" s="136">
        <v>0</v>
      </c>
      <c r="K183" s="136">
        <v>0</v>
      </c>
      <c r="L183" s="136">
        <v>0</v>
      </c>
      <c r="M183" s="136">
        <v>0</v>
      </c>
      <c r="N183" s="136">
        <v>0</v>
      </c>
      <c r="O183" s="136">
        <v>0</v>
      </c>
      <c r="P183" s="136">
        <v>0</v>
      </c>
      <c r="Q183" s="136">
        <v>0</v>
      </c>
      <c r="R183" s="136">
        <v>0</v>
      </c>
      <c r="S183" s="136">
        <v>0</v>
      </c>
      <c r="T183" s="136">
        <v>0</v>
      </c>
      <c r="U183" s="136">
        <v>0</v>
      </c>
      <c r="V183" s="136">
        <v>0</v>
      </c>
      <c r="W183" s="136">
        <v>0</v>
      </c>
      <c r="X183" s="136">
        <v>0</v>
      </c>
      <c r="Y183" s="136">
        <v>0</v>
      </c>
      <c r="Z183" s="136">
        <v>0</v>
      </c>
      <c r="AA183" s="136">
        <v>287932</v>
      </c>
      <c r="AB183" s="136">
        <v>289244</v>
      </c>
      <c r="AC183" s="136">
        <v>291812</v>
      </c>
      <c r="AD183" s="136">
        <v>250748</v>
      </c>
      <c r="AE183" s="134">
        <v>181</v>
      </c>
      <c r="AF183" s="144">
        <f>AVERAGE(AA183:AD183)</f>
        <v>279934</v>
      </c>
      <c r="AG183" s="144">
        <f>AF183</f>
        <v>279934</v>
      </c>
      <c r="AH183" s="144">
        <f>AF183</f>
        <v>279934</v>
      </c>
    </row>
    <row r="184" spans="1:34" s="135" customFormat="1">
      <c r="A184" s="133">
        <v>182</v>
      </c>
      <c r="B184" s="124" t="s">
        <v>77</v>
      </c>
      <c r="C184" s="5" t="s">
        <v>79</v>
      </c>
      <c r="D184" s="17" t="s">
        <v>24</v>
      </c>
      <c r="E184" s="136">
        <v>74769</v>
      </c>
      <c r="F184" s="136">
        <v>80431.34</v>
      </c>
      <c r="G184" s="136">
        <v>72368.500000000015</v>
      </c>
      <c r="H184" s="136">
        <v>78083.000000000015</v>
      </c>
      <c r="I184" s="136">
        <v>72134.999999999985</v>
      </c>
      <c r="J184" s="136">
        <v>69657</v>
      </c>
      <c r="K184" s="136">
        <v>67262.999999999985</v>
      </c>
      <c r="L184" s="136">
        <v>70322</v>
      </c>
      <c r="M184" s="136">
        <v>69598.999999999985</v>
      </c>
      <c r="N184" s="136">
        <v>66223</v>
      </c>
      <c r="O184" s="136">
        <v>75670.999999999985</v>
      </c>
      <c r="P184" s="136">
        <v>72333.899999999994</v>
      </c>
      <c r="Q184" s="136">
        <v>85512.10000000002</v>
      </c>
      <c r="R184" s="136">
        <v>92079</v>
      </c>
      <c r="S184" s="136">
        <v>84753</v>
      </c>
      <c r="T184" s="136">
        <v>85509.999999999985</v>
      </c>
      <c r="U184" s="136">
        <v>77515.39</v>
      </c>
      <c r="V184" s="136">
        <v>70987.61</v>
      </c>
      <c r="W184" s="136">
        <v>70350</v>
      </c>
      <c r="X184" s="136">
        <v>71879</v>
      </c>
      <c r="Y184" s="136">
        <v>73109.000000000015</v>
      </c>
      <c r="Z184" s="136">
        <v>73079.000000000015</v>
      </c>
      <c r="AA184" s="136">
        <v>76364.000000000015</v>
      </c>
      <c r="AB184" s="136">
        <v>76449</v>
      </c>
      <c r="AC184" s="136">
        <v>95347</v>
      </c>
      <c r="AD184" s="136">
        <v>116166</v>
      </c>
      <c r="AE184" s="134">
        <v>182</v>
      </c>
      <c r="AF184" s="144">
        <f>(U184/R184*AD184+AVERAGE(S184:AD184))/2</f>
        <v>89375.884995438697</v>
      </c>
      <c r="AG184" s="144">
        <f>(V184/R184*AD184+AVERAGE(S184:AD184))/2</f>
        <v>85258.192082396636</v>
      </c>
      <c r="AH184" s="144">
        <f>(W184/R184*AD184+AVERAGE(S184:AD184))/2</f>
        <v>84855.990694132212</v>
      </c>
    </row>
    <row r="185" spans="1:34" s="135" customFormat="1">
      <c r="A185" s="133">
        <v>183</v>
      </c>
      <c r="B185" s="124" t="s">
        <v>80</v>
      </c>
      <c r="C185" s="5" t="s">
        <v>56</v>
      </c>
      <c r="D185" s="17" t="s">
        <v>24</v>
      </c>
      <c r="E185" s="136">
        <v>17673</v>
      </c>
      <c r="F185" s="136">
        <v>18097</v>
      </c>
      <c r="G185" s="136">
        <v>16608</v>
      </c>
      <c r="H185" s="136">
        <v>18698.999999999996</v>
      </c>
      <c r="I185" s="136">
        <v>17072</v>
      </c>
      <c r="J185" s="136">
        <v>16741</v>
      </c>
      <c r="K185" s="136">
        <v>16435</v>
      </c>
      <c r="L185" s="136">
        <v>18169</v>
      </c>
      <c r="M185" s="136">
        <v>18430.999999999996</v>
      </c>
      <c r="N185" s="136">
        <v>18763</v>
      </c>
      <c r="O185" s="136">
        <v>18451</v>
      </c>
      <c r="P185" s="136">
        <v>20465</v>
      </c>
      <c r="Q185" s="136">
        <v>18308</v>
      </c>
      <c r="R185" s="136">
        <v>19160</v>
      </c>
      <c r="S185" s="136">
        <v>20140</v>
      </c>
      <c r="T185" s="136">
        <v>17645</v>
      </c>
      <c r="U185" s="136">
        <v>20791</v>
      </c>
      <c r="V185" s="136">
        <v>16544</v>
      </c>
      <c r="W185" s="136">
        <v>19426</v>
      </c>
      <c r="X185" s="136">
        <v>15217.999999999998</v>
      </c>
      <c r="Y185" s="136">
        <v>17361</v>
      </c>
      <c r="Z185" s="136">
        <v>17215</v>
      </c>
      <c r="AA185" s="136">
        <v>17141</v>
      </c>
      <c r="AB185" s="136">
        <v>16445</v>
      </c>
      <c r="AC185" s="136">
        <v>24005</v>
      </c>
      <c r="AD185" s="136">
        <v>21095</v>
      </c>
      <c r="AE185" s="134">
        <v>183</v>
      </c>
      <c r="AF185" s="144">
        <f>(U185/R185*AD185+AVERAGE(S185:AD185))/2</f>
        <v>20738.108689979126</v>
      </c>
      <c r="AG185" s="144">
        <f>(V185/R185*AD185+AVERAGE(S185:AD185))/2</f>
        <v>18400.15292275574</v>
      </c>
      <c r="AH185" s="144">
        <f>(W185/R185*AD185+AVERAGE(S185:AD185))/2</f>
        <v>19986.681889352818</v>
      </c>
    </row>
    <row r="186" spans="1:34" s="135" customFormat="1">
      <c r="A186" s="133">
        <v>184</v>
      </c>
      <c r="B186" s="124" t="s">
        <v>602</v>
      </c>
      <c r="C186" s="5" t="s">
        <v>604</v>
      </c>
      <c r="D186" s="17" t="s">
        <v>24</v>
      </c>
      <c r="E186" s="136">
        <v>101096.00000000001</v>
      </c>
      <c r="F186" s="136">
        <v>121723.99999999999</v>
      </c>
      <c r="G186" s="136">
        <v>125466.00000000001</v>
      </c>
      <c r="H186" s="136">
        <v>135860</v>
      </c>
      <c r="I186" s="136">
        <v>130669.99999999999</v>
      </c>
      <c r="J186" s="136">
        <v>133213.00000000003</v>
      </c>
      <c r="K186" s="136">
        <v>132438</v>
      </c>
      <c r="L186" s="136">
        <v>148868.99999999997</v>
      </c>
      <c r="M186" s="136">
        <v>150678.00000000003</v>
      </c>
      <c r="N186" s="136">
        <v>149338.00000000003</v>
      </c>
      <c r="O186" s="136">
        <v>159039</v>
      </c>
      <c r="P186" s="136">
        <v>156357.00000000003</v>
      </c>
      <c r="Q186" s="136">
        <v>161843</v>
      </c>
      <c r="R186" s="136">
        <v>167094.99999999997</v>
      </c>
      <c r="S186" s="136">
        <v>170377.49999999997</v>
      </c>
      <c r="T186" s="136">
        <v>174757</v>
      </c>
      <c r="U186" s="136">
        <v>166219</v>
      </c>
      <c r="V186" s="136">
        <v>180404.80000000002</v>
      </c>
      <c r="W186" s="136">
        <v>171452.49999999997</v>
      </c>
      <c r="X186" s="136">
        <v>185642</v>
      </c>
      <c r="Y186" s="136">
        <v>198573.99999999997</v>
      </c>
      <c r="Z186" s="136">
        <v>182672</v>
      </c>
      <c r="AA186" s="136">
        <v>206833</v>
      </c>
      <c r="AB186" s="136">
        <v>196083</v>
      </c>
      <c r="AC186" s="136">
        <v>187623</v>
      </c>
      <c r="AD186" s="136">
        <v>180811</v>
      </c>
      <c r="AE186" s="134">
        <v>184</v>
      </c>
      <c r="AF186" s="144">
        <f>(U186/R186*AD186+AVERAGE(S186:AD186))/2*1.1</f>
        <v>199824.43809369922</v>
      </c>
      <c r="AG186" s="144">
        <f>(V186/R186*AD186+AVERAGE(S186:AD186))/2*1.1</f>
        <v>208267.07118319921</v>
      </c>
      <c r="AH186" s="144">
        <f>(W186/R186*AD186+AVERAGE(S186:AD186))/2*1.1</f>
        <v>202939.13872911621</v>
      </c>
    </row>
    <row r="187" spans="1:34" s="135" customFormat="1">
      <c r="A187" s="133">
        <v>185</v>
      </c>
      <c r="B187" s="124" t="s">
        <v>820</v>
      </c>
      <c r="C187" s="5" t="s">
        <v>822</v>
      </c>
      <c r="D187" s="17" t="s">
        <v>24</v>
      </c>
      <c r="E187" s="136">
        <v>193731.99999999997</v>
      </c>
      <c r="F187" s="136">
        <v>188487.00000000003</v>
      </c>
      <c r="G187" s="136">
        <v>175257.00000000003</v>
      </c>
      <c r="H187" s="136">
        <v>205508.99999999997</v>
      </c>
      <c r="I187" s="136">
        <v>211716.00000000003</v>
      </c>
      <c r="J187" s="136">
        <v>215402.00000000006</v>
      </c>
      <c r="K187" s="136">
        <v>185632.99999999997</v>
      </c>
      <c r="L187" s="136">
        <v>220202</v>
      </c>
      <c r="M187" s="136">
        <v>243549.99999999994</v>
      </c>
      <c r="N187" s="136">
        <v>236482.00000000009</v>
      </c>
      <c r="O187" s="136">
        <v>226323.99999999997</v>
      </c>
      <c r="P187" s="136">
        <v>249179</v>
      </c>
      <c r="Q187" s="136">
        <v>225242.00000000012</v>
      </c>
      <c r="R187" s="136">
        <v>220700</v>
      </c>
      <c r="S187" s="136">
        <v>200235.00000000006</v>
      </c>
      <c r="T187" s="136">
        <v>240325.99999999997</v>
      </c>
      <c r="U187" s="136">
        <v>209175.00000000006</v>
      </c>
      <c r="V187" s="136">
        <v>264219.00000000006</v>
      </c>
      <c r="W187" s="136">
        <v>318762</v>
      </c>
      <c r="X187" s="136">
        <v>326020</v>
      </c>
      <c r="Y187" s="136">
        <v>309525.00000000006</v>
      </c>
      <c r="Z187" s="136">
        <v>356807.99999999988</v>
      </c>
      <c r="AA187" s="136">
        <v>312361</v>
      </c>
      <c r="AB187" s="136">
        <v>304991</v>
      </c>
      <c r="AC187" s="136">
        <v>313624</v>
      </c>
      <c r="AD187" s="136">
        <v>302485</v>
      </c>
      <c r="AE187" s="134">
        <v>185</v>
      </c>
      <c r="AF187" s="144">
        <f>(U187/R187*AD187+AVERAGE(S187:AD187))/2</f>
        <v>287450.0434602024</v>
      </c>
      <c r="AG187" s="144">
        <f>(V187/R187*AD187+AVERAGE(S187:AD187))/2</f>
        <v>325170.89606554905</v>
      </c>
      <c r="AH187" s="144">
        <f>(W187/R187*AD187+AVERAGE(S187:AD187))/2</f>
        <v>362548.42065775563</v>
      </c>
    </row>
    <row r="188" spans="1:34" s="135" customFormat="1">
      <c r="A188" s="133">
        <v>186</v>
      </c>
      <c r="B188" s="124" t="s">
        <v>823</v>
      </c>
      <c r="C188" s="5" t="s">
        <v>825</v>
      </c>
      <c r="D188" s="17" t="s">
        <v>24</v>
      </c>
      <c r="E188" s="136">
        <v>117356</v>
      </c>
      <c r="F188" s="136">
        <v>111241.00000000001</v>
      </c>
      <c r="G188" s="136">
        <v>101919</v>
      </c>
      <c r="H188" s="136">
        <v>118873</v>
      </c>
      <c r="I188" s="136">
        <v>129810</v>
      </c>
      <c r="J188" s="136">
        <v>117130</v>
      </c>
      <c r="K188" s="136">
        <v>123106</v>
      </c>
      <c r="L188" s="136">
        <v>136150</v>
      </c>
      <c r="M188" s="136">
        <v>125762.00000000001</v>
      </c>
      <c r="N188" s="136">
        <v>128251</v>
      </c>
      <c r="O188" s="136">
        <v>138331.00000000006</v>
      </c>
      <c r="P188" s="136">
        <v>115066</v>
      </c>
      <c r="Q188" s="136">
        <v>121401.00000000003</v>
      </c>
      <c r="R188" s="136">
        <v>112950</v>
      </c>
      <c r="S188" s="136">
        <v>120714.99999999999</v>
      </c>
      <c r="T188" s="136">
        <v>127600.00000000003</v>
      </c>
      <c r="U188" s="136">
        <v>132370</v>
      </c>
      <c r="V188" s="136">
        <v>132016.99999999997</v>
      </c>
      <c r="W188" s="136">
        <v>140437</v>
      </c>
      <c r="X188" s="136">
        <v>141027.00000000003</v>
      </c>
      <c r="Y188" s="136">
        <v>123146.99999999999</v>
      </c>
      <c r="Z188" s="136">
        <v>137751.00000000003</v>
      </c>
      <c r="AA188" s="136">
        <v>142547.99999999997</v>
      </c>
      <c r="AB188" s="136">
        <v>117272</v>
      </c>
      <c r="AC188" s="136">
        <v>137829</v>
      </c>
      <c r="AD188" s="136">
        <v>123165</v>
      </c>
      <c r="AE188" s="134">
        <v>186</v>
      </c>
      <c r="AF188" s="144">
        <f>(U188/R188*AD188+AVERAGE(S188:AD188))/2</f>
        <v>137832.2387118194</v>
      </c>
      <c r="AG188" s="144">
        <f>(V188/R188*AD188+AVERAGE(S188:AD188))/2</f>
        <v>137639.77636122174</v>
      </c>
      <c r="AH188" s="144">
        <f>(W188/R188*AD188+AVERAGE(S188:AD188))/2</f>
        <v>142230.52138114208</v>
      </c>
    </row>
    <row r="189" spans="1:34" s="135" customFormat="1">
      <c r="A189" s="133">
        <v>187</v>
      </c>
      <c r="B189" s="124" t="s">
        <v>826</v>
      </c>
      <c r="C189" s="5" t="s">
        <v>828</v>
      </c>
      <c r="D189" s="17" t="s">
        <v>24</v>
      </c>
      <c r="E189" s="136">
        <v>198911</v>
      </c>
      <c r="F189" s="136">
        <v>183847.00000000003</v>
      </c>
      <c r="G189" s="136">
        <v>170261.99999999997</v>
      </c>
      <c r="H189" s="136">
        <v>216379</v>
      </c>
      <c r="I189" s="136">
        <v>223053</v>
      </c>
      <c r="J189" s="136">
        <v>229669.00000000003</v>
      </c>
      <c r="K189" s="136">
        <v>229880</v>
      </c>
      <c r="L189" s="136">
        <v>240166.99999999994</v>
      </c>
      <c r="M189" s="136">
        <v>246530.00000000006</v>
      </c>
      <c r="N189" s="136">
        <v>219147.99999999997</v>
      </c>
      <c r="O189" s="136">
        <v>221364.00000000006</v>
      </c>
      <c r="P189" s="136">
        <v>217084.99999999994</v>
      </c>
      <c r="Q189" s="136">
        <v>197897.99999999994</v>
      </c>
      <c r="R189" s="136">
        <v>192039.99999999994</v>
      </c>
      <c r="S189" s="136">
        <v>195085</v>
      </c>
      <c r="T189" s="136">
        <v>218152.99999999997</v>
      </c>
      <c r="U189" s="136">
        <v>214744.00000000003</v>
      </c>
      <c r="V189" s="136">
        <v>234079.99999999994</v>
      </c>
      <c r="W189" s="136">
        <v>214794.00000000006</v>
      </c>
      <c r="X189" s="136">
        <v>223100</v>
      </c>
      <c r="Y189" s="136">
        <v>185928.99999999991</v>
      </c>
      <c r="Z189" s="136">
        <v>178505.99999999994</v>
      </c>
      <c r="AA189" s="136">
        <v>186783.00000000003</v>
      </c>
      <c r="AB189" s="136">
        <v>180337</v>
      </c>
      <c r="AC189" s="136">
        <v>157225</v>
      </c>
      <c r="AD189" s="136">
        <v>152727</v>
      </c>
      <c r="AE189" s="134">
        <v>187</v>
      </c>
      <c r="AF189" s="144">
        <f>(U189/R189*AD189+AVERAGE(S189:AD189))/2</f>
        <v>182952.56135353749</v>
      </c>
      <c r="AG189" s="144">
        <f>(V189/R189*AD189+AVERAGE(S189:AD189))/2</f>
        <v>190641.40032458515</v>
      </c>
      <c r="AH189" s="144">
        <f>(W189/R189*AD189+AVERAGE(S189:AD189))/2</f>
        <v>182972.44353954043</v>
      </c>
    </row>
    <row r="190" spans="1:34" s="135" customFormat="1">
      <c r="A190" s="133">
        <v>188</v>
      </c>
      <c r="B190" s="124" t="s">
        <v>900</v>
      </c>
      <c r="C190" s="5" t="s">
        <v>902</v>
      </c>
      <c r="D190" s="17" t="s">
        <v>24</v>
      </c>
      <c r="E190" s="136">
        <v>730146.55999999982</v>
      </c>
      <c r="F190" s="136">
        <v>678682.96000000031</v>
      </c>
      <c r="G190" s="136">
        <v>707002.32000000018</v>
      </c>
      <c r="H190" s="136">
        <v>677721.5</v>
      </c>
      <c r="I190" s="136">
        <v>662467</v>
      </c>
      <c r="J190" s="136">
        <v>653538.00000000012</v>
      </c>
      <c r="K190" s="136">
        <v>648586</v>
      </c>
      <c r="L190" s="136">
        <v>638403.99999999988</v>
      </c>
      <c r="M190" s="136">
        <v>645168.99999999988</v>
      </c>
      <c r="N190" s="136">
        <v>709316</v>
      </c>
      <c r="O190" s="136">
        <v>663707</v>
      </c>
      <c r="P190" s="136">
        <v>717518</v>
      </c>
      <c r="Q190" s="136">
        <v>770444.33999999985</v>
      </c>
      <c r="R190" s="136">
        <v>712027.65999999992</v>
      </c>
      <c r="S190" s="136">
        <v>807550.7999999997</v>
      </c>
      <c r="T190" s="136">
        <v>687167.99999999988</v>
      </c>
      <c r="U190" s="136">
        <v>653933.49999999988</v>
      </c>
      <c r="V190" s="136">
        <v>645020.89999999979</v>
      </c>
      <c r="W190" s="136">
        <v>651115</v>
      </c>
      <c r="X190" s="136">
        <v>647348.99999999977</v>
      </c>
      <c r="Y190" s="136">
        <v>701179.5</v>
      </c>
      <c r="Z190" s="136">
        <v>670108.19999999995</v>
      </c>
      <c r="AA190" s="136">
        <v>691228.44000000006</v>
      </c>
      <c r="AB190" s="136">
        <v>738712.52</v>
      </c>
      <c r="AC190" s="136">
        <v>797506.04999999993</v>
      </c>
      <c r="AD190" s="136">
        <v>779638.44</v>
      </c>
      <c r="AE190" s="134">
        <v>188</v>
      </c>
      <c r="AF190" s="144">
        <f>(U190/R190*AD190+AVERAGE(S190:AD190))/2*1.1</f>
        <v>782047.08766026469</v>
      </c>
      <c r="AG190" s="144">
        <f>(V190/R190*AD190+AVERAGE(S190:AD190))/2*1.1</f>
        <v>776679.69356466283</v>
      </c>
      <c r="AH190" s="144">
        <f>(W190/R190*AD190+AVERAGE(S190:AD190))/2*1.1</f>
        <v>780349.71537176834</v>
      </c>
    </row>
    <row r="191" spans="1:34" s="135" customFormat="1">
      <c r="A191" s="133">
        <v>189</v>
      </c>
      <c r="B191" s="124" t="s">
        <v>903</v>
      </c>
      <c r="C191" s="5" t="s">
        <v>905</v>
      </c>
      <c r="D191" s="17" t="s">
        <v>24</v>
      </c>
      <c r="E191" s="136">
        <v>1084551.6499999999</v>
      </c>
      <c r="F191" s="136">
        <v>1004404.1599999998</v>
      </c>
      <c r="G191" s="136">
        <v>1088022.6200000001</v>
      </c>
      <c r="H191" s="136">
        <v>1074715.3599999999</v>
      </c>
      <c r="I191" s="136">
        <v>1017414.5500000002</v>
      </c>
      <c r="J191" s="136">
        <v>977728.89</v>
      </c>
      <c r="K191" s="136">
        <v>986684.83000000019</v>
      </c>
      <c r="L191" s="136">
        <v>989778.5399999998</v>
      </c>
      <c r="M191" s="136">
        <v>1006090.38</v>
      </c>
      <c r="N191" s="136">
        <v>1109926.9099999999</v>
      </c>
      <c r="O191" s="136">
        <v>1028931.3199999997</v>
      </c>
      <c r="P191" s="136">
        <v>1083260.43</v>
      </c>
      <c r="Q191" s="136">
        <v>1076434.1699999997</v>
      </c>
      <c r="R191" s="136">
        <v>1041137.15</v>
      </c>
      <c r="S191" s="136">
        <v>1181569.5999999999</v>
      </c>
      <c r="T191" s="136">
        <v>1087708.5800000003</v>
      </c>
      <c r="U191" s="136">
        <v>1011274.1999999998</v>
      </c>
      <c r="V191" s="136">
        <v>981431.73</v>
      </c>
      <c r="W191" s="136">
        <v>1002996.1999999997</v>
      </c>
      <c r="X191" s="136">
        <v>1008858.4999999999</v>
      </c>
      <c r="Y191" s="136">
        <v>1082272.8</v>
      </c>
      <c r="Z191" s="136">
        <v>1013668.2</v>
      </c>
      <c r="AA191" s="136">
        <v>1052918.9600000002</v>
      </c>
      <c r="AB191" s="136">
        <v>1103567.51</v>
      </c>
      <c r="AC191" s="136">
        <v>1094839.9900000002</v>
      </c>
      <c r="AD191" s="136">
        <v>1056839.51</v>
      </c>
      <c r="AE191" s="134">
        <v>189</v>
      </c>
      <c r="AF191" s="144">
        <f>(U191/R191*AD191+AVERAGE(S191:AD191))/2*1.1</f>
        <v>1145661.9078722473</v>
      </c>
      <c r="AG191" s="144">
        <f>(V191/R191*AD191+AVERAGE(S191:AD191))/2*1.1</f>
        <v>1129001.0042107131</v>
      </c>
      <c r="AH191" s="144">
        <f>(W191/R191*AD191+AVERAGE(S191:AD191))/2*1.1</f>
        <v>1141040.3413427279</v>
      </c>
    </row>
    <row r="192" spans="1:34" s="135" customFormat="1">
      <c r="A192" s="133">
        <v>190</v>
      </c>
      <c r="B192" s="124" t="s">
        <v>906</v>
      </c>
      <c r="C192" s="5" t="s">
        <v>908</v>
      </c>
      <c r="D192" s="17" t="s">
        <v>24</v>
      </c>
      <c r="E192" s="136">
        <v>260773.68999999994</v>
      </c>
      <c r="F192" s="136">
        <v>250331.51999999999</v>
      </c>
      <c r="G192" s="136">
        <v>239201.69999999998</v>
      </c>
      <c r="H192" s="136">
        <v>225884.62999999995</v>
      </c>
      <c r="I192" s="136">
        <v>214536.08</v>
      </c>
      <c r="J192" s="136">
        <v>199406.13999999998</v>
      </c>
      <c r="K192" s="136">
        <v>199239.70999999993</v>
      </c>
      <c r="L192" s="136">
        <v>196735.35</v>
      </c>
      <c r="M192" s="136">
        <v>196640.00999999998</v>
      </c>
      <c r="N192" s="136">
        <v>214131.54</v>
      </c>
      <c r="O192" s="136">
        <v>198463.64999999997</v>
      </c>
      <c r="P192" s="136">
        <v>222098.89999999997</v>
      </c>
      <c r="Q192" s="136">
        <v>225399.09</v>
      </c>
      <c r="R192" s="136">
        <v>223833.23999999996</v>
      </c>
      <c r="S192" s="136">
        <v>246031.19999999998</v>
      </c>
      <c r="T192" s="136">
        <v>217820.01</v>
      </c>
      <c r="U192" s="136">
        <v>192021.90000000002</v>
      </c>
      <c r="V192" s="136">
        <v>190547.68000000002</v>
      </c>
      <c r="W192" s="136">
        <v>189426.7</v>
      </c>
      <c r="X192" s="136">
        <v>186089.40000000002</v>
      </c>
      <c r="Y192" s="136">
        <v>216662.7</v>
      </c>
      <c r="Z192" s="136">
        <v>209065.19999999998</v>
      </c>
      <c r="AA192" s="136">
        <v>219698.68</v>
      </c>
      <c r="AB192" s="136">
        <v>229531.99</v>
      </c>
      <c r="AC192" s="136">
        <v>243655.93</v>
      </c>
      <c r="AD192" s="136">
        <v>226052.46000000002</v>
      </c>
      <c r="AE192" s="134">
        <v>190</v>
      </c>
      <c r="AF192" s="144">
        <f>(U192/R192*AD192+AVERAGE(S192:AD192))/2*1.1</f>
        <v>224295.15736903594</v>
      </c>
      <c r="AG192" s="144">
        <f>(V192/R192*AD192+AVERAGE(S192:AD192))/2*1.1</f>
        <v>223476.29739243168</v>
      </c>
      <c r="AH192" s="144">
        <f>(W192/R192*AD192+AVERAGE(S192:AD192))/2*1.1</f>
        <v>222853.64564671266</v>
      </c>
    </row>
    <row r="193" spans="1:34" s="135" customFormat="1">
      <c r="A193" s="133">
        <v>191</v>
      </c>
      <c r="B193" s="124" t="s">
        <v>283</v>
      </c>
      <c r="C193" s="5" t="s">
        <v>219</v>
      </c>
      <c r="D193" s="17" t="s">
        <v>24</v>
      </c>
      <c r="E193" s="136">
        <v>511458.99999999988</v>
      </c>
      <c r="F193" s="136">
        <v>455551</v>
      </c>
      <c r="G193" s="136">
        <v>512250.99999999977</v>
      </c>
      <c r="H193" s="136">
        <v>504836</v>
      </c>
      <c r="I193" s="136">
        <v>503250</v>
      </c>
      <c r="J193" s="136">
        <v>518495.99999999988</v>
      </c>
      <c r="K193" s="136">
        <v>508816.00000000012</v>
      </c>
      <c r="L193" s="136">
        <v>503042.00000000006</v>
      </c>
      <c r="M193" s="136">
        <v>495881.99999999994</v>
      </c>
      <c r="N193" s="136">
        <v>486723.00000000012</v>
      </c>
      <c r="O193" s="136">
        <v>493169.00000000017</v>
      </c>
      <c r="P193" s="136">
        <v>480926.00000000012</v>
      </c>
      <c r="Q193" s="136">
        <v>442253.39999999985</v>
      </c>
      <c r="R193" s="136">
        <v>403181</v>
      </c>
      <c r="S193" s="136">
        <v>441751.99999999983</v>
      </c>
      <c r="T193" s="136">
        <v>450727</v>
      </c>
      <c r="U193" s="136">
        <v>479109.00000000012</v>
      </c>
      <c r="V193" s="136">
        <v>451078.99999999988</v>
      </c>
      <c r="W193" s="136">
        <v>463609.99999999983</v>
      </c>
      <c r="X193" s="136">
        <v>447172.99999999983</v>
      </c>
      <c r="Y193" s="136">
        <v>447441.00000000012</v>
      </c>
      <c r="Z193" s="136">
        <v>473942.69999999995</v>
      </c>
      <c r="AA193" s="136">
        <v>449711</v>
      </c>
      <c r="AB193" s="136">
        <v>473742</v>
      </c>
      <c r="AC193" s="136">
        <v>457734.6</v>
      </c>
      <c r="AD193" s="136">
        <v>408481.5</v>
      </c>
      <c r="AE193" s="134">
        <v>191</v>
      </c>
      <c r="AF193" s="144">
        <f>(U193/R193*AD193+AVERAGE(S193:AD193))/2*0.9</f>
        <v>422602.32121635199</v>
      </c>
      <c r="AG193" s="144">
        <f>(V193/R193*AD193+AVERAGE(S193:AD193))/2*0.9</f>
        <v>409822.9953050366</v>
      </c>
      <c r="AH193" s="144">
        <f>(W193/R193*AD193+AVERAGE(S193:AD193))/2*0.9</f>
        <v>415536.078893859</v>
      </c>
    </row>
    <row r="194" spans="1:34" s="135" customFormat="1">
      <c r="A194" s="133">
        <v>192</v>
      </c>
      <c r="B194" s="124" t="s">
        <v>285</v>
      </c>
      <c r="C194" s="5" t="s">
        <v>287</v>
      </c>
      <c r="D194" s="17" t="s">
        <v>24</v>
      </c>
      <c r="E194" s="136">
        <v>635109.99999999988</v>
      </c>
      <c r="F194" s="136">
        <v>549263.19999999995</v>
      </c>
      <c r="G194" s="136">
        <v>609416.69999999984</v>
      </c>
      <c r="H194" s="136">
        <v>628393</v>
      </c>
      <c r="I194" s="136">
        <v>642613.99999999977</v>
      </c>
      <c r="J194" s="136">
        <v>615879.89999999967</v>
      </c>
      <c r="K194" s="136">
        <v>634454.99999999988</v>
      </c>
      <c r="L194" s="136">
        <v>660075.00000000012</v>
      </c>
      <c r="M194" s="136">
        <v>619658.99999999988</v>
      </c>
      <c r="N194" s="136">
        <v>659562.00000000012</v>
      </c>
      <c r="O194" s="136">
        <v>641193.80000000016</v>
      </c>
      <c r="P194" s="136">
        <v>644566.2999999997</v>
      </c>
      <c r="Q194" s="136">
        <v>653363.69999999972</v>
      </c>
      <c r="R194" s="136">
        <v>589301.00000000012</v>
      </c>
      <c r="S194" s="136">
        <v>629678.00000000012</v>
      </c>
      <c r="T194" s="136">
        <v>653228.00000000023</v>
      </c>
      <c r="U194" s="136">
        <v>675758</v>
      </c>
      <c r="V194" s="136">
        <v>626439.4</v>
      </c>
      <c r="W194" s="136">
        <v>627623.39999999979</v>
      </c>
      <c r="X194" s="136">
        <v>652836.99999999988</v>
      </c>
      <c r="Y194" s="136">
        <v>611706</v>
      </c>
      <c r="Z194" s="136">
        <v>656176</v>
      </c>
      <c r="AA194" s="136">
        <v>637555.00000000012</v>
      </c>
      <c r="AB194" s="136">
        <v>655420</v>
      </c>
      <c r="AC194" s="136">
        <v>656244</v>
      </c>
      <c r="AD194" s="136">
        <v>572756</v>
      </c>
      <c r="AE194" s="134">
        <v>192</v>
      </c>
      <c r="AF194" s="144">
        <f>(U194/R194*AD194+AVERAGE(S194:AD194))/2*0.9</f>
        <v>582631.82915671286</v>
      </c>
      <c r="AG194" s="144">
        <f>(V194/R194*AD194+AVERAGE(S194:AD194))/2*0.9</f>
        <v>561061.55212049535</v>
      </c>
      <c r="AH194" s="144">
        <f>(W194/R194*AD194+AVERAGE(S194:AD194))/2*0.9</f>
        <v>561579.39342196926</v>
      </c>
    </row>
    <row r="195" spans="1:34" s="135" customFormat="1">
      <c r="A195" s="133">
        <v>193</v>
      </c>
      <c r="B195" s="124" t="s">
        <v>288</v>
      </c>
      <c r="C195" s="5" t="s">
        <v>290</v>
      </c>
      <c r="D195" s="17" t="s">
        <v>24</v>
      </c>
      <c r="E195" s="136">
        <v>66771</v>
      </c>
      <c r="F195" s="136">
        <v>58925</v>
      </c>
      <c r="G195" s="136">
        <v>61029</v>
      </c>
      <c r="H195" s="136">
        <v>64724.000000000015</v>
      </c>
      <c r="I195" s="136">
        <v>65622.000000000015</v>
      </c>
      <c r="J195" s="136">
        <v>66998.000000000015</v>
      </c>
      <c r="K195" s="136">
        <v>65142.000000000007</v>
      </c>
      <c r="L195" s="136">
        <v>66246</v>
      </c>
      <c r="M195" s="136">
        <v>68641</v>
      </c>
      <c r="N195" s="136">
        <v>69039</v>
      </c>
      <c r="O195" s="136">
        <v>64506</v>
      </c>
      <c r="P195" s="136">
        <v>68416</v>
      </c>
      <c r="Q195" s="136">
        <v>71204.000000000015</v>
      </c>
      <c r="R195" s="136">
        <v>65170.999999999993</v>
      </c>
      <c r="S195" s="136">
        <v>68633</v>
      </c>
      <c r="T195" s="136">
        <v>68518.999999999985</v>
      </c>
      <c r="U195" s="136">
        <v>68108</v>
      </c>
      <c r="V195" s="136">
        <v>70853.000000000015</v>
      </c>
      <c r="W195" s="136">
        <v>68347.000000000015</v>
      </c>
      <c r="X195" s="136">
        <v>69917.999999999985</v>
      </c>
      <c r="Y195" s="136">
        <v>69215</v>
      </c>
      <c r="Z195" s="136">
        <v>68521.999999999985</v>
      </c>
      <c r="AA195" s="136">
        <v>68970.000000000015</v>
      </c>
      <c r="AB195" s="136">
        <v>66883</v>
      </c>
      <c r="AC195" s="136">
        <v>76667</v>
      </c>
      <c r="AD195" s="136">
        <v>64710</v>
      </c>
      <c r="AE195" s="134">
        <v>193</v>
      </c>
      <c r="AF195" s="144">
        <f>(U195/R195*AD195+AVERAGE(S195:AD195))/2*0.9</f>
        <v>61532.238546477733</v>
      </c>
      <c r="AG195" s="144">
        <f>(V195/R195*AD195+AVERAGE(S195:AD195))/2*0.9</f>
        <v>62758.750760499315</v>
      </c>
      <c r="AH195" s="144">
        <f>(W195/R195*AD195+AVERAGE(S195:AD195))/2*0.9</f>
        <v>61639.027770212218</v>
      </c>
    </row>
    <row r="196" spans="1:34" s="135" customFormat="1">
      <c r="A196" s="133">
        <v>194</v>
      </c>
      <c r="B196" s="124" t="s">
        <v>543</v>
      </c>
      <c r="C196" s="5" t="s">
        <v>545</v>
      </c>
      <c r="D196" s="17" t="s">
        <v>24</v>
      </c>
      <c r="E196" s="136">
        <v>1094397.9999999998</v>
      </c>
      <c r="F196" s="136">
        <v>1030612.0000000003</v>
      </c>
      <c r="G196" s="136">
        <v>1132586</v>
      </c>
      <c r="H196" s="136">
        <v>1135096</v>
      </c>
      <c r="I196" s="136">
        <v>1066730</v>
      </c>
      <c r="J196" s="136">
        <v>1044723.9999999999</v>
      </c>
      <c r="K196" s="136">
        <v>1015539</v>
      </c>
      <c r="L196" s="136">
        <v>996020.99999999988</v>
      </c>
      <c r="M196" s="136">
        <v>1019386</v>
      </c>
      <c r="N196" s="136">
        <v>1071640.9999999998</v>
      </c>
      <c r="O196" s="136">
        <v>1040499</v>
      </c>
      <c r="P196" s="136">
        <v>1130193</v>
      </c>
      <c r="Q196" s="136">
        <v>1173402</v>
      </c>
      <c r="R196" s="136">
        <v>1141249</v>
      </c>
      <c r="S196" s="136">
        <v>1175182.0000000005</v>
      </c>
      <c r="T196" s="136">
        <v>1154601</v>
      </c>
      <c r="U196" s="136">
        <v>1080677.5</v>
      </c>
      <c r="V196" s="136">
        <v>1033130.0000000001</v>
      </c>
      <c r="W196" s="136">
        <v>1000799.0999999997</v>
      </c>
      <c r="X196" s="136">
        <v>1019826.9999999999</v>
      </c>
      <c r="Y196" s="136">
        <v>1023092.0000000005</v>
      </c>
      <c r="Z196" s="136">
        <v>995158.99999999988</v>
      </c>
      <c r="AA196" s="136">
        <v>1009356.0000000001</v>
      </c>
      <c r="AB196" s="136">
        <v>1106838.3</v>
      </c>
      <c r="AC196" s="136">
        <v>1240218</v>
      </c>
      <c r="AD196" s="136">
        <v>1097838</v>
      </c>
      <c r="AE196" s="134">
        <v>194</v>
      </c>
      <c r="AF196" s="144">
        <f>(U196/R196*AD196+AVERAGE(S196:AD196))/2*0.95</f>
        <v>1005874.4175649239</v>
      </c>
      <c r="AG196" s="144">
        <f>(V196/R196*AD196+AVERAGE(S196:AD196))/2*0.95</f>
        <v>984148.44904720783</v>
      </c>
      <c r="AH196" s="144">
        <f>(W196/R196*AD196+AVERAGE(S196:AD196))/2*0.95</f>
        <v>969375.43015979137</v>
      </c>
    </row>
    <row r="197" spans="1:34" s="135" customFormat="1">
      <c r="A197" s="133">
        <v>195</v>
      </c>
      <c r="B197" s="124" t="s">
        <v>546</v>
      </c>
      <c r="C197" s="5" t="s">
        <v>548</v>
      </c>
      <c r="D197" s="17" t="s">
        <v>24</v>
      </c>
      <c r="E197" s="136">
        <v>578951.99999999988</v>
      </c>
      <c r="F197" s="136">
        <v>547451.60000000009</v>
      </c>
      <c r="G197" s="136">
        <v>600453.14999999979</v>
      </c>
      <c r="H197" s="136">
        <v>614795.86999999988</v>
      </c>
      <c r="I197" s="136">
        <v>596519.99999999988</v>
      </c>
      <c r="J197" s="136">
        <v>538363.99999999988</v>
      </c>
      <c r="K197" s="136">
        <v>521862.6999999999</v>
      </c>
      <c r="L197" s="136">
        <v>538906.39999999991</v>
      </c>
      <c r="M197" s="136">
        <v>527101.69999999995</v>
      </c>
      <c r="N197" s="136">
        <v>545195</v>
      </c>
      <c r="O197" s="136">
        <v>548461.1</v>
      </c>
      <c r="P197" s="136">
        <v>561492.94000000018</v>
      </c>
      <c r="Q197" s="136">
        <v>626914.9700000002</v>
      </c>
      <c r="R197" s="136">
        <v>596805.49999999988</v>
      </c>
      <c r="S197" s="136">
        <v>597603.80000000005</v>
      </c>
      <c r="T197" s="136">
        <v>636249.68999999971</v>
      </c>
      <c r="U197" s="136">
        <v>522701.69</v>
      </c>
      <c r="V197" s="136">
        <v>552875.96999999986</v>
      </c>
      <c r="W197" s="136">
        <v>493355.96000000008</v>
      </c>
      <c r="X197" s="136">
        <v>563990.05999999982</v>
      </c>
      <c r="Y197" s="136">
        <v>504397.75</v>
      </c>
      <c r="Z197" s="136">
        <v>535723.89999999991</v>
      </c>
      <c r="AA197" s="136">
        <v>527957.09000000008</v>
      </c>
      <c r="AB197" s="136">
        <v>513980</v>
      </c>
      <c r="AC197" s="136">
        <v>622609</v>
      </c>
      <c r="AD197" s="136">
        <v>567716.39999999991</v>
      </c>
      <c r="AE197" s="134">
        <v>195</v>
      </c>
      <c r="AF197" s="144">
        <f>(U197/R197*AD197+AVERAGE(S197:AD197))/2*0.95</f>
        <v>498981.77697421279</v>
      </c>
      <c r="AG197" s="144">
        <f>(V197/R197*AD197+AVERAGE(S197:AD197))/2*0.95</f>
        <v>512615.96091980505</v>
      </c>
      <c r="AH197" s="144">
        <f>(W197/R197*AD197+AVERAGE(S197:AD197))/2*0.95</f>
        <v>485721.97157578456</v>
      </c>
    </row>
    <row r="198" spans="1:34" s="135" customFormat="1">
      <c r="A198" s="133">
        <v>196</v>
      </c>
      <c r="B198" s="124" t="s">
        <v>549</v>
      </c>
      <c r="C198" s="5" t="s">
        <v>551</v>
      </c>
      <c r="D198" s="17" t="s">
        <v>24</v>
      </c>
      <c r="E198" s="136">
        <v>531708</v>
      </c>
      <c r="F198" s="136">
        <v>499004.99999999994</v>
      </c>
      <c r="G198" s="136">
        <v>557262</v>
      </c>
      <c r="H198" s="136">
        <v>537526.00000000012</v>
      </c>
      <c r="I198" s="136">
        <v>554708.1</v>
      </c>
      <c r="J198" s="136">
        <v>551649.6</v>
      </c>
      <c r="K198" s="136">
        <v>528898.99999999988</v>
      </c>
      <c r="L198" s="136">
        <v>513355</v>
      </c>
      <c r="M198" s="136">
        <v>511865</v>
      </c>
      <c r="N198" s="136">
        <v>523347.99999999994</v>
      </c>
      <c r="O198" s="136">
        <v>532342.99999999988</v>
      </c>
      <c r="P198" s="136">
        <v>550453.99999999988</v>
      </c>
      <c r="Q198" s="136">
        <v>555582</v>
      </c>
      <c r="R198" s="136">
        <v>547564.00000000023</v>
      </c>
      <c r="S198" s="136">
        <v>563819</v>
      </c>
      <c r="T198" s="136">
        <v>565126</v>
      </c>
      <c r="U198" s="136">
        <v>570449.69999999995</v>
      </c>
      <c r="V198" s="136">
        <v>517977.99999999983</v>
      </c>
      <c r="W198" s="136">
        <v>500616.00000000006</v>
      </c>
      <c r="X198" s="136">
        <v>516237.00000000006</v>
      </c>
      <c r="Y198" s="136">
        <v>478669</v>
      </c>
      <c r="Z198" s="136">
        <v>509558.89999999997</v>
      </c>
      <c r="AA198" s="136">
        <v>480700</v>
      </c>
      <c r="AB198" s="136">
        <v>523107</v>
      </c>
      <c r="AC198" s="136">
        <v>553996</v>
      </c>
      <c r="AD198" s="136">
        <v>493727</v>
      </c>
      <c r="AE198" s="134">
        <v>196</v>
      </c>
      <c r="AF198" s="144">
        <f>(U198/R198*AD198+AVERAGE(S198:AD198))/2*0.95</f>
        <v>492667.39862954663</v>
      </c>
      <c r="AG198" s="144">
        <f>(V198/R198*AD198+AVERAGE(S198:AD198))/2*0.95</f>
        <v>470193.89756427845</v>
      </c>
      <c r="AH198" s="144">
        <f>(W198/R198*AD198+AVERAGE(S198:AD198))/2*0.95</f>
        <v>462757.79533211933</v>
      </c>
    </row>
    <row r="199" spans="1:34" s="135" customFormat="1">
      <c r="A199" s="133">
        <v>197</v>
      </c>
      <c r="B199" s="124" t="s">
        <v>605</v>
      </c>
      <c r="C199" s="5" t="s">
        <v>607</v>
      </c>
      <c r="D199" s="17" t="s">
        <v>24</v>
      </c>
      <c r="E199" s="136">
        <v>485156.53999999992</v>
      </c>
      <c r="F199" s="136">
        <v>441838.93</v>
      </c>
      <c r="G199" s="136">
        <v>509875.8000000001</v>
      </c>
      <c r="H199" s="136">
        <v>504118.04</v>
      </c>
      <c r="I199" s="136">
        <v>492728.92999999993</v>
      </c>
      <c r="J199" s="136">
        <v>541556.09</v>
      </c>
      <c r="K199" s="136">
        <v>519620.87</v>
      </c>
      <c r="L199" s="136">
        <v>532188.16000000003</v>
      </c>
      <c r="M199" s="136">
        <v>503387.14999999997</v>
      </c>
      <c r="N199" s="136">
        <v>534000.03</v>
      </c>
      <c r="O199" s="136">
        <v>550933.1100000001</v>
      </c>
      <c r="P199" s="136">
        <v>519461.4</v>
      </c>
      <c r="Q199" s="136">
        <v>545025.89</v>
      </c>
      <c r="R199" s="136">
        <v>539337.50000000012</v>
      </c>
      <c r="S199" s="136">
        <v>559729</v>
      </c>
      <c r="T199" s="136">
        <v>541089.49999999988</v>
      </c>
      <c r="U199" s="136">
        <v>584884.1</v>
      </c>
      <c r="V199" s="136">
        <v>567136.20000000007</v>
      </c>
      <c r="W199" s="136">
        <v>551031.69999999995</v>
      </c>
      <c r="X199" s="136">
        <v>570795.30000000005</v>
      </c>
      <c r="Y199" s="136">
        <v>568648.50000000012</v>
      </c>
      <c r="Z199" s="136">
        <v>582428.20000000007</v>
      </c>
      <c r="AA199" s="136">
        <v>581702.92000000004</v>
      </c>
      <c r="AB199" s="136">
        <v>523300.03</v>
      </c>
      <c r="AC199" s="136">
        <v>563269.26</v>
      </c>
      <c r="AD199" s="136">
        <v>498332.7</v>
      </c>
      <c r="AE199" s="134">
        <v>197</v>
      </c>
      <c r="AF199" s="144">
        <f>(U199/R199*AD199+AVERAGE(S199:AD199))/2*1.1</f>
        <v>603961.65307235613</v>
      </c>
      <c r="AG199" s="144">
        <f>(V199/R199*AD199+AVERAGE(S199:AD199))/2*1.1</f>
        <v>594942.44448871154</v>
      </c>
      <c r="AH199" s="144">
        <f>(W199/R199*AD199+AVERAGE(S199:AD199))/2*1.1</f>
        <v>586758.3863953423</v>
      </c>
    </row>
    <row r="200" spans="1:34" s="135" customFormat="1">
      <c r="A200" s="133">
        <v>198</v>
      </c>
      <c r="B200" s="124" t="s">
        <v>608</v>
      </c>
      <c r="C200" s="5" t="s">
        <v>610</v>
      </c>
      <c r="D200" s="17" t="s">
        <v>24</v>
      </c>
      <c r="E200" s="136">
        <v>1785014.51</v>
      </c>
      <c r="F200" s="136">
        <v>1644686.9899999998</v>
      </c>
      <c r="G200" s="136">
        <v>1849566.6100000003</v>
      </c>
      <c r="H200" s="136">
        <v>1836070.65</v>
      </c>
      <c r="I200" s="136">
        <v>1843111.0499999998</v>
      </c>
      <c r="J200" s="136">
        <v>1814806.6600000001</v>
      </c>
      <c r="K200" s="136">
        <v>1833439.2500000005</v>
      </c>
      <c r="L200" s="136">
        <v>1905361.2100000002</v>
      </c>
      <c r="M200" s="136">
        <v>1949021.0299999996</v>
      </c>
      <c r="N200" s="136">
        <v>2042617.98</v>
      </c>
      <c r="O200" s="136">
        <v>1977747.0499999998</v>
      </c>
      <c r="P200" s="136">
        <v>1976083.86</v>
      </c>
      <c r="Q200" s="136">
        <v>2064594.6800000002</v>
      </c>
      <c r="R200" s="136">
        <v>1914077.0200000003</v>
      </c>
      <c r="S200" s="136">
        <v>2047408.7099999997</v>
      </c>
      <c r="T200" s="136">
        <v>1985035.91</v>
      </c>
      <c r="U200" s="136">
        <v>2020807.4500000002</v>
      </c>
      <c r="V200" s="136">
        <v>1950168.2800000003</v>
      </c>
      <c r="W200" s="136">
        <v>1982165.4599999993</v>
      </c>
      <c r="X200" s="136">
        <v>2041729.19</v>
      </c>
      <c r="Y200" s="136">
        <v>2066920.29</v>
      </c>
      <c r="Z200" s="136">
        <v>2200674.4299999997</v>
      </c>
      <c r="AA200" s="136">
        <v>2177071.5200000005</v>
      </c>
      <c r="AB200" s="136">
        <v>2240690.48</v>
      </c>
      <c r="AC200" s="136">
        <v>2106368.35</v>
      </c>
      <c r="AD200" s="136">
        <v>1923819.38</v>
      </c>
      <c r="AE200" s="134">
        <v>198</v>
      </c>
      <c r="AF200" s="144">
        <f>(U200/R200*AD200+AVERAGE(S200:AD200))/2*1.1</f>
        <v>2251148.9031742951</v>
      </c>
      <c r="AG200" s="144">
        <f>(V200/R200*AD200+AVERAGE(S200:AD200))/2*1.1</f>
        <v>2212099.6112454818</v>
      </c>
      <c r="AH200" s="144">
        <f>(W200/R200*AD200+AVERAGE(S200:AD200))/2*1.1</f>
        <v>2229787.6336658858</v>
      </c>
    </row>
    <row r="201" spans="1:34" s="135" customFormat="1">
      <c r="A201" s="133">
        <v>199</v>
      </c>
      <c r="B201" s="124" t="s">
        <v>611</v>
      </c>
      <c r="C201" s="5" t="s">
        <v>613</v>
      </c>
      <c r="D201" s="17" t="s">
        <v>24</v>
      </c>
      <c r="E201" s="136">
        <v>288273.98000000004</v>
      </c>
      <c r="F201" s="136">
        <v>257774.50000000006</v>
      </c>
      <c r="G201" s="136">
        <v>291897.71000000002</v>
      </c>
      <c r="H201" s="136">
        <v>306408.65999999997</v>
      </c>
      <c r="I201" s="136">
        <v>306543.37</v>
      </c>
      <c r="J201" s="136">
        <v>309276.01999999996</v>
      </c>
      <c r="K201" s="136">
        <v>313699.48999999993</v>
      </c>
      <c r="L201" s="136">
        <v>298118.48</v>
      </c>
      <c r="M201" s="136">
        <v>307515.74999999988</v>
      </c>
      <c r="N201" s="136">
        <v>305721.19999999995</v>
      </c>
      <c r="O201" s="136">
        <v>323125.5</v>
      </c>
      <c r="P201" s="136">
        <v>308405.81</v>
      </c>
      <c r="Q201" s="136">
        <v>304951.07999999984</v>
      </c>
      <c r="R201" s="136">
        <v>277623.4599999999</v>
      </c>
      <c r="S201" s="136">
        <v>300084.05000000005</v>
      </c>
      <c r="T201" s="136">
        <v>312570.40999999997</v>
      </c>
      <c r="U201" s="136">
        <v>312654.93999999994</v>
      </c>
      <c r="V201" s="136">
        <v>327394.25</v>
      </c>
      <c r="W201" s="136">
        <v>320831.68</v>
      </c>
      <c r="X201" s="136">
        <v>322436.13000000006</v>
      </c>
      <c r="Y201" s="136">
        <v>331926.16000000003</v>
      </c>
      <c r="Z201" s="136">
        <v>344006.78000000009</v>
      </c>
      <c r="AA201" s="136">
        <v>338485.65999999986</v>
      </c>
      <c r="AB201" s="136">
        <v>348033.80000000005</v>
      </c>
      <c r="AC201" s="136">
        <v>326652.59999999998</v>
      </c>
      <c r="AD201" s="136">
        <v>282674.57</v>
      </c>
      <c r="AE201" s="134">
        <v>199</v>
      </c>
      <c r="AF201" s="144">
        <f>(U201/R201*AD201+AVERAGE(S201:AD201))/2*1.1</f>
        <v>352360.80121582688</v>
      </c>
      <c r="AG201" s="144">
        <f>(V201/R201*AD201+AVERAGE(S201:AD201))/2*1.1</f>
        <v>360614.91440925328</v>
      </c>
      <c r="AH201" s="144">
        <f>(W201/R201*AD201+AVERAGE(S201:AD201))/2*1.1</f>
        <v>356939.83086600841</v>
      </c>
    </row>
    <row r="202" spans="1:34" s="135" customFormat="1">
      <c r="A202" s="133">
        <v>200</v>
      </c>
      <c r="B202" s="124" t="s">
        <v>361</v>
      </c>
      <c r="C202" s="5" t="s">
        <v>363</v>
      </c>
      <c r="D202" s="17" t="s">
        <v>24</v>
      </c>
      <c r="E202" s="136">
        <v>178528.79999999996</v>
      </c>
      <c r="F202" s="136">
        <v>152671.86000000002</v>
      </c>
      <c r="G202" s="136">
        <v>177532.93000000002</v>
      </c>
      <c r="H202" s="136">
        <v>179070.29000000007</v>
      </c>
      <c r="I202" s="136">
        <v>184642.87</v>
      </c>
      <c r="J202" s="136">
        <v>182363.42999999996</v>
      </c>
      <c r="K202" s="136">
        <v>186760.68999999997</v>
      </c>
      <c r="L202" s="136">
        <v>186887.48</v>
      </c>
      <c r="M202" s="136">
        <v>178346.26</v>
      </c>
      <c r="N202" s="136">
        <v>191395.25</v>
      </c>
      <c r="O202" s="136">
        <v>182538.11999999997</v>
      </c>
      <c r="P202" s="136">
        <v>185805.37000000002</v>
      </c>
      <c r="Q202" s="136">
        <v>167688.96999999997</v>
      </c>
      <c r="R202" s="136">
        <v>161923.70000000001</v>
      </c>
      <c r="S202" s="136">
        <v>189969.96</v>
      </c>
      <c r="T202" s="136">
        <v>187376.4</v>
      </c>
      <c r="U202" s="136">
        <v>187748.89</v>
      </c>
      <c r="V202" s="136">
        <v>184889.61</v>
      </c>
      <c r="W202" s="136">
        <v>197653.13999999998</v>
      </c>
      <c r="X202" s="136">
        <v>192276.40000000002</v>
      </c>
      <c r="Y202" s="136">
        <v>194344.9</v>
      </c>
      <c r="Z202" s="136">
        <v>198155.69999999998</v>
      </c>
      <c r="AA202" s="136">
        <v>193106.13999999998</v>
      </c>
      <c r="AB202" s="136">
        <v>193106.14</v>
      </c>
      <c r="AC202" s="136">
        <v>182721</v>
      </c>
      <c r="AD202" s="136">
        <v>163184.5</v>
      </c>
      <c r="AE202" s="134">
        <v>200</v>
      </c>
      <c r="AF202" s="144">
        <f>(U202/R202*AD202+AVERAGE(S202:AD202))/2*0.95</f>
        <v>179512.87391885257</v>
      </c>
      <c r="AG202" s="144">
        <f>(V202/R202*AD202+AVERAGE(S202:AD202))/2*0.95</f>
        <v>178144.14078002854</v>
      </c>
      <c r="AH202" s="144">
        <f>(W202/R202*AD202+AVERAGE(S202:AD202))/2*0.95</f>
        <v>184254.02385526939</v>
      </c>
    </row>
    <row r="203" spans="1:34" s="135" customFormat="1">
      <c r="A203" s="133">
        <v>201</v>
      </c>
      <c r="B203" s="124" t="s">
        <v>614</v>
      </c>
      <c r="C203" s="5" t="s">
        <v>616</v>
      </c>
      <c r="D203" s="17" t="s">
        <v>24</v>
      </c>
      <c r="E203" s="136">
        <v>15942.119999999997</v>
      </c>
      <c r="F203" s="136">
        <v>11271.2</v>
      </c>
      <c r="G203" s="136">
        <v>15718.910000000002</v>
      </c>
      <c r="H203" s="136">
        <v>15629.29</v>
      </c>
      <c r="I203" s="136">
        <v>15906.300000000001</v>
      </c>
      <c r="J203" s="136">
        <v>16155.999999999998</v>
      </c>
      <c r="K203" s="136">
        <v>15074.800000000001</v>
      </c>
      <c r="L203" s="136">
        <v>17371.45</v>
      </c>
      <c r="M203" s="136">
        <v>15890.279999999999</v>
      </c>
      <c r="N203" s="136">
        <v>14133.07</v>
      </c>
      <c r="O203" s="136">
        <v>16042.87</v>
      </c>
      <c r="P203" s="136">
        <v>13298.26</v>
      </c>
      <c r="Q203" s="136">
        <v>16928.34</v>
      </c>
      <c r="R203" s="136">
        <v>13270.930000000002</v>
      </c>
      <c r="S203" s="136">
        <v>13453.099999999999</v>
      </c>
      <c r="T203" s="136">
        <v>15574.679999999998</v>
      </c>
      <c r="U203" s="136">
        <v>15607.42</v>
      </c>
      <c r="V203" s="136">
        <v>15167.199999999999</v>
      </c>
      <c r="W203" s="136">
        <v>14276.839999999998</v>
      </c>
      <c r="X203" s="136">
        <v>15892.019999999999</v>
      </c>
      <c r="Y203" s="136">
        <v>15143.939999999999</v>
      </c>
      <c r="Z203" s="136">
        <v>14066.199999999999</v>
      </c>
      <c r="AA203" s="136">
        <v>16131.699999999999</v>
      </c>
      <c r="AB203" s="136">
        <v>16174.66</v>
      </c>
      <c r="AC203" s="136">
        <v>15212.130000000001</v>
      </c>
      <c r="AD203" s="136">
        <v>15523.329999999998</v>
      </c>
      <c r="AE203" s="134">
        <v>201</v>
      </c>
      <c r="AF203" s="144">
        <f>(U203/R203*AD203+AVERAGE(S203:AD203))/2*1.1</f>
        <v>18392.906172010236</v>
      </c>
      <c r="AG203" s="144">
        <f>(V203/R203*AD203+AVERAGE(S203:AD203))/2*1.1</f>
        <v>18109.691342082715</v>
      </c>
      <c r="AH203" s="144">
        <f>(W203/R203*AD203+AVERAGE(S203:AD203))/2*1.1</f>
        <v>17536.879666160985</v>
      </c>
    </row>
    <row r="204" spans="1:34" s="135" customFormat="1">
      <c r="A204" s="133">
        <v>202</v>
      </c>
      <c r="B204" s="124" t="s">
        <v>617</v>
      </c>
      <c r="C204" s="5" t="s">
        <v>619</v>
      </c>
      <c r="D204" s="17" t="s">
        <v>24</v>
      </c>
      <c r="E204" s="136">
        <v>121953.84</v>
      </c>
      <c r="F204" s="136">
        <v>104687.52000000002</v>
      </c>
      <c r="G204" s="136">
        <v>122114.51</v>
      </c>
      <c r="H204" s="136">
        <v>122996.49</v>
      </c>
      <c r="I204" s="136">
        <v>128481.37</v>
      </c>
      <c r="J204" s="136">
        <v>118739.32000000002</v>
      </c>
      <c r="K204" s="136">
        <v>116397.85</v>
      </c>
      <c r="L204" s="136">
        <v>131826.63</v>
      </c>
      <c r="M204" s="136">
        <v>125817.07</v>
      </c>
      <c r="N204" s="136">
        <v>132099.63</v>
      </c>
      <c r="O204" s="136">
        <v>128864.30999999995</v>
      </c>
      <c r="P204" s="136">
        <v>115383.79999999999</v>
      </c>
      <c r="Q204" s="136">
        <v>142826.01999999999</v>
      </c>
      <c r="R204" s="136">
        <v>132729.07</v>
      </c>
      <c r="S204" s="136">
        <v>121058.95999999999</v>
      </c>
      <c r="T204" s="136">
        <v>139729.68</v>
      </c>
      <c r="U204" s="136">
        <v>129075.37</v>
      </c>
      <c r="V204" s="136">
        <v>134700.77999999994</v>
      </c>
      <c r="W204" s="136">
        <v>132784.92000000001</v>
      </c>
      <c r="X204" s="136">
        <v>127440.98</v>
      </c>
      <c r="Y204" s="136">
        <v>139417.63999999998</v>
      </c>
      <c r="Z204" s="136">
        <v>126698.65999999999</v>
      </c>
      <c r="AA204" s="136">
        <v>149653.07</v>
      </c>
      <c r="AB204" s="136">
        <v>130681.67</v>
      </c>
      <c r="AC204" s="136">
        <v>152679.85</v>
      </c>
      <c r="AD204" s="136">
        <v>122522.43</v>
      </c>
      <c r="AE204" s="134">
        <v>202</v>
      </c>
      <c r="AF204" s="144">
        <f>(U204/R204*AD204+AVERAGE(S204:AD204))/2*1.1</f>
        <v>139161.01511932537</v>
      </c>
      <c r="AG204" s="144">
        <f>(V204/R204*AD204+AVERAGE(S204:AD204))/2*1.1</f>
        <v>142017.0691594875</v>
      </c>
      <c r="AH204" s="144">
        <f>(W204/R204*AD204+AVERAGE(S204:AD204))/2*1.1</f>
        <v>141044.37566810023</v>
      </c>
    </row>
    <row r="205" spans="1:34" s="135" customFormat="1">
      <c r="A205" s="133">
        <v>203</v>
      </c>
      <c r="B205" s="124" t="s">
        <v>456</v>
      </c>
      <c r="C205" s="5" t="s">
        <v>458</v>
      </c>
      <c r="D205" s="17" t="s">
        <v>24</v>
      </c>
      <c r="E205" s="136">
        <v>1301.0000000000002</v>
      </c>
      <c r="F205" s="136">
        <v>1127</v>
      </c>
      <c r="G205" s="136">
        <v>1089.9999999999998</v>
      </c>
      <c r="H205" s="136">
        <v>1128</v>
      </c>
      <c r="I205" s="136">
        <v>1153</v>
      </c>
      <c r="J205" s="136">
        <v>1183</v>
      </c>
      <c r="K205" s="136">
        <v>1220</v>
      </c>
      <c r="L205" s="136">
        <v>1371</v>
      </c>
      <c r="M205" s="136">
        <v>1206</v>
      </c>
      <c r="N205" s="136">
        <v>1104</v>
      </c>
      <c r="O205" s="136">
        <v>1213</v>
      </c>
      <c r="P205" s="136">
        <v>1206</v>
      </c>
      <c r="Q205" s="136">
        <v>1376</v>
      </c>
      <c r="R205" s="136">
        <v>1200.8999999999999</v>
      </c>
      <c r="S205" s="136">
        <v>1287</v>
      </c>
      <c r="T205" s="136">
        <v>1125</v>
      </c>
      <c r="U205" s="136">
        <v>1140.0000000000002</v>
      </c>
      <c r="V205" s="136">
        <v>1142</v>
      </c>
      <c r="W205" s="136">
        <v>1134.0000000000002</v>
      </c>
      <c r="X205" s="136">
        <v>1150.0000000000002</v>
      </c>
      <c r="Y205" s="136">
        <v>1102</v>
      </c>
      <c r="Z205" s="136">
        <v>1079</v>
      </c>
      <c r="AA205" s="136">
        <v>1025</v>
      </c>
      <c r="AB205" s="136">
        <v>1083</v>
      </c>
      <c r="AC205" s="136">
        <v>1223</v>
      </c>
      <c r="AD205" s="136">
        <v>1102</v>
      </c>
      <c r="AE205" s="134">
        <v>203</v>
      </c>
      <c r="AF205" s="144">
        <f>(U205/R205*AD205+AVERAGE(S205:AD205))/2*0.9</f>
        <v>980.4519360479643</v>
      </c>
      <c r="AG205" s="144">
        <f>(V205/R205*AD205+AVERAGE(S205:AD205))/2*0.9</f>
        <v>981.27781663752194</v>
      </c>
      <c r="AH205" s="144">
        <f>(W205/R205*AD205+AVERAGE(S205:AD205))/2*0.9</f>
        <v>977.9742942792908</v>
      </c>
    </row>
    <row r="206" spans="1:34" s="135" customFormat="1">
      <c r="A206" s="133">
        <v>204</v>
      </c>
      <c r="B206" s="124" t="s">
        <v>459</v>
      </c>
      <c r="C206" s="5" t="s">
        <v>461</v>
      </c>
      <c r="D206" s="17" t="s">
        <v>24</v>
      </c>
      <c r="E206" s="136">
        <v>649656.0499999997</v>
      </c>
      <c r="F206" s="136">
        <v>638391</v>
      </c>
      <c r="G206" s="136">
        <v>630019.03</v>
      </c>
      <c r="H206" s="136">
        <v>679330.50000000012</v>
      </c>
      <c r="I206" s="136">
        <v>619899.59999999986</v>
      </c>
      <c r="J206" s="136">
        <v>584542.03</v>
      </c>
      <c r="K206" s="136">
        <v>586698.57000000018</v>
      </c>
      <c r="L206" s="136">
        <v>572936.62000000011</v>
      </c>
      <c r="M206" s="136">
        <v>593751.18000000005</v>
      </c>
      <c r="N206" s="136">
        <v>611888.29999999993</v>
      </c>
      <c r="O206" s="136">
        <v>628848</v>
      </c>
      <c r="P206" s="136">
        <v>614812.40000000014</v>
      </c>
      <c r="Q206" s="136">
        <v>699553.11</v>
      </c>
      <c r="R206" s="136">
        <v>678526.6</v>
      </c>
      <c r="S206" s="136">
        <v>736136.30000000016</v>
      </c>
      <c r="T206" s="136">
        <v>688174.79</v>
      </c>
      <c r="U206" s="136">
        <v>636636.19999999995</v>
      </c>
      <c r="V206" s="136">
        <v>583046.18999999994</v>
      </c>
      <c r="W206" s="136">
        <v>572300.66</v>
      </c>
      <c r="X206" s="136">
        <v>592505.10000000009</v>
      </c>
      <c r="Y206" s="136">
        <v>573994.70000000007</v>
      </c>
      <c r="Z206" s="136">
        <v>607250.06000000006</v>
      </c>
      <c r="AA206" s="136">
        <v>590451.00000000012</v>
      </c>
      <c r="AB206" s="136">
        <v>628014.64999999991</v>
      </c>
      <c r="AC206" s="136">
        <v>710081.3</v>
      </c>
      <c r="AD206" s="136">
        <v>700258.1</v>
      </c>
      <c r="AE206" s="134">
        <v>204</v>
      </c>
      <c r="AF206" s="144">
        <f>(U206/R206*AD206+AVERAGE(S206:AD206))/2*0.9</f>
        <v>581368.56451805122</v>
      </c>
      <c r="AG206" s="144">
        <f>(V206/R206*AD206+AVERAGE(S206:AD206))/2*0.9</f>
        <v>556480.70107730839</v>
      </c>
      <c r="AH206" s="144">
        <f>(W206/R206*AD206+AVERAGE(S206:AD206))/2*0.9</f>
        <v>551490.34404549596</v>
      </c>
    </row>
    <row r="207" spans="1:34" s="135" customFormat="1">
      <c r="A207" s="133">
        <v>205</v>
      </c>
      <c r="B207" s="124" t="s">
        <v>462</v>
      </c>
      <c r="C207" s="5" t="s">
        <v>464</v>
      </c>
      <c r="D207" s="17" t="s">
        <v>24</v>
      </c>
      <c r="E207" s="136">
        <v>582046.1</v>
      </c>
      <c r="F207" s="136">
        <v>551455.80000000005</v>
      </c>
      <c r="G207" s="136">
        <v>611522.1</v>
      </c>
      <c r="H207" s="136">
        <v>564303.54</v>
      </c>
      <c r="I207" s="136">
        <v>581444.82999999996</v>
      </c>
      <c r="J207" s="136">
        <v>542997.74</v>
      </c>
      <c r="K207" s="136">
        <v>544827.89999999991</v>
      </c>
      <c r="L207" s="136">
        <v>526449.89999999991</v>
      </c>
      <c r="M207" s="136">
        <v>525379.28999999969</v>
      </c>
      <c r="N207" s="136">
        <v>544365.54000000027</v>
      </c>
      <c r="O207" s="136">
        <v>536952.54999999981</v>
      </c>
      <c r="P207" s="136">
        <v>564928.9</v>
      </c>
      <c r="Q207" s="136">
        <v>610877.63</v>
      </c>
      <c r="R207" s="136">
        <v>580417.57000000007</v>
      </c>
      <c r="S207" s="136">
        <v>611172.31999999983</v>
      </c>
      <c r="T207" s="136">
        <v>564537.50000000012</v>
      </c>
      <c r="U207" s="136">
        <v>554504.19999999995</v>
      </c>
      <c r="V207" s="136">
        <v>516251.20000000013</v>
      </c>
      <c r="W207" s="136">
        <v>539463</v>
      </c>
      <c r="X207" s="136">
        <v>506001.8</v>
      </c>
      <c r="Y207" s="136">
        <v>515889.9</v>
      </c>
      <c r="Z207" s="136">
        <v>545161.1</v>
      </c>
      <c r="AA207" s="136">
        <v>521629.49000000005</v>
      </c>
      <c r="AB207" s="136">
        <v>576101.26</v>
      </c>
      <c r="AC207" s="136">
        <v>628479</v>
      </c>
      <c r="AD207" s="136">
        <v>599030.89999999991</v>
      </c>
      <c r="AE207" s="134">
        <v>205</v>
      </c>
      <c r="AF207" s="144">
        <f>(U207/R207*AD207+AVERAGE(S207:AD207))/2*0.9</f>
        <v>507962.24561526236</v>
      </c>
      <c r="AG207" s="144">
        <f>(V207/R207*AD207+AVERAGE(S207:AD207))/2*0.9</f>
        <v>490196.36706343811</v>
      </c>
      <c r="AH207" s="144">
        <f>(W207/R207*AD207+AVERAGE(S207:AD207))/2*0.9</f>
        <v>500976.64625119424</v>
      </c>
    </row>
    <row r="208" spans="1:34" s="135" customFormat="1">
      <c r="A208" s="133">
        <v>206</v>
      </c>
      <c r="B208" s="124" t="s">
        <v>465</v>
      </c>
      <c r="C208" s="5" t="s">
        <v>467</v>
      </c>
      <c r="D208" s="17" t="s">
        <v>24</v>
      </c>
      <c r="E208" s="136">
        <v>209915.49999999997</v>
      </c>
      <c r="F208" s="136">
        <v>186704.19999999998</v>
      </c>
      <c r="G208" s="136">
        <v>190686.00000000003</v>
      </c>
      <c r="H208" s="136">
        <v>222858.00000000006</v>
      </c>
      <c r="I208" s="136">
        <v>227891.70000000007</v>
      </c>
      <c r="J208" s="136">
        <v>219463.00000000003</v>
      </c>
      <c r="K208" s="136">
        <v>228470.69999999992</v>
      </c>
      <c r="L208" s="136">
        <v>228182</v>
      </c>
      <c r="M208" s="136">
        <v>227148.90000000008</v>
      </c>
      <c r="N208" s="136">
        <v>220445.05000000005</v>
      </c>
      <c r="O208" s="136">
        <v>224901.60000000003</v>
      </c>
      <c r="P208" s="136">
        <v>224729.89999999991</v>
      </c>
      <c r="Q208" s="136">
        <v>191353</v>
      </c>
      <c r="R208" s="136">
        <v>184857.60000000001</v>
      </c>
      <c r="S208" s="136">
        <v>193604.00000000012</v>
      </c>
      <c r="T208" s="136">
        <v>221601.08</v>
      </c>
      <c r="U208" s="136">
        <v>223667.99999999994</v>
      </c>
      <c r="V208" s="136">
        <v>226704.5</v>
      </c>
      <c r="W208" s="136">
        <v>235833.59999999998</v>
      </c>
      <c r="X208" s="136">
        <v>220570.47999999998</v>
      </c>
      <c r="Y208" s="136">
        <v>227272.4</v>
      </c>
      <c r="Z208" s="136">
        <v>217097.34999999995</v>
      </c>
      <c r="AA208" s="136">
        <v>224577.37</v>
      </c>
      <c r="AB208" s="136">
        <v>212557</v>
      </c>
      <c r="AC208" s="136">
        <v>211693</v>
      </c>
      <c r="AD208" s="136">
        <v>174386.7</v>
      </c>
      <c r="AE208" s="134">
        <v>206</v>
      </c>
      <c r="AF208" s="144">
        <f>(U208/R208*AD208+AVERAGE(S208:AD208))/2*0.9</f>
        <v>192058.14759499635</v>
      </c>
      <c r="AG208" s="144">
        <f>(V208/R208*AD208+AVERAGE(S208:AD208))/2*0.9</f>
        <v>193347.17410268393</v>
      </c>
      <c r="AH208" s="144">
        <f>(W208/R208*AD208+AVERAGE(S208:AD208))/2*0.9</f>
        <v>197222.57403396344</v>
      </c>
    </row>
    <row r="209" spans="1:34" s="135" customFormat="1">
      <c r="A209" s="133">
        <v>207</v>
      </c>
      <c r="B209" s="124" t="s">
        <v>552</v>
      </c>
      <c r="C209" s="5" t="s">
        <v>554</v>
      </c>
      <c r="D209" s="17" t="s">
        <v>24</v>
      </c>
      <c r="E209" s="136">
        <v>321288.40000000002</v>
      </c>
      <c r="F209" s="136">
        <v>305828.00000000006</v>
      </c>
      <c r="G209" s="136">
        <v>324468.00000000006</v>
      </c>
      <c r="H209" s="136">
        <v>326180</v>
      </c>
      <c r="I209" s="136">
        <v>312597</v>
      </c>
      <c r="J209" s="136">
        <v>302200.99999999994</v>
      </c>
      <c r="K209" s="136">
        <v>296257</v>
      </c>
      <c r="L209" s="136">
        <v>285330.99999999988</v>
      </c>
      <c r="M209" s="136">
        <v>277213.99999999994</v>
      </c>
      <c r="N209" s="136">
        <v>296070.99999999994</v>
      </c>
      <c r="O209" s="136">
        <v>286302</v>
      </c>
      <c r="P209" s="136">
        <v>325054.99999999988</v>
      </c>
      <c r="Q209" s="136">
        <v>336295</v>
      </c>
      <c r="R209" s="136">
        <v>317145</v>
      </c>
      <c r="S209" s="136">
        <v>332127.00000000006</v>
      </c>
      <c r="T209" s="136">
        <v>312287.00000000006</v>
      </c>
      <c r="U209" s="136">
        <v>307537</v>
      </c>
      <c r="V209" s="136">
        <v>273192</v>
      </c>
      <c r="W209" s="136">
        <v>273691.99999999994</v>
      </c>
      <c r="X209" s="136">
        <v>271713</v>
      </c>
      <c r="Y209" s="136">
        <v>256625.99999999997</v>
      </c>
      <c r="Z209" s="136">
        <v>257079.99999999997</v>
      </c>
      <c r="AA209" s="136">
        <v>255330</v>
      </c>
      <c r="AB209" s="136">
        <v>280203</v>
      </c>
      <c r="AC209" s="136">
        <v>303733</v>
      </c>
      <c r="AD209" s="136">
        <v>277296</v>
      </c>
      <c r="AE209" s="134">
        <v>207</v>
      </c>
      <c r="AF209" s="144">
        <f>(U209/R209*AD209+AVERAGE(S209:AD209))/2*0.95</f>
        <v>262340.87092875497</v>
      </c>
      <c r="AG209" s="144">
        <f>(V209/R209*AD209+AVERAGE(S209:AD209))/2*0.95</f>
        <v>248076.82047233911</v>
      </c>
      <c r="AH209" s="144">
        <f>(W209/R209*AD209+AVERAGE(S209:AD209))/2*0.95</f>
        <v>248284.47879897204</v>
      </c>
    </row>
    <row r="210" spans="1:34" s="135" customFormat="1">
      <c r="A210" s="133">
        <v>208</v>
      </c>
      <c r="B210" s="124" t="s">
        <v>620</v>
      </c>
      <c r="C210" s="5" t="s">
        <v>622</v>
      </c>
      <c r="D210" s="17" t="s">
        <v>24</v>
      </c>
      <c r="E210" s="136">
        <v>12600.419999999998</v>
      </c>
      <c r="F210" s="136">
        <v>10971.890000000001</v>
      </c>
      <c r="G210" s="136">
        <v>12017.03</v>
      </c>
      <c r="H210" s="136">
        <v>11784.53</v>
      </c>
      <c r="I210" s="136">
        <v>13493.620000000003</v>
      </c>
      <c r="J210" s="136">
        <v>12038.9</v>
      </c>
      <c r="K210" s="136">
        <v>11952.07</v>
      </c>
      <c r="L210" s="136">
        <v>12912.77</v>
      </c>
      <c r="M210" s="136">
        <v>12954.22</v>
      </c>
      <c r="N210" s="136">
        <v>13777.73</v>
      </c>
      <c r="O210" s="136">
        <v>12692.070000000002</v>
      </c>
      <c r="P210" s="136">
        <v>12539.730000000001</v>
      </c>
      <c r="Q210" s="136">
        <v>14110.64</v>
      </c>
      <c r="R210" s="136">
        <v>11393.38</v>
      </c>
      <c r="S210" s="136">
        <v>13634.260000000002</v>
      </c>
      <c r="T210" s="136">
        <v>13887.18</v>
      </c>
      <c r="U210" s="136">
        <v>14093.2</v>
      </c>
      <c r="V210" s="136">
        <v>12909.84</v>
      </c>
      <c r="W210" s="136">
        <v>13075.48</v>
      </c>
      <c r="X210" s="136">
        <v>13581.45</v>
      </c>
      <c r="Y210" s="136">
        <v>14302.3</v>
      </c>
      <c r="Z210" s="136">
        <v>13517.630000000001</v>
      </c>
      <c r="AA210" s="136">
        <v>14807.130000000001</v>
      </c>
      <c r="AB210" s="136">
        <v>12774.720000000001</v>
      </c>
      <c r="AC210" s="136">
        <v>11134.119999999999</v>
      </c>
      <c r="AD210" s="136">
        <v>12437.39</v>
      </c>
      <c r="AE210" s="134">
        <v>208</v>
      </c>
      <c r="AF210" s="144">
        <f>(U210/R210*AD210+AVERAGE(S210:AD210))/2*1.1</f>
        <v>15801.955236828318</v>
      </c>
      <c r="AG210" s="144">
        <f>(V210/R210*AD210+AVERAGE(S210:AD210))/2*1.1</f>
        <v>15091.468058596745</v>
      </c>
      <c r="AH210" s="144">
        <f>(W210/R210*AD210+AVERAGE(S210:AD210))/2*1.1</f>
        <v>15190.918011444805</v>
      </c>
    </row>
    <row r="211" spans="1:34" s="135" customFormat="1">
      <c r="A211" s="133">
        <v>209</v>
      </c>
      <c r="B211" s="124" t="s">
        <v>623</v>
      </c>
      <c r="C211" s="5" t="s">
        <v>625</v>
      </c>
      <c r="D211" s="17" t="s">
        <v>24</v>
      </c>
      <c r="E211" s="136">
        <v>64191</v>
      </c>
      <c r="F211" s="136">
        <v>52627.840000000004</v>
      </c>
      <c r="G211" s="136">
        <v>60903.530000000006</v>
      </c>
      <c r="H211" s="136">
        <v>62146.57</v>
      </c>
      <c r="I211" s="136">
        <v>66671.19</v>
      </c>
      <c r="J211" s="136">
        <v>66097.759999999995</v>
      </c>
      <c r="K211" s="136">
        <v>68544.460000000006</v>
      </c>
      <c r="L211" s="136">
        <v>67788.08</v>
      </c>
      <c r="M211" s="136">
        <v>75318.990000000005</v>
      </c>
      <c r="N211" s="136">
        <v>68625.429999999993</v>
      </c>
      <c r="O211" s="136">
        <v>73941.41</v>
      </c>
      <c r="P211" s="136">
        <v>69998.67</v>
      </c>
      <c r="Q211" s="136">
        <v>77455.609999999986</v>
      </c>
      <c r="R211" s="136">
        <v>63273.99</v>
      </c>
      <c r="S211" s="136">
        <v>72711.990000000005</v>
      </c>
      <c r="T211" s="136">
        <v>74321.14</v>
      </c>
      <c r="U211" s="136">
        <v>70309.01999999999</v>
      </c>
      <c r="V211" s="136">
        <v>69206.200000000012</v>
      </c>
      <c r="W211" s="136">
        <v>66652.7</v>
      </c>
      <c r="X211" s="136">
        <v>71101.14</v>
      </c>
      <c r="Y211" s="136">
        <v>73252.17</v>
      </c>
      <c r="Z211" s="136">
        <v>71320.849999999991</v>
      </c>
      <c r="AA211" s="136">
        <v>75874.559999999998</v>
      </c>
      <c r="AB211" s="136">
        <v>76004.58</v>
      </c>
      <c r="AC211" s="136">
        <v>66761.099999999991</v>
      </c>
      <c r="AD211" s="136">
        <v>62168.009999999995</v>
      </c>
      <c r="AE211" s="134">
        <v>209</v>
      </c>
      <c r="AF211" s="144">
        <f>(U211/R211*AD211+AVERAGE(S211:AD211))/2*1.1</f>
        <v>76937.865489087329</v>
      </c>
      <c r="AG211" s="144">
        <f>(V211/R211*AD211+AVERAGE(S211:AD211))/2*1.1</f>
        <v>76341.916527539172</v>
      </c>
      <c r="AH211" s="144">
        <f>(W211/R211*AD211+AVERAGE(S211:AD211))/2*1.1</f>
        <v>74962.039781276602</v>
      </c>
    </row>
    <row r="212" spans="1:34" s="135" customFormat="1">
      <c r="A212" s="133">
        <v>210</v>
      </c>
      <c r="B212" s="124" t="s">
        <v>468</v>
      </c>
      <c r="C212" s="5" t="s">
        <v>470</v>
      </c>
      <c r="D212" s="17" t="s">
        <v>24</v>
      </c>
      <c r="E212" s="136">
        <v>285189.00000000006</v>
      </c>
      <c r="F212" s="136">
        <v>255890.00000000003</v>
      </c>
      <c r="G212" s="136">
        <v>284194.39999999997</v>
      </c>
      <c r="H212" s="136">
        <v>301597.8</v>
      </c>
      <c r="I212" s="136">
        <v>303690.98999999987</v>
      </c>
      <c r="J212" s="136">
        <v>293322.7</v>
      </c>
      <c r="K212" s="136">
        <v>284094.99999999994</v>
      </c>
      <c r="L212" s="136">
        <v>300957</v>
      </c>
      <c r="M212" s="136">
        <v>302383.89999999985</v>
      </c>
      <c r="N212" s="136">
        <v>301829.00000000006</v>
      </c>
      <c r="O212" s="136">
        <v>298527.90000000008</v>
      </c>
      <c r="P212" s="136">
        <v>303793.59999999998</v>
      </c>
      <c r="Q212" s="136">
        <v>281425.89999999991</v>
      </c>
      <c r="R212" s="136">
        <v>264171.59999999998</v>
      </c>
      <c r="S212" s="136">
        <v>286309.39999999997</v>
      </c>
      <c r="T212" s="136">
        <v>306095.59999999998</v>
      </c>
      <c r="U212" s="136">
        <v>308286.69999999995</v>
      </c>
      <c r="V212" s="136">
        <v>294128.50000000006</v>
      </c>
      <c r="W212" s="136">
        <v>304508.60000000009</v>
      </c>
      <c r="X212" s="136">
        <v>291252.54999999981</v>
      </c>
      <c r="Y212" s="136">
        <v>280257.92999999993</v>
      </c>
      <c r="Z212" s="136">
        <v>283970.09999999998</v>
      </c>
      <c r="AA212" s="136">
        <v>286345.6999999999</v>
      </c>
      <c r="AB212" s="136">
        <v>254795</v>
      </c>
      <c r="AC212" s="136">
        <v>307649.95</v>
      </c>
      <c r="AD212" s="136">
        <v>256775.5</v>
      </c>
      <c r="AE212" s="134">
        <v>210</v>
      </c>
      <c r="AF212" s="144">
        <f>(U212/R212*AD212+AVERAGE(S212:AD212))/2*0.9</f>
        <v>264609.05507885042</v>
      </c>
      <c r="AG212" s="144">
        <f>(V212/R212*AD212+AVERAGE(S212:AD212))/2*0.9</f>
        <v>258416.24140075262</v>
      </c>
      <c r="AH212" s="144">
        <f>(W212/R212*AD212+AVERAGE(S212:AD212))/2*0.9</f>
        <v>262956.5096029269</v>
      </c>
    </row>
    <row r="213" spans="1:34" s="135" customFormat="1">
      <c r="A213" s="133">
        <v>211</v>
      </c>
      <c r="B213" s="124" t="s">
        <v>291</v>
      </c>
      <c r="C213" s="5" t="s">
        <v>293</v>
      </c>
      <c r="D213" s="17" t="s">
        <v>24</v>
      </c>
      <c r="E213" s="136">
        <v>208034.20000000007</v>
      </c>
      <c r="F213" s="136">
        <v>171017.80000000005</v>
      </c>
      <c r="G213" s="136">
        <v>197981.99999999994</v>
      </c>
      <c r="H213" s="136">
        <v>213929</v>
      </c>
      <c r="I213" s="136">
        <v>208427.00000000003</v>
      </c>
      <c r="J213" s="136">
        <v>212639</v>
      </c>
      <c r="K213" s="136">
        <v>208330</v>
      </c>
      <c r="L213" s="136">
        <v>224653.49999999997</v>
      </c>
      <c r="M213" s="136">
        <v>208293.49999999991</v>
      </c>
      <c r="N213" s="136">
        <v>225721.69999999998</v>
      </c>
      <c r="O213" s="136">
        <v>214341</v>
      </c>
      <c r="P213" s="136">
        <v>210992.29999999996</v>
      </c>
      <c r="Q213" s="136">
        <v>203205.60000000009</v>
      </c>
      <c r="R213" s="136">
        <v>181691.60000000009</v>
      </c>
      <c r="S213" s="136">
        <v>186217.09999999995</v>
      </c>
      <c r="T213" s="136">
        <v>206462.32</v>
      </c>
      <c r="U213" s="136">
        <v>220149.59999999998</v>
      </c>
      <c r="V213" s="136">
        <v>230363.30000000002</v>
      </c>
      <c r="W213" s="136">
        <v>210043</v>
      </c>
      <c r="X213" s="136">
        <v>213598.61000000007</v>
      </c>
      <c r="Y213" s="136">
        <v>203557.2999999999</v>
      </c>
      <c r="Z213" s="136">
        <v>211395.8</v>
      </c>
      <c r="AA213" s="136">
        <v>209199.59999999986</v>
      </c>
      <c r="AB213" s="136">
        <v>201139</v>
      </c>
      <c r="AC213" s="136">
        <v>218325.59999999998</v>
      </c>
      <c r="AD213" s="136">
        <v>176487</v>
      </c>
      <c r="AE213" s="134">
        <v>211</v>
      </c>
      <c r="AF213" s="144">
        <f>(U213/R213*AD213+AVERAGE(S213:AD213))/2*0.9</f>
        <v>189489.69618826648</v>
      </c>
      <c r="AG213" s="144">
        <f>(V213/R213*AD213+AVERAGE(S213:AD213))/2*0.9</f>
        <v>193954.20292580966</v>
      </c>
      <c r="AH213" s="144">
        <f>(W213/R213*AD213+AVERAGE(S213:AD213))/2*0.9</f>
        <v>185072.00389324568</v>
      </c>
    </row>
    <row r="214" spans="1:34" s="135" customFormat="1">
      <c r="A214" s="133">
        <v>212</v>
      </c>
      <c r="B214" s="124" t="s">
        <v>626</v>
      </c>
      <c r="C214" s="5" t="s">
        <v>628</v>
      </c>
      <c r="D214" s="17" t="s">
        <v>24</v>
      </c>
      <c r="E214" s="136">
        <v>426415.15</v>
      </c>
      <c r="F214" s="136">
        <v>395447.62999999989</v>
      </c>
      <c r="G214" s="136">
        <v>399177.73999999987</v>
      </c>
      <c r="H214" s="136">
        <v>434099.31999999989</v>
      </c>
      <c r="I214" s="136">
        <v>435025.84</v>
      </c>
      <c r="J214" s="136">
        <v>430369.38999999972</v>
      </c>
      <c r="K214" s="136">
        <v>440040.17000000004</v>
      </c>
      <c r="L214" s="136">
        <v>473427.37999999977</v>
      </c>
      <c r="M214" s="136">
        <v>448863.53</v>
      </c>
      <c r="N214" s="136">
        <v>484251.66000000003</v>
      </c>
      <c r="O214" s="136">
        <v>464097.99000000005</v>
      </c>
      <c r="P214" s="136">
        <v>453449.21000000008</v>
      </c>
      <c r="Q214" s="136">
        <v>464730.19999999984</v>
      </c>
      <c r="R214" s="136">
        <v>415351.46</v>
      </c>
      <c r="S214" s="136">
        <v>436381.05</v>
      </c>
      <c r="T214" s="136">
        <v>448666.66</v>
      </c>
      <c r="U214" s="136">
        <v>478659.55000000028</v>
      </c>
      <c r="V214" s="136">
        <v>460863.14999999985</v>
      </c>
      <c r="W214" s="136">
        <v>456040.55999999994</v>
      </c>
      <c r="X214" s="136">
        <v>475454.8899999999</v>
      </c>
      <c r="Y214" s="136">
        <v>480976.02</v>
      </c>
      <c r="Z214" s="136">
        <v>462040.31999999995</v>
      </c>
      <c r="AA214" s="136">
        <v>504869.94000000006</v>
      </c>
      <c r="AB214" s="136">
        <v>492994.17000000004</v>
      </c>
      <c r="AC214" s="136">
        <v>507202.85</v>
      </c>
      <c r="AD214" s="136">
        <v>405945.19999999995</v>
      </c>
      <c r="AE214" s="134">
        <v>212</v>
      </c>
      <c r="AF214" s="144">
        <f>(U214/R214*AD214+AVERAGE(S214:AD214))/2*1.1</f>
        <v>514430.09540523181</v>
      </c>
      <c r="AG214" s="144">
        <f>(V214/R214*AD214+AVERAGE(S214:AD214))/2*1.1</f>
        <v>504863.73987465515</v>
      </c>
      <c r="AH214" s="144">
        <f>(W214/R214*AD214+AVERAGE(S214:AD214))/2*1.1</f>
        <v>502271.38352628116</v>
      </c>
    </row>
    <row r="215" spans="1:34" s="135" customFormat="1">
      <c r="A215" s="133">
        <v>213</v>
      </c>
      <c r="B215" s="124" t="s">
        <v>364</v>
      </c>
      <c r="C215" s="5" t="s">
        <v>366</v>
      </c>
      <c r="D215" s="17" t="s">
        <v>24</v>
      </c>
      <c r="E215" s="136">
        <v>851574.8200000003</v>
      </c>
      <c r="F215" s="136">
        <v>796749.0199999999</v>
      </c>
      <c r="G215" s="136">
        <v>921871.39000000013</v>
      </c>
      <c r="H215" s="136">
        <v>892890.1599999998</v>
      </c>
      <c r="I215" s="136">
        <v>873087.81000000017</v>
      </c>
      <c r="J215" s="136">
        <v>809961.08999999973</v>
      </c>
      <c r="K215" s="136">
        <v>793460.35999999975</v>
      </c>
      <c r="L215" s="136">
        <v>871094.25999999989</v>
      </c>
      <c r="M215" s="136">
        <v>902043.1399999999</v>
      </c>
      <c r="N215" s="136">
        <v>941557.57000000018</v>
      </c>
      <c r="O215" s="136">
        <v>936253.16000000015</v>
      </c>
      <c r="P215" s="136">
        <v>923670.48999999987</v>
      </c>
      <c r="Q215" s="136">
        <v>973319.43999999971</v>
      </c>
      <c r="R215" s="136">
        <v>925551.50999999989</v>
      </c>
      <c r="S215" s="136">
        <v>1037828.5599999999</v>
      </c>
      <c r="T215" s="136">
        <v>1025607.3099999998</v>
      </c>
      <c r="U215" s="136">
        <v>1010670.9099999999</v>
      </c>
      <c r="V215" s="136">
        <v>965556.44000000018</v>
      </c>
      <c r="W215" s="136">
        <v>942178.57</v>
      </c>
      <c r="X215" s="136">
        <v>943069.73999999987</v>
      </c>
      <c r="Y215" s="136">
        <v>975608.83</v>
      </c>
      <c r="Z215" s="136">
        <v>993557.86000000022</v>
      </c>
      <c r="AA215" s="136">
        <v>984323.65999999992</v>
      </c>
      <c r="AB215" s="136">
        <v>984323.66000000015</v>
      </c>
      <c r="AC215" s="136">
        <v>1125590.31</v>
      </c>
      <c r="AD215" s="136">
        <v>1004387.48</v>
      </c>
      <c r="AE215" s="134">
        <v>213</v>
      </c>
      <c r="AF215" s="144">
        <f>(U215/R215*AD215+AVERAGE(S215:AD215))/2*0.95</f>
        <v>995670.80542012502</v>
      </c>
      <c r="AG215" s="144">
        <f>(V215/R215*AD215+AVERAGE(S215:AD215))/2*0.95</f>
        <v>972416.13621587213</v>
      </c>
      <c r="AH215" s="144">
        <f>(W215/R215*AD215+AVERAGE(S215:AD215))/2*0.95</f>
        <v>960365.79774242814</v>
      </c>
    </row>
    <row r="216" spans="1:34" s="135" customFormat="1">
      <c r="A216" s="133">
        <v>214</v>
      </c>
      <c r="B216" s="124" t="s">
        <v>629</v>
      </c>
      <c r="C216" s="5" t="s">
        <v>631</v>
      </c>
      <c r="D216" s="17" t="s">
        <v>24</v>
      </c>
      <c r="E216" s="136">
        <v>9807.67</v>
      </c>
      <c r="F216" s="136">
        <v>11072.12</v>
      </c>
      <c r="G216" s="136">
        <v>11611.609999999999</v>
      </c>
      <c r="H216" s="136">
        <v>12560.57</v>
      </c>
      <c r="I216" s="136">
        <v>11682.6</v>
      </c>
      <c r="J216" s="136">
        <v>12268.31</v>
      </c>
      <c r="K216" s="136">
        <v>12247.460000000001</v>
      </c>
      <c r="L216" s="136">
        <v>11545.800000000001</v>
      </c>
      <c r="M216" s="136">
        <v>11307.380000000001</v>
      </c>
      <c r="N216" s="136">
        <v>13114.409999999998</v>
      </c>
      <c r="O216" s="136">
        <v>12422.820000000002</v>
      </c>
      <c r="P216" s="136">
        <v>12185.82</v>
      </c>
      <c r="Q216" s="136">
        <v>12156.14</v>
      </c>
      <c r="R216" s="136">
        <v>11943.44</v>
      </c>
      <c r="S216" s="136">
        <v>13512.609999999999</v>
      </c>
      <c r="T216" s="136">
        <v>12864.27</v>
      </c>
      <c r="U216" s="136">
        <v>13329.36</v>
      </c>
      <c r="V216" s="136">
        <v>14426.87</v>
      </c>
      <c r="W216" s="136">
        <v>13932.34</v>
      </c>
      <c r="X216" s="136">
        <v>14350.91</v>
      </c>
      <c r="Y216" s="136">
        <v>13447.210000000001</v>
      </c>
      <c r="Z216" s="136">
        <v>13343.050000000001</v>
      </c>
      <c r="AA216" s="136">
        <v>10313.359999999999</v>
      </c>
      <c r="AB216" s="136">
        <v>13975.58</v>
      </c>
      <c r="AC216" s="136">
        <v>13133.26</v>
      </c>
      <c r="AD216" s="136">
        <v>13717.380000000001</v>
      </c>
      <c r="AE216" s="134">
        <v>214</v>
      </c>
      <c r="AF216" s="144">
        <f>(U216/R216*AD216+AVERAGE(S216:AD216))/2*1.1</f>
        <v>15769.232495253185</v>
      </c>
      <c r="AG216" s="144">
        <f>(V216/R216*AD216+AVERAGE(S216:AD216))/2*1.1</f>
        <v>16462.519265906361</v>
      </c>
      <c r="AH216" s="144">
        <f>(W216/R216*AD216+AVERAGE(S216:AD216))/2*1.1</f>
        <v>16150.129304365133</v>
      </c>
    </row>
    <row r="217" spans="1:34" s="135" customFormat="1">
      <c r="A217" s="133">
        <v>215</v>
      </c>
      <c r="B217" s="124" t="s">
        <v>471</v>
      </c>
      <c r="C217" s="5" t="s">
        <v>473</v>
      </c>
      <c r="D217" s="17" t="s">
        <v>24</v>
      </c>
      <c r="E217" s="136">
        <v>209927.00000000003</v>
      </c>
      <c r="F217" s="136">
        <v>188039.25999999998</v>
      </c>
      <c r="G217" s="136">
        <v>221169.19999999998</v>
      </c>
      <c r="H217" s="136">
        <v>215896.00000000003</v>
      </c>
      <c r="I217" s="136">
        <v>220145.90000000002</v>
      </c>
      <c r="J217" s="136">
        <v>213342.19999999998</v>
      </c>
      <c r="K217" s="136">
        <v>219834.99999999997</v>
      </c>
      <c r="L217" s="136">
        <v>217255.00000000003</v>
      </c>
      <c r="M217" s="136">
        <v>213495.99999999997</v>
      </c>
      <c r="N217" s="136">
        <v>226171.00000000003</v>
      </c>
      <c r="O217" s="136">
        <v>218726.79999999993</v>
      </c>
      <c r="P217" s="136">
        <v>225436.00000000003</v>
      </c>
      <c r="Q217" s="136">
        <v>222835.99999999997</v>
      </c>
      <c r="R217" s="136">
        <v>197201.96000000005</v>
      </c>
      <c r="S217" s="136">
        <v>221785.99999999997</v>
      </c>
      <c r="T217" s="136">
        <v>236803.99999999997</v>
      </c>
      <c r="U217" s="136">
        <v>231869.99999999997</v>
      </c>
      <c r="V217" s="136">
        <v>235007.6</v>
      </c>
      <c r="W217" s="136">
        <v>234418.00000000003</v>
      </c>
      <c r="X217" s="136">
        <v>227424.85</v>
      </c>
      <c r="Y217" s="136">
        <v>225284.39999999997</v>
      </c>
      <c r="Z217" s="136">
        <v>242256.39999999997</v>
      </c>
      <c r="AA217" s="136">
        <v>219203.99999999997</v>
      </c>
      <c r="AB217" s="136">
        <v>237564.79999999999</v>
      </c>
      <c r="AC217" s="136">
        <v>220504</v>
      </c>
      <c r="AD217" s="136">
        <v>197543.9</v>
      </c>
      <c r="AE217" s="134">
        <v>215</v>
      </c>
      <c r="AF217" s="144">
        <f>(U217/R217*AD217+AVERAGE(S217:AD217))/2*0.9</f>
        <v>206884.97194801873</v>
      </c>
      <c r="AG217" s="144">
        <f>(V217/R217*AD217+AVERAGE(S217:AD217))/2*0.9</f>
        <v>208299.34015859841</v>
      </c>
      <c r="AH217" s="144">
        <f>(W217/R217*AD217+AVERAGE(S217:AD217))/2*0.9</f>
        <v>208033.56010474905</v>
      </c>
    </row>
    <row r="218" spans="1:34" s="135" customFormat="1">
      <c r="A218" s="133">
        <v>216</v>
      </c>
      <c r="B218" s="124" t="s">
        <v>555</v>
      </c>
      <c r="C218" s="5" t="s">
        <v>557</v>
      </c>
      <c r="D218" s="17" t="s">
        <v>24</v>
      </c>
      <c r="E218" s="136">
        <v>609106.10000000009</v>
      </c>
      <c r="F218" s="136">
        <v>586423</v>
      </c>
      <c r="G218" s="136">
        <v>600927.69999999995</v>
      </c>
      <c r="H218" s="136">
        <v>604277.19999999995</v>
      </c>
      <c r="I218" s="136">
        <v>569333.09999999986</v>
      </c>
      <c r="J218" s="136">
        <v>555797.59999999986</v>
      </c>
      <c r="K218" s="136">
        <v>567979.69999999972</v>
      </c>
      <c r="L218" s="136">
        <v>542188.99999999977</v>
      </c>
      <c r="M218" s="136">
        <v>518277.00000000006</v>
      </c>
      <c r="N218" s="136">
        <v>569225.00000000012</v>
      </c>
      <c r="O218" s="136">
        <v>531211.59999999986</v>
      </c>
      <c r="P218" s="136">
        <v>611217</v>
      </c>
      <c r="Q218" s="136">
        <v>633915.6</v>
      </c>
      <c r="R218" s="136">
        <v>583495.49999999988</v>
      </c>
      <c r="S218" s="136">
        <v>600784.69999999995</v>
      </c>
      <c r="T218" s="136">
        <v>569080.79999999981</v>
      </c>
      <c r="U218" s="136">
        <v>547715.00000000012</v>
      </c>
      <c r="V218" s="136">
        <v>525550.10000000009</v>
      </c>
      <c r="W218" s="136">
        <v>553767.39999999991</v>
      </c>
      <c r="X218" s="136">
        <v>521669.29999999993</v>
      </c>
      <c r="Y218" s="136">
        <v>541262.40000000014</v>
      </c>
      <c r="Z218" s="136">
        <v>533139</v>
      </c>
      <c r="AA218" s="136">
        <v>513341.69999999995</v>
      </c>
      <c r="AB218" s="136">
        <v>547780</v>
      </c>
      <c r="AC218" s="136">
        <v>665690</v>
      </c>
      <c r="AD218" s="136">
        <v>565832</v>
      </c>
      <c r="AE218" s="134">
        <v>216</v>
      </c>
      <c r="AF218" s="144">
        <f>(U218/R218*AD218+AVERAGE(S218:AD218))/2*0.95</f>
        <v>516927.77942510491</v>
      </c>
      <c r="AG218" s="144">
        <f>(V218/R218*AD218+AVERAGE(S218:AD218))/2*0.95</f>
        <v>506718.16408791719</v>
      </c>
      <c r="AH218" s="144">
        <f>(W218/R218*AD218+AVERAGE(S218:AD218))/2*0.95</f>
        <v>519715.64112837421</v>
      </c>
    </row>
    <row r="219" spans="1:34" s="135" customFormat="1">
      <c r="A219" s="133">
        <v>217</v>
      </c>
      <c r="B219" s="124" t="s">
        <v>632</v>
      </c>
      <c r="C219" s="5" t="s">
        <v>634</v>
      </c>
      <c r="D219" s="17" t="s">
        <v>24</v>
      </c>
      <c r="E219" s="136">
        <v>1402971.4000000011</v>
      </c>
      <c r="F219" s="136">
        <v>1249190.6999999997</v>
      </c>
      <c r="G219" s="136">
        <v>1366496.1</v>
      </c>
      <c r="H219" s="136">
        <v>1424356.8999999994</v>
      </c>
      <c r="I219" s="136">
        <v>1453298.1</v>
      </c>
      <c r="J219" s="136">
        <v>1439459.7000000002</v>
      </c>
      <c r="K219" s="136">
        <v>1498811.0999999996</v>
      </c>
      <c r="L219" s="136">
        <v>1560639.2</v>
      </c>
      <c r="M219" s="136">
        <v>1543057.7000000002</v>
      </c>
      <c r="N219" s="136">
        <v>1567518.8</v>
      </c>
      <c r="O219" s="136">
        <v>1593570.7000000002</v>
      </c>
      <c r="P219" s="136">
        <v>1568861.9</v>
      </c>
      <c r="Q219" s="136">
        <v>1635166.4000000013</v>
      </c>
      <c r="R219" s="136">
        <v>1446910.0000000005</v>
      </c>
      <c r="S219" s="136">
        <v>1543631.5000000002</v>
      </c>
      <c r="T219" s="136">
        <v>1521413.7999999998</v>
      </c>
      <c r="U219" s="136">
        <v>1541875.9000000006</v>
      </c>
      <c r="V219" s="136">
        <v>1510742.4</v>
      </c>
      <c r="W219" s="136">
        <v>1540705.2</v>
      </c>
      <c r="X219" s="136">
        <v>1613957.7</v>
      </c>
      <c r="Y219" s="136">
        <v>1592447.5999999996</v>
      </c>
      <c r="Z219" s="136">
        <v>1652166.4000000004</v>
      </c>
      <c r="AA219" s="136">
        <v>1726734.1000000008</v>
      </c>
      <c r="AB219" s="136">
        <v>1738441.3000000003</v>
      </c>
      <c r="AC219" s="136">
        <v>1635037.7999999998</v>
      </c>
      <c r="AD219" s="136">
        <v>1536399.4</v>
      </c>
      <c r="AE219" s="134">
        <v>217</v>
      </c>
      <c r="AF219" s="144">
        <f>(U219/R219*AD219+AVERAGE(S219:AD219))/2*1.1</f>
        <v>1778352.5296519243</v>
      </c>
      <c r="AG219" s="144">
        <f>(V219/R219*AD219+AVERAGE(S219:AD219))/2*1.1</f>
        <v>1760170.0442893615</v>
      </c>
      <c r="AH219" s="144">
        <f>(W219/R219*AD219+AVERAGE(S219:AD219))/2*1.1</f>
        <v>1777668.8212473453</v>
      </c>
    </row>
    <row r="220" spans="1:34" s="135" customFormat="1">
      <c r="A220" s="133">
        <v>218</v>
      </c>
      <c r="B220" s="124" t="s">
        <v>635</v>
      </c>
      <c r="C220" s="5" t="s">
        <v>637</v>
      </c>
      <c r="D220" s="17" t="s">
        <v>24</v>
      </c>
      <c r="E220" s="136">
        <v>3827507.4999999995</v>
      </c>
      <c r="F220" s="136">
        <v>3432205.9999999995</v>
      </c>
      <c r="G220" s="136">
        <v>3865471.9</v>
      </c>
      <c r="H220" s="136">
        <v>3721180.6999999993</v>
      </c>
      <c r="I220" s="136">
        <v>3848957.3</v>
      </c>
      <c r="J220" s="136">
        <v>3730473</v>
      </c>
      <c r="K220" s="136">
        <v>3892209.9</v>
      </c>
      <c r="L220" s="136">
        <v>4015767.6</v>
      </c>
      <c r="M220" s="136">
        <v>4012589.5999999996</v>
      </c>
      <c r="N220" s="136">
        <v>4177254.3999999999</v>
      </c>
      <c r="O220" s="136">
        <v>4101210.1</v>
      </c>
      <c r="P220" s="136">
        <v>3994753.9</v>
      </c>
      <c r="Q220" s="136">
        <v>4351749.8000000007</v>
      </c>
      <c r="R220" s="136">
        <v>3763652.1</v>
      </c>
      <c r="S220" s="136">
        <v>4053931.3000000003</v>
      </c>
      <c r="T220" s="136">
        <v>3922873.3000000003</v>
      </c>
      <c r="U220" s="136">
        <v>4008736.6999999997</v>
      </c>
      <c r="V220" s="136">
        <v>3804815.3</v>
      </c>
      <c r="W220" s="136">
        <v>3898689.5</v>
      </c>
      <c r="X220" s="136">
        <v>4065845.5999999996</v>
      </c>
      <c r="Y220" s="136">
        <v>3990611.7</v>
      </c>
      <c r="Z220" s="136">
        <v>4241187.0000000009</v>
      </c>
      <c r="AA220" s="136">
        <v>4265369.6999999993</v>
      </c>
      <c r="AB220" s="136">
        <v>4318051.9000000004</v>
      </c>
      <c r="AC220" s="136">
        <v>4104743.3000000003</v>
      </c>
      <c r="AD220" s="136">
        <v>3793617.0999999996</v>
      </c>
      <c r="AE220" s="134">
        <v>218</v>
      </c>
      <c r="AF220" s="144">
        <f>(U220/R220*AD220+AVERAGE(S220:AD220))/2*1.1</f>
        <v>4443830.7937310096</v>
      </c>
      <c r="AG220" s="144">
        <f>(V220/R220*AD220+AVERAGE(S220:AD220))/2*1.1</f>
        <v>4330781.0672292514</v>
      </c>
      <c r="AH220" s="144">
        <f>(W220/R220*AD220+AVERAGE(S220:AD220))/2*1.1</f>
        <v>4382822.9453037027</v>
      </c>
    </row>
    <row r="221" spans="1:34" s="135" customFormat="1">
      <c r="A221" s="133">
        <v>219</v>
      </c>
      <c r="B221" s="124" t="s">
        <v>829</v>
      </c>
      <c r="C221" s="5" t="s">
        <v>831</v>
      </c>
      <c r="D221" s="17" t="s">
        <v>24</v>
      </c>
      <c r="E221" s="136">
        <v>323955.00000000006</v>
      </c>
      <c r="F221" s="136">
        <v>324635.99999999983</v>
      </c>
      <c r="G221" s="136">
        <v>289466.99999999994</v>
      </c>
      <c r="H221" s="136">
        <v>337893.99999999994</v>
      </c>
      <c r="I221" s="136">
        <v>383428.99999999988</v>
      </c>
      <c r="J221" s="136">
        <v>329697</v>
      </c>
      <c r="K221" s="136">
        <v>346389.99999999994</v>
      </c>
      <c r="L221" s="136">
        <v>358708.00000000023</v>
      </c>
      <c r="M221" s="136">
        <v>357989.99999999994</v>
      </c>
      <c r="N221" s="136">
        <v>365342.99999999994</v>
      </c>
      <c r="O221" s="136">
        <v>382589.00000000006</v>
      </c>
      <c r="P221" s="136">
        <v>325803.00000000006</v>
      </c>
      <c r="Q221" s="136">
        <v>316519.99999999994</v>
      </c>
      <c r="R221" s="136">
        <v>310905.00000000006</v>
      </c>
      <c r="S221" s="136">
        <v>316934.99999999983</v>
      </c>
      <c r="T221" s="136">
        <v>349796.00000000006</v>
      </c>
      <c r="U221" s="136">
        <v>358337.00000000017</v>
      </c>
      <c r="V221" s="136">
        <v>361251.99999999994</v>
      </c>
      <c r="W221" s="136">
        <v>352405</v>
      </c>
      <c r="X221" s="136">
        <v>355334.99999999994</v>
      </c>
      <c r="Y221" s="136">
        <v>363983.99999999983</v>
      </c>
      <c r="Z221" s="136">
        <v>326643</v>
      </c>
      <c r="AA221" s="136">
        <v>358739.99999999988</v>
      </c>
      <c r="AB221" s="136">
        <v>317047</v>
      </c>
      <c r="AC221" s="136">
        <v>331378</v>
      </c>
      <c r="AD221" s="136">
        <v>309289</v>
      </c>
      <c r="AE221" s="134">
        <v>219</v>
      </c>
      <c r="AF221" s="144">
        <f>(U221/R221*AD221+AVERAGE(S221:AD221))/2</f>
        <v>349118.1056540584</v>
      </c>
      <c r="AG221" s="144">
        <f>(V221/R221*AD221+AVERAGE(S221:AD221))/2</f>
        <v>350568.02996373479</v>
      </c>
      <c r="AH221" s="144">
        <f>(W221/R221*AD221+AVERAGE(S221:AD221))/2</f>
        <v>346167.52211889479</v>
      </c>
    </row>
    <row r="222" spans="1:34" s="135" customFormat="1">
      <c r="A222" s="133">
        <v>220</v>
      </c>
      <c r="B222" s="124" t="s">
        <v>142</v>
      </c>
      <c r="C222" s="5" t="s">
        <v>145</v>
      </c>
      <c r="D222" s="17" t="s">
        <v>24</v>
      </c>
      <c r="E222" s="136">
        <v>16498.5</v>
      </c>
      <c r="F222" s="136">
        <v>15135.699999999999</v>
      </c>
      <c r="G222" s="136">
        <v>13985.9</v>
      </c>
      <c r="H222" s="136">
        <v>14087.6</v>
      </c>
      <c r="I222" s="136">
        <v>15325.499999999998</v>
      </c>
      <c r="J222" s="136">
        <v>12472.5</v>
      </c>
      <c r="K222" s="136">
        <v>12794.4</v>
      </c>
      <c r="L222" s="136">
        <v>13903.8</v>
      </c>
      <c r="M222" s="136">
        <v>13234.799999999997</v>
      </c>
      <c r="N222" s="136">
        <v>15448.1</v>
      </c>
      <c r="O222" s="136">
        <v>12617.9</v>
      </c>
      <c r="P222" s="136">
        <v>14313.7</v>
      </c>
      <c r="Q222" s="136">
        <v>17297.400000000001</v>
      </c>
      <c r="R222" s="136">
        <v>14165.2</v>
      </c>
      <c r="S222" s="136">
        <v>15350.8</v>
      </c>
      <c r="T222" s="136">
        <v>14687.5</v>
      </c>
      <c r="U222" s="136">
        <v>13566.800000000001</v>
      </c>
      <c r="V222" s="136">
        <v>13809.300000000001</v>
      </c>
      <c r="W222" s="136">
        <v>13852.5</v>
      </c>
      <c r="X222" s="136">
        <v>13742</v>
      </c>
      <c r="Y222" s="136">
        <v>14130.1</v>
      </c>
      <c r="Z222" s="136">
        <v>15378.400000000003</v>
      </c>
      <c r="AA222" s="136">
        <v>15569.599999999999</v>
      </c>
      <c r="AB222" s="136">
        <v>17782.2</v>
      </c>
      <c r="AC222" s="136">
        <v>16490.899999999998</v>
      </c>
      <c r="AD222" s="136">
        <v>13909.7</v>
      </c>
      <c r="AE222" s="134">
        <v>220</v>
      </c>
      <c r="AF222" s="144">
        <f>(U222/R222*AD222+AVERAGE(S222:AD222))/2</f>
        <v>14088.95505205245</v>
      </c>
      <c r="AG222" s="144">
        <f>(V222/R222*AD222+AVERAGE(S222:AD222))/2</f>
        <v>14208.018046221256</v>
      </c>
      <c r="AH222" s="144">
        <f>(W222/R222*AD222+AVERAGE(S222:AD222))/2</f>
        <v>14229.228443532978</v>
      </c>
    </row>
    <row r="223" spans="1:34" s="135" customFormat="1">
      <c r="A223" s="133">
        <v>221</v>
      </c>
      <c r="B223" s="124" t="s">
        <v>638</v>
      </c>
      <c r="C223" s="5" t="s">
        <v>640</v>
      </c>
      <c r="D223" s="17" t="s">
        <v>24</v>
      </c>
      <c r="E223" s="136">
        <v>425717.45000000007</v>
      </c>
      <c r="F223" s="136">
        <v>366605.73</v>
      </c>
      <c r="G223" s="136">
        <v>397346.3299999999</v>
      </c>
      <c r="H223" s="136">
        <v>419643.52</v>
      </c>
      <c r="I223" s="136">
        <v>392002.69</v>
      </c>
      <c r="J223" s="136">
        <v>402878.56000000011</v>
      </c>
      <c r="K223" s="136">
        <v>363151.93999999983</v>
      </c>
      <c r="L223" s="136">
        <v>389144.61</v>
      </c>
      <c r="M223" s="136">
        <v>374983.51999999996</v>
      </c>
      <c r="N223" s="136">
        <v>386271.8600000001</v>
      </c>
      <c r="O223" s="136">
        <v>398622.66999999975</v>
      </c>
      <c r="P223" s="136">
        <v>369544.14999999991</v>
      </c>
      <c r="Q223" s="136">
        <v>500741.68999999983</v>
      </c>
      <c r="R223" s="136">
        <v>456910.6399999999</v>
      </c>
      <c r="S223" s="136">
        <v>452176.70999999973</v>
      </c>
      <c r="T223" s="136">
        <v>483839.77</v>
      </c>
      <c r="U223" s="136">
        <v>460728.30999999988</v>
      </c>
      <c r="V223" s="136">
        <v>479855.22000000009</v>
      </c>
      <c r="W223" s="136">
        <v>461512.29999999981</v>
      </c>
      <c r="X223" s="136">
        <v>440893.33000000013</v>
      </c>
      <c r="Y223" s="136">
        <v>492694.58999999991</v>
      </c>
      <c r="Z223" s="136">
        <v>434426.3800000003</v>
      </c>
      <c r="AA223" s="136">
        <v>399390.81</v>
      </c>
      <c r="AB223" s="136">
        <v>391792.72000000003</v>
      </c>
      <c r="AC223" s="136">
        <v>402442.61000000004</v>
      </c>
      <c r="AD223" s="136">
        <v>377030.20999999996</v>
      </c>
      <c r="AE223" s="134">
        <v>221</v>
      </c>
      <c r="AF223" s="144">
        <f>(U223/R223*AD223+AVERAGE(S223:AD223))/2*1.1</f>
        <v>450951.79832536104</v>
      </c>
      <c r="AG223" s="144">
        <f>(V223/R223*AD223+AVERAGE(S223:AD223))/2*1.1</f>
        <v>459632.45104921347</v>
      </c>
      <c r="AH223" s="144">
        <f>(W223/R223*AD223+AVERAGE(S223:AD223))/2*1.1</f>
        <v>451307.60827735916</v>
      </c>
    </row>
    <row r="224" spans="1:34" s="135" customFormat="1">
      <c r="A224" s="133">
        <v>222</v>
      </c>
      <c r="B224" s="124" t="s">
        <v>832</v>
      </c>
      <c r="C224" s="5" t="s">
        <v>834</v>
      </c>
      <c r="D224" s="17" t="s">
        <v>24</v>
      </c>
      <c r="E224" s="136">
        <v>274760</v>
      </c>
      <c r="F224" s="136">
        <v>282007</v>
      </c>
      <c r="G224" s="136">
        <v>311105.99999999988</v>
      </c>
      <c r="H224" s="136">
        <v>320492.99999999988</v>
      </c>
      <c r="I224" s="136">
        <v>323756.00000000006</v>
      </c>
      <c r="J224" s="136">
        <v>334631.00000000012</v>
      </c>
      <c r="K224" s="136">
        <v>305296.99999999994</v>
      </c>
      <c r="L224" s="136">
        <v>336383.99999999994</v>
      </c>
      <c r="M224" s="136">
        <v>365410</v>
      </c>
      <c r="N224" s="136">
        <v>336460.00000000012</v>
      </c>
      <c r="O224" s="136">
        <v>375215.99999999988</v>
      </c>
      <c r="P224" s="136">
        <v>328517.00000000012</v>
      </c>
      <c r="Q224" s="136">
        <v>341332.99999999994</v>
      </c>
      <c r="R224" s="136">
        <v>342225.99999999994</v>
      </c>
      <c r="S224" s="136">
        <v>319426.00000000012</v>
      </c>
      <c r="T224" s="136">
        <v>396367.00000000006</v>
      </c>
      <c r="U224" s="136">
        <v>306760</v>
      </c>
      <c r="V224" s="136">
        <v>348348</v>
      </c>
      <c r="W224" s="136">
        <v>337638</v>
      </c>
      <c r="X224" s="136">
        <v>359320.00000000006</v>
      </c>
      <c r="Y224" s="136">
        <v>346598.00000000012</v>
      </c>
      <c r="Z224" s="136">
        <v>365048.99999999994</v>
      </c>
      <c r="AA224" s="136">
        <v>368369</v>
      </c>
      <c r="AB224" s="136">
        <v>352469</v>
      </c>
      <c r="AC224" s="136">
        <v>360919</v>
      </c>
      <c r="AD224" s="136">
        <v>403509</v>
      </c>
      <c r="AE224" s="134">
        <v>222</v>
      </c>
      <c r="AF224" s="144">
        <f>(U224/R224*AD224+AVERAGE(S224:AD224))/2</f>
        <v>358544.85444219131</v>
      </c>
      <c r="AG224" s="144">
        <f>(V224/R224*AD224+AVERAGE(S224:AD224))/2</f>
        <v>383062.47188212862</v>
      </c>
      <c r="AH224" s="144">
        <f>(W224/R224*AD224+AVERAGE(S224:AD224))/2</f>
        <v>376748.54279725486</v>
      </c>
    </row>
    <row r="225" spans="1:34" s="135" customFormat="1">
      <c r="A225" s="133">
        <v>223</v>
      </c>
      <c r="B225" s="124" t="s">
        <v>835</v>
      </c>
      <c r="C225" s="5" t="s">
        <v>837</v>
      </c>
      <c r="D225" s="17" t="s">
        <v>24</v>
      </c>
      <c r="E225" s="136">
        <v>87459</v>
      </c>
      <c r="F225" s="136">
        <v>86844.000000000015</v>
      </c>
      <c r="G225" s="136">
        <v>77622.000000000015</v>
      </c>
      <c r="H225" s="136">
        <v>91680.999999999971</v>
      </c>
      <c r="I225" s="136">
        <v>107651.99999999997</v>
      </c>
      <c r="J225" s="136">
        <v>99454</v>
      </c>
      <c r="K225" s="136">
        <v>107257</v>
      </c>
      <c r="L225" s="136">
        <v>104774</v>
      </c>
      <c r="M225" s="136">
        <v>105844.99999999997</v>
      </c>
      <c r="N225" s="136">
        <v>93652.999999999971</v>
      </c>
      <c r="O225" s="136">
        <v>97510.999999999985</v>
      </c>
      <c r="P225" s="136">
        <v>93177.999999999985</v>
      </c>
      <c r="Q225" s="136">
        <v>89215.999999999985</v>
      </c>
      <c r="R225" s="136">
        <v>85498.000000000015</v>
      </c>
      <c r="S225" s="136">
        <v>81596.000000000029</v>
      </c>
      <c r="T225" s="136">
        <v>95495.999999999985</v>
      </c>
      <c r="U225" s="136">
        <v>100456.00000000001</v>
      </c>
      <c r="V225" s="136">
        <v>109222.00000000004</v>
      </c>
      <c r="W225" s="136">
        <v>99338.000000000029</v>
      </c>
      <c r="X225" s="136">
        <v>93988</v>
      </c>
      <c r="Y225" s="136">
        <v>88835</v>
      </c>
      <c r="Z225" s="136">
        <v>87223.999999999985</v>
      </c>
      <c r="AA225" s="136">
        <v>105555.00000000001</v>
      </c>
      <c r="AB225" s="136">
        <v>84035</v>
      </c>
      <c r="AC225" s="136">
        <v>81394</v>
      </c>
      <c r="AD225" s="136">
        <v>71997</v>
      </c>
      <c r="AE225" s="134">
        <v>223</v>
      </c>
      <c r="AF225" s="144">
        <f>(U225/R225*AD225+AVERAGE(S225:AD225))/2</f>
        <v>88093.823496845929</v>
      </c>
      <c r="AG225" s="144">
        <f>(V225/R225*AD225+AVERAGE(S225:AD225))/2</f>
        <v>91784.703412165603</v>
      </c>
      <c r="AH225" s="144">
        <f>(W225/R225*AD225+AVERAGE(S225:AD225))/2</f>
        <v>87623.09525758888</v>
      </c>
    </row>
    <row r="226" spans="1:34" s="135" customFormat="1">
      <c r="A226" s="133">
        <v>224</v>
      </c>
      <c r="B226" s="124" t="s">
        <v>909</v>
      </c>
      <c r="C226" s="5" t="s">
        <v>911</v>
      </c>
      <c r="D226" s="17" t="s">
        <v>24</v>
      </c>
      <c r="E226" s="136">
        <v>1206061.8200000003</v>
      </c>
      <c r="F226" s="136">
        <v>1210963.9999999998</v>
      </c>
      <c r="G226" s="136">
        <v>1221862.0800000005</v>
      </c>
      <c r="H226" s="136">
        <v>1118348.7900000003</v>
      </c>
      <c r="I226" s="136">
        <v>1054448.04</v>
      </c>
      <c r="J226" s="136">
        <v>1084491.4400000002</v>
      </c>
      <c r="K226" s="136">
        <v>1025303.9399999998</v>
      </c>
      <c r="L226" s="136">
        <v>1105538.0699999998</v>
      </c>
      <c r="M226" s="136">
        <v>1125930.4999999998</v>
      </c>
      <c r="N226" s="136">
        <v>1092114.2599999995</v>
      </c>
      <c r="O226" s="136">
        <v>1157677.6099999999</v>
      </c>
      <c r="P226" s="136">
        <v>1192514.2</v>
      </c>
      <c r="Q226" s="136">
        <v>1282790.5800000003</v>
      </c>
      <c r="R226" s="136">
        <v>1205576.0200000005</v>
      </c>
      <c r="S226" s="136">
        <v>1181332.2999999996</v>
      </c>
      <c r="T226" s="136">
        <v>1086862.3399999994</v>
      </c>
      <c r="U226" s="136">
        <v>1086184.4999999995</v>
      </c>
      <c r="V226" s="136">
        <v>1012515.7300000002</v>
      </c>
      <c r="W226" s="136">
        <v>991908.89999999979</v>
      </c>
      <c r="X226" s="136">
        <v>1087997.0999999996</v>
      </c>
      <c r="Y226" s="136">
        <v>1095437.4000000001</v>
      </c>
      <c r="Z226" s="136">
        <v>1185695.3999999999</v>
      </c>
      <c r="AA226" s="136">
        <v>1156196.1800000004</v>
      </c>
      <c r="AB226" s="136">
        <v>1220143.82</v>
      </c>
      <c r="AC226" s="136">
        <v>1340141.53</v>
      </c>
      <c r="AD226" s="136">
        <v>1275864.81</v>
      </c>
      <c r="AE226" s="134">
        <v>224</v>
      </c>
      <c r="AF226" s="144">
        <f>(U226/R226*AD226+AVERAGE(S226:AD226))/2*1.1</f>
        <v>1261077.9855669378</v>
      </c>
      <c r="AG226" s="144">
        <f>(V226/R226*AD226+AVERAGE(S226:AD226))/2*1.1</f>
        <v>1218197.8483347453</v>
      </c>
      <c r="AH226" s="144">
        <f>(W226/R226*AD226+AVERAGE(S226:AD226))/2*1.1</f>
        <v>1206203.2989711482</v>
      </c>
    </row>
    <row r="227" spans="1:34" s="135" customFormat="1">
      <c r="A227" s="133">
        <v>225</v>
      </c>
      <c r="B227" s="124" t="s">
        <v>912</v>
      </c>
      <c r="C227" s="5" t="s">
        <v>914</v>
      </c>
      <c r="D227" s="17" t="s">
        <v>24</v>
      </c>
      <c r="E227" s="136">
        <v>54806.090000000004</v>
      </c>
      <c r="F227" s="136">
        <v>50753.729999999989</v>
      </c>
      <c r="G227" s="136">
        <v>57683.890000000007</v>
      </c>
      <c r="H227" s="136">
        <v>52275.639999999992</v>
      </c>
      <c r="I227" s="136">
        <v>46882.479999999996</v>
      </c>
      <c r="J227" s="136">
        <v>47182.890000000007</v>
      </c>
      <c r="K227" s="136">
        <v>47035.8</v>
      </c>
      <c r="L227" s="136">
        <v>46142.67</v>
      </c>
      <c r="M227" s="136">
        <v>47092.42</v>
      </c>
      <c r="N227" s="136">
        <v>52335.68</v>
      </c>
      <c r="O227" s="136">
        <v>51633.65</v>
      </c>
      <c r="P227" s="136">
        <v>55919.070000000007</v>
      </c>
      <c r="Q227" s="136">
        <v>60711.540000000008</v>
      </c>
      <c r="R227" s="136">
        <v>56838.54</v>
      </c>
      <c r="S227" s="136">
        <v>64095</v>
      </c>
      <c r="T227" s="136">
        <v>60085.420000000006</v>
      </c>
      <c r="U227" s="136">
        <v>56919.799999999996</v>
      </c>
      <c r="V227" s="136">
        <v>59690.790000000008</v>
      </c>
      <c r="W227" s="136">
        <v>55153.200000000004</v>
      </c>
      <c r="X227" s="136">
        <v>54711.000000000007</v>
      </c>
      <c r="Y227" s="136">
        <v>61241.599999999999</v>
      </c>
      <c r="Z227" s="136">
        <v>57707.000000000007</v>
      </c>
      <c r="AA227" s="136">
        <v>66756.539999999994</v>
      </c>
      <c r="AB227" s="136">
        <v>65125.62</v>
      </c>
      <c r="AC227" s="136">
        <v>69039.100000000006</v>
      </c>
      <c r="AD227" s="136">
        <v>64918.04</v>
      </c>
      <c r="AE227" s="134">
        <v>225</v>
      </c>
      <c r="AF227" s="144">
        <f>(U227/R227*AD227+AVERAGE(S227:AD227))/2*1.1</f>
        <v>69463.777240861964</v>
      </c>
      <c r="AG227" s="144">
        <f>(V227/R227*AD227+AVERAGE(S227:AD227))/2*1.1</f>
        <v>71204.462026445501</v>
      </c>
      <c r="AH227" s="144">
        <f>(W227/R227*AD227+AVERAGE(S227:AD227))/2*1.1</f>
        <v>68354.031719509745</v>
      </c>
    </row>
    <row r="228" spans="1:34" s="135" customFormat="1">
      <c r="A228" s="133">
        <v>226</v>
      </c>
      <c r="B228" s="124" t="s">
        <v>915</v>
      </c>
      <c r="C228" s="5" t="s">
        <v>917</v>
      </c>
      <c r="D228" s="17" t="s">
        <v>24</v>
      </c>
      <c r="E228" s="136">
        <v>231985.75999999998</v>
      </c>
      <c r="F228" s="136">
        <v>232151.99000000002</v>
      </c>
      <c r="G228" s="136">
        <v>248905.06000000003</v>
      </c>
      <c r="H228" s="136">
        <v>210969.15999999997</v>
      </c>
      <c r="I228" s="136">
        <v>204851.38</v>
      </c>
      <c r="J228" s="136">
        <v>202887.33000000002</v>
      </c>
      <c r="K228" s="136">
        <v>211849.24000000002</v>
      </c>
      <c r="L228" s="136">
        <v>190626.06</v>
      </c>
      <c r="M228" s="136">
        <v>191992.63999999998</v>
      </c>
      <c r="N228" s="136">
        <v>218030.35</v>
      </c>
      <c r="O228" s="136">
        <v>209539.50000000003</v>
      </c>
      <c r="P228" s="136">
        <v>247761.99999999997</v>
      </c>
      <c r="Q228" s="136">
        <v>251000.78000000003</v>
      </c>
      <c r="R228" s="136">
        <v>244342.86</v>
      </c>
      <c r="S228" s="136">
        <v>270479.60000000003</v>
      </c>
      <c r="T228" s="136">
        <v>211644.95999999996</v>
      </c>
      <c r="U228" s="136">
        <v>196505</v>
      </c>
      <c r="V228" s="136">
        <v>192767.03</v>
      </c>
      <c r="W228" s="136">
        <v>204178.30000000002</v>
      </c>
      <c r="X228" s="136">
        <v>200173</v>
      </c>
      <c r="Y228" s="136">
        <v>219018.30000000002</v>
      </c>
      <c r="Z228" s="136">
        <v>205001.1</v>
      </c>
      <c r="AA228" s="136">
        <v>232831.61</v>
      </c>
      <c r="AB228" s="136">
        <v>247325.63999999998</v>
      </c>
      <c r="AC228" s="136">
        <v>267324.23000000004</v>
      </c>
      <c r="AD228" s="136">
        <v>288167.34999999998</v>
      </c>
      <c r="AE228" s="134">
        <v>226</v>
      </c>
      <c r="AF228" s="144">
        <f>(U228/R228*AD228+AVERAGE(S228:AD228))/2*1.1</f>
        <v>252835.44014939599</v>
      </c>
      <c r="AG228" s="144">
        <f>(V228/R228*AD228+AVERAGE(S228:AD228))/2*1.1</f>
        <v>250410.82049771585</v>
      </c>
      <c r="AH228" s="144">
        <f>(W228/R228*AD228+AVERAGE(S228:AD228))/2*1.1</f>
        <v>257812.69624648534</v>
      </c>
    </row>
    <row r="229" spans="1:34" s="135" customFormat="1">
      <c r="A229" s="133">
        <v>227</v>
      </c>
      <c r="B229" s="124" t="s">
        <v>294</v>
      </c>
      <c r="C229" s="5" t="s">
        <v>296</v>
      </c>
      <c r="D229" s="17" t="s">
        <v>24</v>
      </c>
      <c r="E229" s="136">
        <v>81339.000000000029</v>
      </c>
      <c r="F229" s="136">
        <v>71354</v>
      </c>
      <c r="G229" s="136">
        <v>84284.14</v>
      </c>
      <c r="H229" s="136">
        <v>86695.86</v>
      </c>
      <c r="I229" s="136">
        <v>83029.999999999985</v>
      </c>
      <c r="J229" s="136">
        <v>85623</v>
      </c>
      <c r="K229" s="136">
        <v>81470.000000000015</v>
      </c>
      <c r="L229" s="136">
        <v>85401</v>
      </c>
      <c r="M229" s="136">
        <v>76648</v>
      </c>
      <c r="N229" s="136">
        <v>80476.999999999985</v>
      </c>
      <c r="O229" s="136">
        <v>77074.000000000015</v>
      </c>
      <c r="P229" s="136">
        <v>74348.000000000015</v>
      </c>
      <c r="Q229" s="136">
        <v>71675.8</v>
      </c>
      <c r="R229" s="136">
        <v>65134.599999999991</v>
      </c>
      <c r="S229" s="136">
        <v>58513.299999999996</v>
      </c>
      <c r="T229" s="136">
        <v>78222.000000000015</v>
      </c>
      <c r="U229" s="136">
        <v>74762.86</v>
      </c>
      <c r="V229" s="136">
        <v>90197.1</v>
      </c>
      <c r="W229" s="136">
        <v>82810.000000000015</v>
      </c>
      <c r="X229" s="136">
        <v>77565</v>
      </c>
      <c r="Y229" s="136">
        <v>76767</v>
      </c>
      <c r="Z229" s="136">
        <v>76123</v>
      </c>
      <c r="AA229" s="136">
        <v>74499.899999999994</v>
      </c>
      <c r="AB229" s="136">
        <v>80146</v>
      </c>
      <c r="AC229" s="136">
        <v>76084</v>
      </c>
      <c r="AD229" s="136">
        <v>73029</v>
      </c>
      <c r="AE229" s="134">
        <v>227</v>
      </c>
      <c r="AF229" s="144">
        <f>(U229/R229*AD229+AVERAGE(S229:AD229))/2*0.9</f>
        <v>72172.866553001033</v>
      </c>
      <c r="AG229" s="144">
        <f>(V229/R229*AD229+AVERAGE(S229:AD229))/2*0.9</f>
        <v>79960.067224103637</v>
      </c>
      <c r="AH229" s="144">
        <f>(W229/R229*AD229+AVERAGE(S229:AD229))/2*0.9</f>
        <v>76232.975376529546</v>
      </c>
    </row>
    <row r="230" spans="1:34" s="135" customFormat="1">
      <c r="A230" s="133">
        <v>228</v>
      </c>
      <c r="B230" s="124" t="s">
        <v>297</v>
      </c>
      <c r="C230" s="5" t="s">
        <v>287</v>
      </c>
      <c r="D230" s="17" t="s">
        <v>24</v>
      </c>
      <c r="E230" s="136">
        <v>920564.99999999988</v>
      </c>
      <c r="F230" s="136">
        <v>805983</v>
      </c>
      <c r="G230" s="136">
        <v>916290.00000000023</v>
      </c>
      <c r="H230" s="136">
        <v>916593.00000000012</v>
      </c>
      <c r="I230" s="136">
        <v>929449.00000000035</v>
      </c>
      <c r="J230" s="136">
        <v>915494.70000000019</v>
      </c>
      <c r="K230" s="136">
        <v>921832.29999999981</v>
      </c>
      <c r="L230" s="136">
        <v>967663.99999999977</v>
      </c>
      <c r="M230" s="136">
        <v>973364.99999999953</v>
      </c>
      <c r="N230" s="136">
        <v>1015057.0000000001</v>
      </c>
      <c r="O230" s="136">
        <v>971075.00000000023</v>
      </c>
      <c r="P230" s="136">
        <v>985534</v>
      </c>
      <c r="Q230" s="136">
        <v>999114.99999999988</v>
      </c>
      <c r="R230" s="136">
        <v>910771</v>
      </c>
      <c r="S230" s="136">
        <v>944691.00000000012</v>
      </c>
      <c r="T230" s="136">
        <v>976131</v>
      </c>
      <c r="U230" s="136">
        <v>1020325.9999999998</v>
      </c>
      <c r="V230" s="136">
        <v>954425.19999999984</v>
      </c>
      <c r="W230" s="136">
        <v>927163.2</v>
      </c>
      <c r="X230" s="136">
        <v>1008332.8000000003</v>
      </c>
      <c r="Y230" s="136">
        <v>1003120.5999999996</v>
      </c>
      <c r="Z230" s="136">
        <v>1061706</v>
      </c>
      <c r="AA230" s="136">
        <v>1043877.9999999999</v>
      </c>
      <c r="AB230" s="136">
        <v>1018111</v>
      </c>
      <c r="AC230" s="136">
        <v>1001171</v>
      </c>
      <c r="AD230" s="136">
        <v>886461</v>
      </c>
      <c r="AE230" s="134">
        <v>228</v>
      </c>
      <c r="AF230" s="144">
        <f>(U230/R230*AD230+AVERAGE(S230:AD230))/2*0.9</f>
        <v>891098.18728657358</v>
      </c>
      <c r="AG230" s="144">
        <f>(V230/R230*AD230+AVERAGE(S230:AD230))/2*0.9</f>
        <v>862234.37840271578</v>
      </c>
      <c r="AH230" s="144">
        <f>(W230/R230*AD230+AVERAGE(S230:AD230))/2*0.9</f>
        <v>850293.92915488081</v>
      </c>
    </row>
    <row r="231" spans="1:34" s="135" customFormat="1">
      <c r="A231" s="133">
        <v>229</v>
      </c>
      <c r="B231" s="124" t="s">
        <v>299</v>
      </c>
      <c r="C231" s="5" t="s">
        <v>301</v>
      </c>
      <c r="D231" s="17" t="s">
        <v>24</v>
      </c>
      <c r="E231" s="136">
        <v>217785.99999999997</v>
      </c>
      <c r="F231" s="136">
        <v>194459.00000000003</v>
      </c>
      <c r="G231" s="136">
        <v>205799.99999999994</v>
      </c>
      <c r="H231" s="136">
        <v>221361.00000000003</v>
      </c>
      <c r="I231" s="136">
        <v>210620</v>
      </c>
      <c r="J231" s="136">
        <v>223085.00000000003</v>
      </c>
      <c r="K231" s="136">
        <v>213236.99999999997</v>
      </c>
      <c r="L231" s="136">
        <v>228196.79999999996</v>
      </c>
      <c r="M231" s="136">
        <v>237026.29999999996</v>
      </c>
      <c r="N231" s="136">
        <v>221180.99999999997</v>
      </c>
      <c r="O231" s="136">
        <v>242096.90000000002</v>
      </c>
      <c r="P231" s="136">
        <v>228198</v>
      </c>
      <c r="Q231" s="136">
        <v>239102.99999999997</v>
      </c>
      <c r="R231" s="136">
        <v>226381.00000000003</v>
      </c>
      <c r="S231" s="136">
        <v>227334</v>
      </c>
      <c r="T231" s="136">
        <v>243396.00000000003</v>
      </c>
      <c r="U231" s="136">
        <v>254835.00000000003</v>
      </c>
      <c r="V231" s="136">
        <v>234724.99999999997</v>
      </c>
      <c r="W231" s="136">
        <v>233385</v>
      </c>
      <c r="X231" s="136">
        <v>245136.99999999997</v>
      </c>
      <c r="Y231" s="136">
        <v>236461.99999999997</v>
      </c>
      <c r="Z231" s="136">
        <v>242303</v>
      </c>
      <c r="AA231" s="136">
        <v>247626.99999999997</v>
      </c>
      <c r="AB231" s="136">
        <v>256479.3</v>
      </c>
      <c r="AC231" s="136">
        <v>238577</v>
      </c>
      <c r="AD231" s="136">
        <v>215889</v>
      </c>
      <c r="AE231" s="134">
        <v>229</v>
      </c>
      <c r="AF231" s="144">
        <f>(U231/R231*AD231+AVERAGE(S231:AD231))/2*0.9</f>
        <v>217216.51239447546</v>
      </c>
      <c r="AG231" s="144">
        <f>(V231/R231*AD231+AVERAGE(S231:AD231))/2*0.9</f>
        <v>208586.42636472912</v>
      </c>
      <c r="AH231" s="144">
        <f>(W231/R231*AD231+AVERAGE(S231:AD231))/2*0.9</f>
        <v>208011.37339208569</v>
      </c>
    </row>
    <row r="232" spans="1:34" s="135" customFormat="1">
      <c r="A232" s="133">
        <v>230</v>
      </c>
      <c r="B232" s="124" t="s">
        <v>558</v>
      </c>
      <c r="C232" s="5" t="s">
        <v>560</v>
      </c>
      <c r="D232" s="17" t="s">
        <v>24</v>
      </c>
      <c r="E232" s="136">
        <v>4420610.5999999996</v>
      </c>
      <c r="F232" s="136">
        <v>4208632.5000000009</v>
      </c>
      <c r="G232" s="136">
        <v>4594017.3999999994</v>
      </c>
      <c r="H232" s="136">
        <v>4589975.2000000011</v>
      </c>
      <c r="I232" s="136">
        <v>4485497.8999999994</v>
      </c>
      <c r="J232" s="136">
        <v>4280860.1999999983</v>
      </c>
      <c r="K232" s="136">
        <v>4134793.4000000004</v>
      </c>
      <c r="L232" s="136">
        <v>4054069.8000000007</v>
      </c>
      <c r="M232" s="136">
        <v>4085898.399999999</v>
      </c>
      <c r="N232" s="136">
        <v>4288104.2999999989</v>
      </c>
      <c r="O232" s="136">
        <v>4189918.7000000011</v>
      </c>
      <c r="P232" s="136">
        <v>4461057.0999999996</v>
      </c>
      <c r="Q232" s="136">
        <v>4631962.5999999996</v>
      </c>
      <c r="R232" s="136">
        <v>4455260.8999999994</v>
      </c>
      <c r="S232" s="136">
        <v>4672249.3999999966</v>
      </c>
      <c r="T232" s="136">
        <v>4821951.9000000004</v>
      </c>
      <c r="U232" s="136">
        <v>4361798.7000000011</v>
      </c>
      <c r="V232" s="136">
        <v>4117960.5</v>
      </c>
      <c r="W232" s="136">
        <v>4066150.6000000006</v>
      </c>
      <c r="X232" s="136">
        <v>4172717.0000000005</v>
      </c>
      <c r="Y232" s="136">
        <v>4018384.1999999993</v>
      </c>
      <c r="Z232" s="136">
        <v>4151961.3</v>
      </c>
      <c r="AA232" s="136">
        <v>4134886.3000000012</v>
      </c>
      <c r="AB232" s="136">
        <v>4303456.9000000004</v>
      </c>
      <c r="AC232" s="136">
        <v>4658565.3</v>
      </c>
      <c r="AD232" s="136">
        <v>4533963.7</v>
      </c>
      <c r="AE232" s="134">
        <v>230</v>
      </c>
      <c r="AF232" s="144">
        <f>(U232/R232*AD232+AVERAGE(S232:AD232))/2*0.95</f>
        <v>4167343.2896390888</v>
      </c>
      <c r="AG232" s="144">
        <f>(V232/R232*AD232+AVERAGE(S232:AD232))/2*0.95</f>
        <v>4049474.1127633108</v>
      </c>
      <c r="AH232" s="144">
        <f>(W232/R232*AD232+AVERAGE(S232:AD232))/2*0.95</f>
        <v>4024429.6764649125</v>
      </c>
    </row>
    <row r="233" spans="1:34" s="135" customFormat="1">
      <c r="A233" s="133">
        <v>231</v>
      </c>
      <c r="B233" s="124" t="s">
        <v>561</v>
      </c>
      <c r="C233" s="5" t="s">
        <v>563</v>
      </c>
      <c r="D233" s="17" t="s">
        <v>24</v>
      </c>
      <c r="E233" s="136">
        <v>644476</v>
      </c>
      <c r="F233" s="136">
        <v>602605</v>
      </c>
      <c r="G233" s="136">
        <v>701969</v>
      </c>
      <c r="H233" s="136">
        <v>721548</v>
      </c>
      <c r="I233" s="136">
        <v>712208.99999999977</v>
      </c>
      <c r="J233" s="136">
        <v>716041</v>
      </c>
      <c r="K233" s="136">
        <v>707722</v>
      </c>
      <c r="L233" s="136">
        <v>673302</v>
      </c>
      <c r="M233" s="136">
        <v>669888.99999999988</v>
      </c>
      <c r="N233" s="136">
        <v>712638</v>
      </c>
      <c r="O233" s="136">
        <v>671548.99999999988</v>
      </c>
      <c r="P233" s="136">
        <v>734543.99999999988</v>
      </c>
      <c r="Q233" s="136">
        <v>711818.99999999988</v>
      </c>
      <c r="R233" s="136">
        <v>676285</v>
      </c>
      <c r="S233" s="136">
        <v>716979.99999999988</v>
      </c>
      <c r="T233" s="136">
        <v>741460.99999999988</v>
      </c>
      <c r="U233" s="136">
        <v>721245.99999999988</v>
      </c>
      <c r="V233" s="136">
        <v>701118.99999999988</v>
      </c>
      <c r="W233" s="136">
        <v>652521.99999999988</v>
      </c>
      <c r="X233" s="136">
        <v>676112</v>
      </c>
      <c r="Y233" s="136">
        <v>654016.99999999988</v>
      </c>
      <c r="Z233" s="136">
        <v>667032</v>
      </c>
      <c r="AA233" s="136">
        <v>659334.99999999988</v>
      </c>
      <c r="AB233" s="136">
        <v>705873</v>
      </c>
      <c r="AC233" s="136">
        <v>729300</v>
      </c>
      <c r="AD233" s="136">
        <v>666930</v>
      </c>
      <c r="AE233" s="134">
        <v>231</v>
      </c>
      <c r="AF233" s="144">
        <f>(U233/R233*AD233+AVERAGE(S233:AD233))/2*0.95</f>
        <v>666074.91288973636</v>
      </c>
      <c r="AG233" s="144">
        <f>(V233/R233*AD233+AVERAGE(S233:AD233))/2*0.95</f>
        <v>656646.83515290939</v>
      </c>
      <c r="AH233" s="144">
        <f>(W233/R233*AD233+AVERAGE(S233:AD233))/2*0.95</f>
        <v>633882.57352541515</v>
      </c>
    </row>
    <row r="234" spans="1:34" s="135" customFormat="1">
      <c r="A234" s="133">
        <v>232</v>
      </c>
      <c r="B234" s="124" t="s">
        <v>367</v>
      </c>
      <c r="C234" s="5" t="s">
        <v>369</v>
      </c>
      <c r="D234" s="17" t="s">
        <v>24</v>
      </c>
      <c r="E234" s="136">
        <v>64167.13</v>
      </c>
      <c r="F234" s="136">
        <v>47317.510000000009</v>
      </c>
      <c r="G234" s="136">
        <v>37727.360000000008</v>
      </c>
      <c r="H234" s="136">
        <v>39216.259999999995</v>
      </c>
      <c r="I234" s="136">
        <v>33538.82</v>
      </c>
      <c r="J234" s="136">
        <v>37527.85</v>
      </c>
      <c r="K234" s="136">
        <v>41475.040000000008</v>
      </c>
      <c r="L234" s="136">
        <v>36877.460000000006</v>
      </c>
      <c r="M234" s="136">
        <v>38999.640000000014</v>
      </c>
      <c r="N234" s="136">
        <v>37556.390000000007</v>
      </c>
      <c r="O234" s="136">
        <v>41107.21</v>
      </c>
      <c r="P234" s="136">
        <v>39146.670000000006</v>
      </c>
      <c r="Q234" s="136">
        <v>44053.01999999999</v>
      </c>
      <c r="R234" s="136">
        <v>88473.53</v>
      </c>
      <c r="S234" s="136">
        <v>55613.299999999996</v>
      </c>
      <c r="T234" s="136">
        <v>63840.709999999992</v>
      </c>
      <c r="U234" s="136">
        <v>62794.770000000011</v>
      </c>
      <c r="V234" s="136">
        <v>66924.079999999987</v>
      </c>
      <c r="W234" s="136">
        <v>67132.680000000008</v>
      </c>
      <c r="X234" s="136">
        <v>69010.11</v>
      </c>
      <c r="Y234" s="136">
        <v>71863.959999999992</v>
      </c>
      <c r="Z234" s="136">
        <v>70808.190000000017</v>
      </c>
      <c r="AA234" s="136">
        <v>72842.430000000022</v>
      </c>
      <c r="AB234" s="136">
        <v>72842.429999999993</v>
      </c>
      <c r="AC234" s="136">
        <v>66702.38</v>
      </c>
      <c r="AD234" s="136">
        <v>62831.179999999993</v>
      </c>
      <c r="AE234" s="134">
        <v>232</v>
      </c>
      <c r="AF234" s="144">
        <f>(U234/R234*AD234+AVERAGE(S234:AD234))/2*0.95</f>
        <v>52976.163881198336</v>
      </c>
      <c r="AG234" s="144">
        <f>(V234/R234*AD234+AVERAGE(S234:AD234))/2*0.95</f>
        <v>54369.105639549729</v>
      </c>
      <c r="AH234" s="144">
        <f>(W234/R234*AD234+AVERAGE(S234:AD234))/2*0.95</f>
        <v>54439.472759187665</v>
      </c>
    </row>
    <row r="235" spans="1:34" s="135" customFormat="1">
      <c r="A235" s="133">
        <v>233</v>
      </c>
      <c r="B235" s="124" t="s">
        <v>474</v>
      </c>
      <c r="C235" s="5" t="s">
        <v>476</v>
      </c>
      <c r="D235" s="17" t="s">
        <v>24</v>
      </c>
      <c r="E235" s="136">
        <v>331245.90000000002</v>
      </c>
      <c r="F235" s="136">
        <v>334000.00000000006</v>
      </c>
      <c r="G235" s="136">
        <v>350382.40000000008</v>
      </c>
      <c r="H235" s="136">
        <v>347552.99999999988</v>
      </c>
      <c r="I235" s="136">
        <v>310603.7</v>
      </c>
      <c r="J235" s="136">
        <v>329625.50000000006</v>
      </c>
      <c r="K235" s="136">
        <v>311098.90000000002</v>
      </c>
      <c r="L235" s="136">
        <v>309058.3</v>
      </c>
      <c r="M235" s="136">
        <v>316666.00000000012</v>
      </c>
      <c r="N235" s="136">
        <v>305616.69999999995</v>
      </c>
      <c r="O235" s="136">
        <v>309966.79999999993</v>
      </c>
      <c r="P235" s="136">
        <v>325807.09999999992</v>
      </c>
      <c r="Q235" s="136">
        <v>340200.99999999994</v>
      </c>
      <c r="R235" s="136">
        <v>342989.89999999991</v>
      </c>
      <c r="S235" s="136">
        <v>353406.80000000005</v>
      </c>
      <c r="T235" s="136">
        <v>337524</v>
      </c>
      <c r="U235" s="136">
        <v>320210.69999999995</v>
      </c>
      <c r="V235" s="136">
        <v>315455.99999999994</v>
      </c>
      <c r="W235" s="136">
        <v>295506</v>
      </c>
      <c r="X235" s="136">
        <v>317321.40000000002</v>
      </c>
      <c r="Y235" s="136">
        <v>311731</v>
      </c>
      <c r="Z235" s="136">
        <v>308983.60000000003</v>
      </c>
      <c r="AA235" s="136">
        <v>318751.8</v>
      </c>
      <c r="AB235" s="136">
        <v>329423</v>
      </c>
      <c r="AC235" s="136">
        <v>359168</v>
      </c>
      <c r="AD235" s="136">
        <v>359517.6</v>
      </c>
      <c r="AE235" s="134">
        <v>233</v>
      </c>
      <c r="AF235" s="144">
        <f>(U235/R235*AD235+AVERAGE(S235:AD235))/2*0.9</f>
        <v>298300.82729486172</v>
      </c>
      <c r="AG235" s="144">
        <f>(V235/R235*AD235+AVERAGE(S235:AD235))/2*0.9</f>
        <v>296058.11038184469</v>
      </c>
      <c r="AH235" s="144">
        <f>(W235/R235*AD235+AVERAGE(S235:AD235))/2*0.9</f>
        <v>286648.01039347774</v>
      </c>
    </row>
    <row r="236" spans="1:34" s="135" customFormat="1">
      <c r="A236" s="133">
        <v>234</v>
      </c>
      <c r="B236" s="124" t="s">
        <v>477</v>
      </c>
      <c r="C236" s="5" t="s">
        <v>479</v>
      </c>
      <c r="D236" s="17" t="s">
        <v>24</v>
      </c>
      <c r="E236" s="136">
        <v>109934.45000000001</v>
      </c>
      <c r="F236" s="136">
        <v>106367.07999999996</v>
      </c>
      <c r="G236" s="136">
        <v>101553.62</v>
      </c>
      <c r="H236" s="136">
        <v>113611.19999999995</v>
      </c>
      <c r="I236" s="136">
        <v>119458.13999999997</v>
      </c>
      <c r="J236" s="136">
        <v>118737.06</v>
      </c>
      <c r="K236" s="136">
        <v>123738.80000000003</v>
      </c>
      <c r="L236" s="136">
        <v>129570.6</v>
      </c>
      <c r="M236" s="136">
        <v>128674.48000000001</v>
      </c>
      <c r="N236" s="136">
        <v>127935.69999999998</v>
      </c>
      <c r="O236" s="136">
        <v>130869.80000000003</v>
      </c>
      <c r="P236" s="136">
        <v>126121.40000000001</v>
      </c>
      <c r="Q236" s="136">
        <v>115925.1</v>
      </c>
      <c r="R236" s="136">
        <v>98109.6</v>
      </c>
      <c r="S236" s="136">
        <v>104642.33999999998</v>
      </c>
      <c r="T236" s="136">
        <v>124849.20999999999</v>
      </c>
      <c r="U236" s="136">
        <v>121538.40000000002</v>
      </c>
      <c r="V236" s="136">
        <v>134684</v>
      </c>
      <c r="W236" s="136">
        <v>124732.13999999997</v>
      </c>
      <c r="X236" s="136">
        <v>132608.99999999997</v>
      </c>
      <c r="Y236" s="136">
        <v>131745.30000000002</v>
      </c>
      <c r="Z236" s="136">
        <v>126558.09999999998</v>
      </c>
      <c r="AA236" s="136">
        <v>129778.54000000002</v>
      </c>
      <c r="AB236" s="136">
        <v>122574.59999999999</v>
      </c>
      <c r="AC236" s="136">
        <v>117708.6</v>
      </c>
      <c r="AD236" s="136">
        <v>104880.9</v>
      </c>
      <c r="AE236" s="134">
        <v>234</v>
      </c>
      <c r="AF236" s="144">
        <f>(U236/R236*AD236+AVERAGE(S236:AD236))/2*0.9</f>
        <v>113828.30833930931</v>
      </c>
      <c r="AG236" s="144">
        <f>(V236/R236*AD236+AVERAGE(S236:AD236))/2*0.9</f>
        <v>120152.10398793085</v>
      </c>
      <c r="AH236" s="144">
        <f>(W236/R236*AD236+AVERAGE(S236:AD236))/2*0.9</f>
        <v>115364.68241997724</v>
      </c>
    </row>
    <row r="237" spans="1:34" s="135" customFormat="1">
      <c r="A237" s="133">
        <v>235</v>
      </c>
      <c r="B237" s="124" t="s">
        <v>302</v>
      </c>
      <c r="C237" s="5" t="s">
        <v>304</v>
      </c>
      <c r="D237" s="17" t="s">
        <v>24</v>
      </c>
      <c r="E237" s="136">
        <v>175042.00000000003</v>
      </c>
      <c r="F237" s="136">
        <v>150966.00000000006</v>
      </c>
      <c r="G237" s="136">
        <v>172176</v>
      </c>
      <c r="H237" s="136">
        <v>175055.02000000002</v>
      </c>
      <c r="I237" s="136">
        <v>181271.68000000002</v>
      </c>
      <c r="J237" s="136">
        <v>178745.99999999997</v>
      </c>
      <c r="K237" s="136">
        <v>181378.99999999997</v>
      </c>
      <c r="L237" s="136">
        <v>183643</v>
      </c>
      <c r="M237" s="136">
        <v>178688.7</v>
      </c>
      <c r="N237" s="136">
        <v>184108.59999999998</v>
      </c>
      <c r="O237" s="136">
        <v>179501.99999999997</v>
      </c>
      <c r="P237" s="136">
        <v>175444.79</v>
      </c>
      <c r="Q237" s="136">
        <v>165884.90000000005</v>
      </c>
      <c r="R237" s="136">
        <v>159333.29999999996</v>
      </c>
      <c r="S237" s="136">
        <v>175648.30000000002</v>
      </c>
      <c r="T237" s="136">
        <v>170474.00000000003</v>
      </c>
      <c r="U237" s="136">
        <v>176910.89999999994</v>
      </c>
      <c r="V237" s="136">
        <v>179639.99999999997</v>
      </c>
      <c r="W237" s="136">
        <v>178316.99999999994</v>
      </c>
      <c r="X237" s="136">
        <v>179042.99999999997</v>
      </c>
      <c r="Y237" s="136">
        <v>184312.1</v>
      </c>
      <c r="Z237" s="136">
        <v>181813.30000000002</v>
      </c>
      <c r="AA237" s="136">
        <v>180875.69999999992</v>
      </c>
      <c r="AB237" s="136">
        <v>178488</v>
      </c>
      <c r="AC237" s="136">
        <v>171232</v>
      </c>
      <c r="AD237" s="136">
        <v>154442</v>
      </c>
      <c r="AE237" s="134">
        <v>235</v>
      </c>
      <c r="AF237" s="144">
        <f>(U237/R237*AD237+AVERAGE(S237:AD237))/2*0.9</f>
        <v>156335.85823876504</v>
      </c>
      <c r="AG237" s="144">
        <f>(V237/R237*AD237+AVERAGE(S237:AD237))/2*0.9</f>
        <v>157526.25251284335</v>
      </c>
      <c r="AH237" s="144">
        <f>(W237/R237*AD237+AVERAGE(S237:AD237))/2*0.9</f>
        <v>156949.1788898154</v>
      </c>
    </row>
    <row r="238" spans="1:34" s="135" customFormat="1">
      <c r="A238" s="133">
        <v>236</v>
      </c>
      <c r="B238" s="124" t="s">
        <v>480</v>
      </c>
      <c r="C238" s="5" t="s">
        <v>482</v>
      </c>
      <c r="D238" s="17" t="s">
        <v>24</v>
      </c>
      <c r="E238" s="136">
        <v>437789.29</v>
      </c>
      <c r="F238" s="136">
        <v>375212.15</v>
      </c>
      <c r="G238" s="136">
        <v>428810.68999999989</v>
      </c>
      <c r="H238" s="136">
        <v>447881.41999999993</v>
      </c>
      <c r="I238" s="136">
        <v>432314.42000000004</v>
      </c>
      <c r="J238" s="136">
        <v>438828.65</v>
      </c>
      <c r="K238" s="136">
        <v>434931.66000000003</v>
      </c>
      <c r="L238" s="136">
        <v>443711.15999999992</v>
      </c>
      <c r="M238" s="136">
        <v>440106.14000000007</v>
      </c>
      <c r="N238" s="136">
        <v>413797.40000000008</v>
      </c>
      <c r="O238" s="136">
        <v>438006.17000000004</v>
      </c>
      <c r="P238" s="136">
        <v>427084.5</v>
      </c>
      <c r="Q238" s="136">
        <v>416905.4</v>
      </c>
      <c r="R238" s="136">
        <v>394903.9000000002</v>
      </c>
      <c r="S238" s="136">
        <v>420684.80000000005</v>
      </c>
      <c r="T238" s="136">
        <v>436814.6</v>
      </c>
      <c r="U238" s="136">
        <v>424173.86000000016</v>
      </c>
      <c r="V238" s="136">
        <v>431779.6</v>
      </c>
      <c r="W238" s="136">
        <v>434429</v>
      </c>
      <c r="X238" s="136">
        <v>438225.19999999995</v>
      </c>
      <c r="Y238" s="136">
        <v>410939.60000000009</v>
      </c>
      <c r="Z238" s="136">
        <v>421991.50000000012</v>
      </c>
      <c r="AA238" s="136">
        <v>419661.4</v>
      </c>
      <c r="AB238" s="136">
        <v>410646.60000000003</v>
      </c>
      <c r="AC238" s="136">
        <v>401371.8</v>
      </c>
      <c r="AD238" s="136">
        <v>349655.3</v>
      </c>
      <c r="AE238" s="134">
        <v>236</v>
      </c>
      <c r="AF238" s="144">
        <f>(U238/R238*AD238+AVERAGE(S238:AD238))/2*0.9</f>
        <v>356521.15879412781</v>
      </c>
      <c r="AG238" s="144">
        <f>(V238/R238*AD238+AVERAGE(S238:AD238))/2*0.9</f>
        <v>359551.57780401822</v>
      </c>
      <c r="AH238" s="144">
        <f>(W238/R238*AD238+AVERAGE(S238:AD238))/2*0.9</f>
        <v>360607.20054747304</v>
      </c>
    </row>
    <row r="239" spans="1:34" s="135" customFormat="1">
      <c r="A239" s="133">
        <v>237</v>
      </c>
      <c r="B239" s="124" t="s">
        <v>641</v>
      </c>
      <c r="C239" s="5" t="s">
        <v>643</v>
      </c>
      <c r="D239" s="17" t="s">
        <v>24</v>
      </c>
      <c r="E239" s="136">
        <v>116124.99999999999</v>
      </c>
      <c r="F239" s="136">
        <v>105337.29999999999</v>
      </c>
      <c r="G239" s="136">
        <v>111822.00000000001</v>
      </c>
      <c r="H239" s="136">
        <v>119616.7</v>
      </c>
      <c r="I239" s="136">
        <v>123140.00000000001</v>
      </c>
      <c r="J239" s="136">
        <v>125274.99999999999</v>
      </c>
      <c r="K239" s="136">
        <v>121436</v>
      </c>
      <c r="L239" s="136">
        <v>131429.99999999997</v>
      </c>
      <c r="M239" s="136">
        <v>129990.00000000001</v>
      </c>
      <c r="N239" s="136">
        <v>129835.99999999999</v>
      </c>
      <c r="O239" s="136">
        <v>130142</v>
      </c>
      <c r="P239" s="136">
        <v>124187.99999999999</v>
      </c>
      <c r="Q239" s="136">
        <v>122559</v>
      </c>
      <c r="R239" s="136">
        <v>118945.99999999999</v>
      </c>
      <c r="S239" s="136">
        <v>126613</v>
      </c>
      <c r="T239" s="136">
        <v>126250.00000000001</v>
      </c>
      <c r="U239" s="136">
        <v>128555.99999999999</v>
      </c>
      <c r="V239" s="136">
        <v>131141.99999999997</v>
      </c>
      <c r="W239" s="136">
        <v>127508</v>
      </c>
      <c r="X239" s="136">
        <v>128289.99999999997</v>
      </c>
      <c r="Y239" s="136">
        <v>131786</v>
      </c>
      <c r="Z239" s="136">
        <v>128358</v>
      </c>
      <c r="AA239" s="136">
        <v>136661.99999999997</v>
      </c>
      <c r="AB239" s="136">
        <v>130649</v>
      </c>
      <c r="AC239" s="136">
        <v>129948</v>
      </c>
      <c r="AD239" s="136">
        <v>116267</v>
      </c>
      <c r="AE239" s="134">
        <v>237</v>
      </c>
      <c r="AF239" s="144">
        <f>(U239/R239*AD239+AVERAGE(S239:AD239))/2*1.1</f>
        <v>139789.63477257188</v>
      </c>
      <c r="AG239" s="144">
        <f>(V239/R239*AD239+AVERAGE(S239:AD239))/2*1.1</f>
        <v>141179.90055788623</v>
      </c>
      <c r="AH239" s="144">
        <f>(W239/R239*AD239+AVERAGE(S239:AD239))/2*1.1</f>
        <v>139226.21692918075</v>
      </c>
    </row>
    <row r="240" spans="1:34" s="135" customFormat="1">
      <c r="A240" s="133">
        <v>238</v>
      </c>
      <c r="B240" s="124" t="s">
        <v>644</v>
      </c>
      <c r="C240" s="5" t="s">
        <v>646</v>
      </c>
      <c r="D240" s="17" t="s">
        <v>24</v>
      </c>
      <c r="E240" s="136">
        <v>793158</v>
      </c>
      <c r="F240" s="136">
        <v>730590</v>
      </c>
      <c r="G240" s="136">
        <v>809206.00000000012</v>
      </c>
      <c r="H240" s="136">
        <v>811227</v>
      </c>
      <c r="I240" s="136">
        <v>816667</v>
      </c>
      <c r="J240" s="136">
        <v>822504.00000000012</v>
      </c>
      <c r="K240" s="136">
        <v>864048.99999999988</v>
      </c>
      <c r="L240" s="136">
        <v>853056</v>
      </c>
      <c r="M240" s="136">
        <v>828769</v>
      </c>
      <c r="N240" s="136">
        <v>865763</v>
      </c>
      <c r="O240" s="136">
        <v>853852.00000000012</v>
      </c>
      <c r="P240" s="136">
        <v>846052</v>
      </c>
      <c r="Q240" s="136">
        <v>850314.00000000012</v>
      </c>
      <c r="R240" s="136">
        <v>789005.00000000012</v>
      </c>
      <c r="S240" s="136">
        <v>882473.00000000023</v>
      </c>
      <c r="T240" s="136">
        <v>825709.00000000012</v>
      </c>
      <c r="U240" s="136">
        <v>867952.99999999988</v>
      </c>
      <c r="V240" s="136">
        <v>853810</v>
      </c>
      <c r="W240" s="136">
        <v>886163.49999999988</v>
      </c>
      <c r="X240" s="136">
        <v>887856.9</v>
      </c>
      <c r="Y240" s="136">
        <v>871385</v>
      </c>
      <c r="Z240" s="136">
        <v>937273.00000000012</v>
      </c>
      <c r="AA240" s="136">
        <v>917494</v>
      </c>
      <c r="AB240" s="136">
        <v>915601.3</v>
      </c>
      <c r="AC240" s="136">
        <v>915859.7</v>
      </c>
      <c r="AD240" s="136">
        <v>856601</v>
      </c>
      <c r="AE240" s="134">
        <v>238</v>
      </c>
      <c r="AF240" s="144">
        <f>(U240/R240*AD240+AVERAGE(S240:AD240))/2*1.1</f>
        <v>1004938.5240263739</v>
      </c>
      <c r="AG240" s="144">
        <f>(V240/R240*AD240+AVERAGE(S240:AD240))/2*1.1</f>
        <v>996493.4579385164</v>
      </c>
      <c r="AH240" s="144">
        <f>(W240/R240*AD240+AVERAGE(S240:AD240))/2*1.1</f>
        <v>1015812.3751182872</v>
      </c>
    </row>
    <row r="241" spans="1:34" s="135" customFormat="1">
      <c r="A241" s="133">
        <v>239</v>
      </c>
      <c r="B241" s="124" t="s">
        <v>918</v>
      </c>
      <c r="C241" s="5" t="s">
        <v>911</v>
      </c>
      <c r="D241" s="17" t="s">
        <v>24</v>
      </c>
      <c r="E241" s="136">
        <v>158754.10999999996</v>
      </c>
      <c r="F241" s="136">
        <v>157848.95999999996</v>
      </c>
      <c r="G241" s="136">
        <v>171595.06</v>
      </c>
      <c r="H241" s="136">
        <v>151789.67000000001</v>
      </c>
      <c r="I241" s="136">
        <v>136207.94</v>
      </c>
      <c r="J241" s="136">
        <v>137561.95000000001</v>
      </c>
      <c r="K241" s="136">
        <v>146625.82</v>
      </c>
      <c r="L241" s="136">
        <v>141300.84</v>
      </c>
      <c r="M241" s="136">
        <v>158448.30000000002</v>
      </c>
      <c r="N241" s="136">
        <v>141966.53</v>
      </c>
      <c r="O241" s="136">
        <v>147872.06000000003</v>
      </c>
      <c r="P241" s="136">
        <v>167037.16999999998</v>
      </c>
      <c r="Q241" s="136">
        <v>162652.09999999998</v>
      </c>
      <c r="R241" s="136">
        <v>161888.95999999999</v>
      </c>
      <c r="S241" s="136">
        <v>174833.40000000002</v>
      </c>
      <c r="T241" s="136">
        <v>152827.94</v>
      </c>
      <c r="U241" s="136">
        <v>141034.6</v>
      </c>
      <c r="V241" s="136">
        <v>148012.44</v>
      </c>
      <c r="W241" s="136">
        <v>131977.19999999998</v>
      </c>
      <c r="X241" s="136">
        <v>150489.50000000003</v>
      </c>
      <c r="Y241" s="136">
        <v>146392</v>
      </c>
      <c r="Z241" s="136">
        <v>144185.29999999999</v>
      </c>
      <c r="AA241" s="136">
        <v>162000.77000000002</v>
      </c>
      <c r="AB241" s="136">
        <v>156606.5</v>
      </c>
      <c r="AC241" s="136">
        <v>164411</v>
      </c>
      <c r="AD241" s="136">
        <v>175902.74</v>
      </c>
      <c r="AE241" s="134">
        <v>239</v>
      </c>
      <c r="AF241" s="144">
        <f>(U241/R241*AD241+AVERAGE(S241:AD241))/2*1.1</f>
        <v>169014.59075273588</v>
      </c>
      <c r="AG241" s="144">
        <f>(V241/R241*AD241+AVERAGE(S241:AD241))/2*1.1</f>
        <v>173184.61968123651</v>
      </c>
      <c r="AH241" s="144">
        <f>(W241/R241*AD241+AVERAGE(S241:AD241))/2*1.1</f>
        <v>163601.79538669114</v>
      </c>
    </row>
    <row r="242" spans="1:34" s="135" customFormat="1">
      <c r="A242" s="133">
        <v>240</v>
      </c>
      <c r="B242" s="124" t="s">
        <v>920</v>
      </c>
      <c r="C242" s="5" t="s">
        <v>922</v>
      </c>
      <c r="D242" s="17" t="s">
        <v>24</v>
      </c>
      <c r="E242" s="136">
        <v>164454.18999999994</v>
      </c>
      <c r="F242" s="136">
        <v>156062.52999999997</v>
      </c>
      <c r="G242" s="136">
        <v>166506.96</v>
      </c>
      <c r="H242" s="136">
        <v>162784.59</v>
      </c>
      <c r="I242" s="136">
        <v>139681.24000000002</v>
      </c>
      <c r="J242" s="136">
        <v>136000.44999999998</v>
      </c>
      <c r="K242" s="136">
        <v>141161.10999999999</v>
      </c>
      <c r="L242" s="136">
        <v>138340.28</v>
      </c>
      <c r="M242" s="136">
        <v>143965.51</v>
      </c>
      <c r="N242" s="136">
        <v>154938.63999999998</v>
      </c>
      <c r="O242" s="136">
        <v>150217.29999999999</v>
      </c>
      <c r="P242" s="136">
        <v>164068.32</v>
      </c>
      <c r="Q242" s="136">
        <v>164319.03999999998</v>
      </c>
      <c r="R242" s="136">
        <v>167980.96000000002</v>
      </c>
      <c r="S242" s="136">
        <v>179076.69999999995</v>
      </c>
      <c r="T242" s="136">
        <v>155590.71999999997</v>
      </c>
      <c r="U242" s="136">
        <v>146852.29999999999</v>
      </c>
      <c r="V242" s="136">
        <v>143241.09</v>
      </c>
      <c r="W242" s="136">
        <v>142963.29999999999</v>
      </c>
      <c r="X242" s="136">
        <v>145714.19999999992</v>
      </c>
      <c r="Y242" s="136">
        <v>159175.90000000002</v>
      </c>
      <c r="Z242" s="136">
        <v>155928.9</v>
      </c>
      <c r="AA242" s="136">
        <v>168244.59000000003</v>
      </c>
      <c r="AB242" s="136">
        <v>174863.36000000002</v>
      </c>
      <c r="AC242" s="136">
        <v>178047.84</v>
      </c>
      <c r="AD242" s="136">
        <v>183033.51</v>
      </c>
      <c r="AE242" s="134">
        <v>240</v>
      </c>
      <c r="AF242" s="144">
        <f>(U242/R242*AD242+AVERAGE(S242:AD242))/2*1.1</f>
        <v>176589.91520327877</v>
      </c>
      <c r="AG242" s="144">
        <f>(V242/R242*AD242+AVERAGE(S242:AD242))/2*1.1</f>
        <v>174425.77205928249</v>
      </c>
      <c r="AH242" s="144">
        <f>(W242/R242*AD242+AVERAGE(S242:AD242))/2*1.1</f>
        <v>174259.29674381466</v>
      </c>
    </row>
    <row r="243" spans="1:34" s="135" customFormat="1">
      <c r="A243" s="133">
        <v>241</v>
      </c>
      <c r="B243" s="124" t="s">
        <v>564</v>
      </c>
      <c r="C243" s="5" t="s">
        <v>566</v>
      </c>
      <c r="D243" s="17" t="s">
        <v>24</v>
      </c>
      <c r="E243" s="136">
        <v>1609655</v>
      </c>
      <c r="F243" s="136">
        <v>1517588.0000000005</v>
      </c>
      <c r="G243" s="136">
        <v>1699239.3000000005</v>
      </c>
      <c r="H243" s="136">
        <v>1588263.2999999998</v>
      </c>
      <c r="I243" s="136">
        <v>1558846.6999999997</v>
      </c>
      <c r="J243" s="136">
        <v>1442853.4000000001</v>
      </c>
      <c r="K243" s="136">
        <v>1450384.1299999997</v>
      </c>
      <c r="L243" s="136">
        <v>1397263.4000000001</v>
      </c>
      <c r="M243" s="136">
        <v>1366921.1</v>
      </c>
      <c r="N243" s="136">
        <v>1394282.1</v>
      </c>
      <c r="O243" s="136">
        <v>1390645.92</v>
      </c>
      <c r="P243" s="136">
        <v>1509726.5999999999</v>
      </c>
      <c r="Q243" s="136">
        <v>1641433.9000000004</v>
      </c>
      <c r="R243" s="136">
        <v>1595226.7</v>
      </c>
      <c r="S243" s="136">
        <v>1637157.9999999998</v>
      </c>
      <c r="T243" s="136">
        <v>1549533.0399999993</v>
      </c>
      <c r="U243" s="136">
        <v>1479420.65</v>
      </c>
      <c r="V243" s="136">
        <v>1329764.4999999993</v>
      </c>
      <c r="W243" s="136">
        <v>1310669.0500000005</v>
      </c>
      <c r="X243" s="136">
        <v>1327453.6999999995</v>
      </c>
      <c r="Y243" s="136">
        <v>1407026.2599999993</v>
      </c>
      <c r="Z243" s="136">
        <v>1369953.4600000002</v>
      </c>
      <c r="AA243" s="136">
        <v>1376200.01</v>
      </c>
      <c r="AB243" s="136">
        <v>1455094.65</v>
      </c>
      <c r="AC243" s="136">
        <v>1663766.44</v>
      </c>
      <c r="AD243" s="136">
        <v>1617047.98</v>
      </c>
      <c r="AE243" s="134">
        <v>241</v>
      </c>
      <c r="AF243" s="144">
        <f>(U243/R243*AD243+AVERAGE(S243:AD243))/2*0.95</f>
        <v>1405959.6810876445</v>
      </c>
      <c r="AG243" s="144">
        <f>(V243/R243*AD243+AVERAGE(S243:AD243))/2*0.95</f>
        <v>1333900.6075091134</v>
      </c>
      <c r="AH243" s="144">
        <f>(W243/R243*AD243+AVERAGE(S243:AD243))/2*0.95</f>
        <v>1324706.1946061687</v>
      </c>
    </row>
    <row r="244" spans="1:34" s="135" customFormat="1">
      <c r="A244" s="133">
        <v>242</v>
      </c>
      <c r="B244" s="124" t="s">
        <v>370</v>
      </c>
      <c r="C244" s="5" t="s">
        <v>372</v>
      </c>
      <c r="D244" s="17" t="s">
        <v>24</v>
      </c>
      <c r="E244" s="136">
        <v>87334.37</v>
      </c>
      <c r="F244" s="136">
        <v>74372.680000000008</v>
      </c>
      <c r="G244" s="136">
        <v>83597.360000000015</v>
      </c>
      <c r="H244" s="136">
        <v>87804.710000000021</v>
      </c>
      <c r="I244" s="136">
        <v>88475.290000000023</v>
      </c>
      <c r="J244" s="136">
        <v>86241.040000000023</v>
      </c>
      <c r="K244" s="136">
        <v>91314.880000000034</v>
      </c>
      <c r="L244" s="136">
        <v>87962.069999999992</v>
      </c>
      <c r="M244" s="136">
        <v>89559.17</v>
      </c>
      <c r="N244" s="136">
        <v>92130.6</v>
      </c>
      <c r="O244" s="136">
        <v>87338.989999999976</v>
      </c>
      <c r="P244" s="136">
        <v>85924.5</v>
      </c>
      <c r="Q244" s="136">
        <v>79171.12</v>
      </c>
      <c r="R244" s="136">
        <v>80297.37</v>
      </c>
      <c r="S244" s="136">
        <v>90404.209999999977</v>
      </c>
      <c r="T244" s="136">
        <v>95566.329999999958</v>
      </c>
      <c r="U244" s="136">
        <v>94852.63</v>
      </c>
      <c r="V244" s="136">
        <v>91114.26999999999</v>
      </c>
      <c r="W244" s="136">
        <v>97120.139999999985</v>
      </c>
      <c r="X244" s="136">
        <v>91706.42</v>
      </c>
      <c r="Y244" s="136">
        <v>95679.639999999985</v>
      </c>
      <c r="Z244" s="136">
        <v>96081.489999999991</v>
      </c>
      <c r="AA244" s="136">
        <v>93306.8</v>
      </c>
      <c r="AB244" s="136">
        <v>93306.799999999988</v>
      </c>
      <c r="AC244" s="136">
        <v>95543.72</v>
      </c>
      <c r="AD244" s="136">
        <v>84540.56</v>
      </c>
      <c r="AE244" s="134">
        <v>242</v>
      </c>
      <c r="AF244" s="144">
        <f>(U244/R244*AD244+AVERAGE(S244:AD244))/2*0.95</f>
        <v>91738.438297454733</v>
      </c>
      <c r="AG244" s="144">
        <f>(V244/R244*AD244+AVERAGE(S244:AD244))/2*0.95</f>
        <v>89868.882074831752</v>
      </c>
      <c r="AH244" s="144">
        <f>(W244/R244*AD244+AVERAGE(S244:AD244))/2*0.95</f>
        <v>92872.421496065857</v>
      </c>
    </row>
    <row r="245" spans="1:34" s="135" customFormat="1">
      <c r="A245" s="133">
        <v>243</v>
      </c>
      <c r="B245" s="124" t="s">
        <v>483</v>
      </c>
      <c r="C245" s="5" t="s">
        <v>485</v>
      </c>
      <c r="D245" s="17" t="s">
        <v>24</v>
      </c>
      <c r="E245" s="136">
        <v>280809</v>
      </c>
      <c r="F245" s="136">
        <v>282280.8</v>
      </c>
      <c r="G245" s="136">
        <v>306625.00000000006</v>
      </c>
      <c r="H245" s="136">
        <v>286088</v>
      </c>
      <c r="I245" s="136">
        <v>280525.20000000007</v>
      </c>
      <c r="J245" s="136">
        <v>284512</v>
      </c>
      <c r="K245" s="136">
        <v>280714.8</v>
      </c>
      <c r="L245" s="136">
        <v>268451.09999999998</v>
      </c>
      <c r="M245" s="136">
        <v>263280.92</v>
      </c>
      <c r="N245" s="136">
        <v>278392.2</v>
      </c>
      <c r="O245" s="136">
        <v>270466.40000000002</v>
      </c>
      <c r="P245" s="136">
        <v>288816.59999999998</v>
      </c>
      <c r="Q245" s="136">
        <v>301295.5</v>
      </c>
      <c r="R245" s="136">
        <v>288485.55</v>
      </c>
      <c r="S245" s="136">
        <v>305308.40000000008</v>
      </c>
      <c r="T245" s="136">
        <v>281616.01</v>
      </c>
      <c r="U245" s="136">
        <v>287935.59999999998</v>
      </c>
      <c r="V245" s="136">
        <v>250751.4</v>
      </c>
      <c r="W245" s="136">
        <v>263058.90000000002</v>
      </c>
      <c r="X245" s="136">
        <v>265140.59999999998</v>
      </c>
      <c r="Y245" s="136">
        <v>259702</v>
      </c>
      <c r="Z245" s="136">
        <v>273001.50000000006</v>
      </c>
      <c r="AA245" s="136">
        <v>264436.99999999994</v>
      </c>
      <c r="AB245" s="136">
        <v>280737.5</v>
      </c>
      <c r="AC245" s="136">
        <v>298744.2</v>
      </c>
      <c r="AD245" s="136">
        <v>290548.17000000004</v>
      </c>
      <c r="AE245" s="134">
        <v>243</v>
      </c>
      <c r="AF245" s="144">
        <f>(U245/R245*AD245+AVERAGE(S245:AD245))/2*0.9</f>
        <v>255034.22758021092</v>
      </c>
      <c r="AG245" s="144">
        <f>(V245/R245*AD245+AVERAGE(S245:AD245))/2*0.9</f>
        <v>238181.70041442633</v>
      </c>
      <c r="AH245" s="144">
        <f>(W245/R245*AD245+AVERAGE(S245:AD245))/2*0.9</f>
        <v>243759.67380347048</v>
      </c>
    </row>
    <row r="246" spans="1:34" s="135" customFormat="1">
      <c r="A246" s="133">
        <v>244</v>
      </c>
      <c r="B246" s="124" t="s">
        <v>486</v>
      </c>
      <c r="C246" s="5" t="s">
        <v>488</v>
      </c>
      <c r="D246" s="17" t="s">
        <v>24</v>
      </c>
      <c r="E246" s="136">
        <v>988736.90000000014</v>
      </c>
      <c r="F246" s="136">
        <v>931949.2</v>
      </c>
      <c r="G246" s="136">
        <v>1028029.3300000001</v>
      </c>
      <c r="H246" s="136">
        <v>957841</v>
      </c>
      <c r="I246" s="136">
        <v>958827.70000000007</v>
      </c>
      <c r="J246" s="136">
        <v>904141.60000000021</v>
      </c>
      <c r="K246" s="136">
        <v>886341.60000000009</v>
      </c>
      <c r="L246" s="136">
        <v>903805.49999999988</v>
      </c>
      <c r="M246" s="136">
        <v>873015.89999999991</v>
      </c>
      <c r="N246" s="136">
        <v>903721.49999999988</v>
      </c>
      <c r="O246" s="136">
        <v>881714.1</v>
      </c>
      <c r="P246" s="136">
        <v>957172.50000000012</v>
      </c>
      <c r="Q246" s="136">
        <v>1015158.1999999998</v>
      </c>
      <c r="R246" s="136">
        <v>963576.60000000021</v>
      </c>
      <c r="S246" s="136">
        <v>1039899.9999999999</v>
      </c>
      <c r="T246" s="136">
        <v>948766.20000000007</v>
      </c>
      <c r="U246" s="136">
        <v>920215.14</v>
      </c>
      <c r="V246" s="136">
        <v>867405.39999999979</v>
      </c>
      <c r="W246" s="136">
        <v>877614.20000000019</v>
      </c>
      <c r="X246" s="136">
        <v>893387.6</v>
      </c>
      <c r="Y246" s="136">
        <v>866019.6100000001</v>
      </c>
      <c r="Z246" s="136">
        <v>926885.5</v>
      </c>
      <c r="AA246" s="136">
        <v>910386.49999999977</v>
      </c>
      <c r="AB246" s="136">
        <v>969764.38</v>
      </c>
      <c r="AC246" s="136">
        <v>1071271.6400000001</v>
      </c>
      <c r="AD246" s="136">
        <v>1013997.7</v>
      </c>
      <c r="AE246" s="134">
        <v>244</v>
      </c>
      <c r="AF246" s="144">
        <f>(U246/R246*AD246+AVERAGE(S246:AD246))/2*0.9</f>
        <v>859725.78877030546</v>
      </c>
      <c r="AG246" s="144">
        <f>(V246/R246*AD246+AVERAGE(S246:AD246))/2*0.9</f>
        <v>834717.88622896187</v>
      </c>
      <c r="AH246" s="144">
        <f>(W246/R246*AD246+AVERAGE(S246:AD246))/2*0.9</f>
        <v>839552.23450380808</v>
      </c>
    </row>
    <row r="247" spans="1:34" s="135" customFormat="1">
      <c r="A247" s="133">
        <v>245</v>
      </c>
      <c r="B247" s="124" t="s">
        <v>305</v>
      </c>
      <c r="C247" s="5" t="s">
        <v>307</v>
      </c>
      <c r="D247" s="17" t="s">
        <v>24</v>
      </c>
      <c r="E247" s="136">
        <v>472331.99999999988</v>
      </c>
      <c r="F247" s="136">
        <v>436743.99999999994</v>
      </c>
      <c r="G247" s="136">
        <v>462154.00000000006</v>
      </c>
      <c r="H247" s="136">
        <v>480905.00000000006</v>
      </c>
      <c r="I247" s="136">
        <v>501062.99999999983</v>
      </c>
      <c r="J247" s="136">
        <v>496472.99999999988</v>
      </c>
      <c r="K247" s="136">
        <v>501162.00000000006</v>
      </c>
      <c r="L247" s="136">
        <v>527314</v>
      </c>
      <c r="M247" s="136">
        <v>504938.99999999994</v>
      </c>
      <c r="N247" s="136">
        <v>507474.00000000012</v>
      </c>
      <c r="O247" s="136">
        <v>509191.99999999983</v>
      </c>
      <c r="P247" s="136">
        <v>506462.00000000006</v>
      </c>
      <c r="Q247" s="136">
        <v>512891.00000000006</v>
      </c>
      <c r="R247" s="136">
        <v>467529.00000000006</v>
      </c>
      <c r="S247" s="136">
        <v>499897.00000000006</v>
      </c>
      <c r="T247" s="136">
        <v>514402.00000000006</v>
      </c>
      <c r="U247" s="136">
        <v>514927.69999999995</v>
      </c>
      <c r="V247" s="136">
        <v>529838</v>
      </c>
      <c r="W247" s="136">
        <v>521547</v>
      </c>
      <c r="X247" s="136">
        <v>536036.99999999988</v>
      </c>
      <c r="Y247" s="136">
        <v>550285.99999999988</v>
      </c>
      <c r="Z247" s="136">
        <v>500321.99999999988</v>
      </c>
      <c r="AA247" s="136">
        <v>498972.00000000012</v>
      </c>
      <c r="AB247" s="136">
        <v>522535</v>
      </c>
      <c r="AC247" s="136">
        <v>502189</v>
      </c>
      <c r="AD247" s="136">
        <v>455512</v>
      </c>
      <c r="AE247" s="134">
        <v>245</v>
      </c>
      <c r="AF247" s="144">
        <f>(U247/R247*AD247+AVERAGE(S247:AD247))/2*0.9</f>
        <v>456254.00663769786</v>
      </c>
      <c r="AG247" s="144">
        <f>(V247/R247*AD247+AVERAGE(S247:AD247))/2*0.9</f>
        <v>462791.18242384156</v>
      </c>
      <c r="AH247" s="144">
        <f>(W247/R247*AD247+AVERAGE(S247:AD247))/2*0.9</f>
        <v>459156.12984656834</v>
      </c>
    </row>
    <row r="248" spans="1:34" s="135" customFormat="1">
      <c r="A248" s="133">
        <v>246</v>
      </c>
      <c r="B248" s="124" t="s">
        <v>647</v>
      </c>
      <c r="C248" s="5" t="s">
        <v>649</v>
      </c>
      <c r="D248" s="17" t="s">
        <v>24</v>
      </c>
      <c r="E248" s="136">
        <v>749817.00000000058</v>
      </c>
      <c r="F248" s="136">
        <v>719027.20000000007</v>
      </c>
      <c r="G248" s="136">
        <v>704219.69999999984</v>
      </c>
      <c r="H248" s="136">
        <v>775709.00000000012</v>
      </c>
      <c r="I248" s="136">
        <v>908789.39999999991</v>
      </c>
      <c r="J248" s="136">
        <v>938936.19999999984</v>
      </c>
      <c r="K248" s="136">
        <v>769198.99999999953</v>
      </c>
      <c r="L248" s="136">
        <v>867203.00000000023</v>
      </c>
      <c r="M248" s="136">
        <v>814838.49999999988</v>
      </c>
      <c r="N248" s="136">
        <v>838717.99999999988</v>
      </c>
      <c r="O248" s="136">
        <v>850098.00000000058</v>
      </c>
      <c r="P248" s="136">
        <v>839022.39999999967</v>
      </c>
      <c r="Q248" s="136">
        <v>862480.5</v>
      </c>
      <c r="R248" s="136">
        <v>836978</v>
      </c>
      <c r="S248" s="136">
        <v>803374.00000000023</v>
      </c>
      <c r="T248" s="136">
        <v>827024.00000000023</v>
      </c>
      <c r="U248" s="136">
        <v>800259.6</v>
      </c>
      <c r="V248" s="136">
        <v>865702.00000000035</v>
      </c>
      <c r="W248" s="136">
        <v>830498</v>
      </c>
      <c r="X248" s="136">
        <v>850967.60000000009</v>
      </c>
      <c r="Y248" s="136">
        <v>888771.4</v>
      </c>
      <c r="Z248" s="136">
        <v>870756.50000000035</v>
      </c>
      <c r="AA248" s="136">
        <v>953139</v>
      </c>
      <c r="AB248" s="136">
        <v>899049.3</v>
      </c>
      <c r="AC248" s="136">
        <v>927604</v>
      </c>
      <c r="AD248" s="136">
        <v>894451.3</v>
      </c>
      <c r="AE248" s="134">
        <v>246</v>
      </c>
      <c r="AF248" s="144">
        <f>(U248/R248*AD248+AVERAGE(S248:AD248))/2*1.1</f>
        <v>947564.52594973624</v>
      </c>
      <c r="AG248" s="144">
        <f>(V248/R248*AD248+AVERAGE(S248:AD248))/2*1.1</f>
        <v>986029.42211823305</v>
      </c>
      <c r="AH248" s="144">
        <f>(W248/R248*AD248+AVERAGE(S248:AD248))/2*1.1</f>
        <v>965337.6656313719</v>
      </c>
    </row>
    <row r="249" spans="1:34" s="135" customFormat="1">
      <c r="A249" s="133">
        <v>247</v>
      </c>
      <c r="B249" s="124" t="s">
        <v>838</v>
      </c>
      <c r="C249" s="5" t="s">
        <v>840</v>
      </c>
      <c r="D249" s="17" t="s">
        <v>24</v>
      </c>
      <c r="E249" s="136">
        <v>424069.00000000023</v>
      </c>
      <c r="F249" s="136">
        <v>465732.99999999988</v>
      </c>
      <c r="G249" s="136">
        <v>308633.99999999988</v>
      </c>
      <c r="H249" s="136">
        <v>454723.99999999977</v>
      </c>
      <c r="I249" s="136">
        <v>535440</v>
      </c>
      <c r="J249" s="136">
        <v>491298.00000000012</v>
      </c>
      <c r="K249" s="136">
        <v>487585</v>
      </c>
      <c r="L249" s="136">
        <v>519018.99999999988</v>
      </c>
      <c r="M249" s="136">
        <v>534590</v>
      </c>
      <c r="N249" s="136">
        <v>485520</v>
      </c>
      <c r="O249" s="136">
        <v>576025.00000000035</v>
      </c>
      <c r="P249" s="136">
        <v>455942.00000000006</v>
      </c>
      <c r="Q249" s="136">
        <v>444348.99999999977</v>
      </c>
      <c r="R249" s="136">
        <v>424344.00000000006</v>
      </c>
      <c r="S249" s="136">
        <v>444712.00000000006</v>
      </c>
      <c r="T249" s="136">
        <v>434540.99999999988</v>
      </c>
      <c r="U249" s="136">
        <v>481014.99999999994</v>
      </c>
      <c r="V249" s="136">
        <v>520573.99999999994</v>
      </c>
      <c r="W249" s="136">
        <v>496911.99999999971</v>
      </c>
      <c r="X249" s="136">
        <v>475345</v>
      </c>
      <c r="Y249" s="136">
        <v>489339.99999999983</v>
      </c>
      <c r="Z249" s="136">
        <v>459217.99999999994</v>
      </c>
      <c r="AA249" s="136">
        <v>465606</v>
      </c>
      <c r="AB249" s="136">
        <v>458108</v>
      </c>
      <c r="AC249" s="136">
        <v>426623</v>
      </c>
      <c r="AD249" s="136">
        <v>378220</v>
      </c>
      <c r="AE249" s="134">
        <v>247</v>
      </c>
      <c r="AF249" s="144">
        <f>(U249/R249*AD249+AVERAGE(S249:AD249))/2</f>
        <v>444791.16090718843</v>
      </c>
      <c r="AG249" s="144">
        <f>(V249/R249*AD249+AVERAGE(S249:AD249))/2</f>
        <v>462420.73146786564</v>
      </c>
      <c r="AH249" s="144">
        <f>(W249/R249*AD249+AVERAGE(S249:AD249))/2</f>
        <v>451875.70003110671</v>
      </c>
    </row>
    <row r="250" spans="1:34" s="135" customFormat="1">
      <c r="A250" s="133">
        <v>248</v>
      </c>
      <c r="B250" s="124" t="s">
        <v>923</v>
      </c>
      <c r="C250" s="5" t="s">
        <v>925</v>
      </c>
      <c r="D250" s="17" t="s">
        <v>24</v>
      </c>
      <c r="E250" s="136">
        <v>94259.599999999991</v>
      </c>
      <c r="F250" s="136">
        <v>79189.819999999992</v>
      </c>
      <c r="G250" s="136">
        <v>103807.78</v>
      </c>
      <c r="H250" s="136">
        <v>107280.30000000002</v>
      </c>
      <c r="I250" s="136">
        <v>108273.01</v>
      </c>
      <c r="J250" s="136">
        <v>107579.26000000001</v>
      </c>
      <c r="K250" s="136">
        <v>108232.62999999999</v>
      </c>
      <c r="L250" s="136">
        <v>108870.78</v>
      </c>
      <c r="M250" s="136">
        <v>100627.43000000001</v>
      </c>
      <c r="N250" s="136">
        <v>106077.84</v>
      </c>
      <c r="O250" s="136">
        <v>96694.92</v>
      </c>
      <c r="P250" s="136">
        <v>111190.06999999999</v>
      </c>
      <c r="Q250" s="136">
        <v>83286.91</v>
      </c>
      <c r="R250" s="136">
        <v>78672.25</v>
      </c>
      <c r="S250" s="136">
        <v>97438.499999999985</v>
      </c>
      <c r="T250" s="136">
        <v>108692.67000000001</v>
      </c>
      <c r="U250" s="136">
        <v>101902</v>
      </c>
      <c r="V250" s="136">
        <v>102721</v>
      </c>
      <c r="W250" s="136">
        <v>100202.50000000001</v>
      </c>
      <c r="X250" s="136">
        <v>107093.69999999998</v>
      </c>
      <c r="Y250" s="136">
        <v>106732.40000000001</v>
      </c>
      <c r="Z250" s="136">
        <v>100861</v>
      </c>
      <c r="AA250" s="136">
        <v>94166.36000000003</v>
      </c>
      <c r="AB250" s="136">
        <v>111124.62</v>
      </c>
      <c r="AC250" s="136">
        <v>97312.62</v>
      </c>
      <c r="AD250" s="136">
        <v>81221.41</v>
      </c>
      <c r="AE250" s="134">
        <v>248</v>
      </c>
      <c r="AF250" s="144">
        <f>(U250/R250*AD250+AVERAGE(S250:AD250))/2*1.1</f>
        <v>113296.1069808152</v>
      </c>
      <c r="AG250" s="144">
        <f>(V250/R250*AD250+AVERAGE(S250:AD250))/2*1.1</f>
        <v>113761.15258627964</v>
      </c>
      <c r="AH250" s="144">
        <f>(W250/R250*AD250+AVERAGE(S250:AD250))/2*1.1</f>
        <v>112331.09476288258</v>
      </c>
    </row>
    <row r="251" spans="1:34" s="135" customFormat="1">
      <c r="A251" s="133">
        <v>249</v>
      </c>
      <c r="B251" s="124" t="s">
        <v>489</v>
      </c>
      <c r="C251" s="5" t="s">
        <v>491</v>
      </c>
      <c r="D251" s="17" t="s">
        <v>24</v>
      </c>
      <c r="E251" s="136">
        <v>507648.29999999993</v>
      </c>
      <c r="F251" s="136">
        <v>527946.19999999995</v>
      </c>
      <c r="G251" s="136">
        <v>546280.89999999991</v>
      </c>
      <c r="H251" s="136">
        <v>506565</v>
      </c>
      <c r="I251" s="136">
        <v>519598.49999999983</v>
      </c>
      <c r="J251" s="136">
        <v>496185.80000000005</v>
      </c>
      <c r="K251" s="136">
        <v>503239.69999999995</v>
      </c>
      <c r="L251" s="136">
        <v>473208.2300000001</v>
      </c>
      <c r="M251" s="136">
        <v>467067.7</v>
      </c>
      <c r="N251" s="136">
        <v>488821.20000000007</v>
      </c>
      <c r="O251" s="136">
        <v>485934</v>
      </c>
      <c r="P251" s="136">
        <v>515226.19999999995</v>
      </c>
      <c r="Q251" s="136">
        <v>533286.43999999994</v>
      </c>
      <c r="R251" s="136">
        <v>524586.7300000001</v>
      </c>
      <c r="S251" s="136">
        <v>561618.18000000005</v>
      </c>
      <c r="T251" s="136">
        <v>513155.29999999987</v>
      </c>
      <c r="U251" s="136">
        <v>519049.79999999976</v>
      </c>
      <c r="V251" s="136">
        <v>449100.97000000003</v>
      </c>
      <c r="W251" s="136">
        <v>472380.1999999999</v>
      </c>
      <c r="X251" s="136">
        <v>482641.30000000016</v>
      </c>
      <c r="Y251" s="136">
        <v>465274</v>
      </c>
      <c r="Z251" s="136">
        <v>501296.30000000005</v>
      </c>
      <c r="AA251" s="136">
        <v>487874.6</v>
      </c>
      <c r="AB251" s="136">
        <v>519437.98</v>
      </c>
      <c r="AC251" s="136">
        <v>566159.12</v>
      </c>
      <c r="AD251" s="136">
        <v>574919.30000000005</v>
      </c>
      <c r="AE251" s="134">
        <v>249</v>
      </c>
      <c r="AF251" s="144">
        <f>(U251/R251*AD251+AVERAGE(S251:AD251))/2*0.9</f>
        <v>485217.01733146614</v>
      </c>
      <c r="AG251" s="144">
        <f>(V251/R251*AD251+AVERAGE(S251:AD251))/2*0.9</f>
        <v>450719.91983390175</v>
      </c>
      <c r="AH251" s="144">
        <f>(W251/R251*AD251+AVERAGE(S251:AD251))/2*0.9</f>
        <v>462200.68179915874</v>
      </c>
    </row>
    <row r="252" spans="1:34" s="135" customFormat="1">
      <c r="A252" s="133">
        <v>250</v>
      </c>
      <c r="B252" s="124" t="s">
        <v>492</v>
      </c>
      <c r="C252" s="5" t="s">
        <v>494</v>
      </c>
      <c r="D252" s="17" t="s">
        <v>24</v>
      </c>
      <c r="E252" s="136">
        <v>47025</v>
      </c>
      <c r="F252" s="136">
        <v>39478</v>
      </c>
      <c r="G252" s="136">
        <v>48365.000000000007</v>
      </c>
      <c r="H252" s="136">
        <v>46147.999999999993</v>
      </c>
      <c r="I252" s="136">
        <v>47821</v>
      </c>
      <c r="J252" s="136">
        <v>45486.000000000007</v>
      </c>
      <c r="K252" s="136">
        <v>44190</v>
      </c>
      <c r="L252" s="136">
        <v>43413.000000000007</v>
      </c>
      <c r="M252" s="136">
        <v>45146</v>
      </c>
      <c r="N252" s="136">
        <v>45112</v>
      </c>
      <c r="O252" s="136">
        <v>48463</v>
      </c>
      <c r="P252" s="136">
        <v>46980.000000000007</v>
      </c>
      <c r="Q252" s="136">
        <v>38184</v>
      </c>
      <c r="R252" s="136">
        <v>37399</v>
      </c>
      <c r="S252" s="136">
        <v>42020.000000000007</v>
      </c>
      <c r="T252" s="136">
        <v>44946</v>
      </c>
      <c r="U252" s="136">
        <v>45990</v>
      </c>
      <c r="V252" s="136">
        <v>42490.999999999993</v>
      </c>
      <c r="W252" s="136">
        <v>44198</v>
      </c>
      <c r="X252" s="136">
        <v>41937</v>
      </c>
      <c r="Y252" s="136">
        <v>39515</v>
      </c>
      <c r="Z252" s="136">
        <v>41683</v>
      </c>
      <c r="AA252" s="136">
        <v>39887</v>
      </c>
      <c r="AB252" s="136">
        <v>46297.9</v>
      </c>
      <c r="AC252" s="136">
        <v>33644</v>
      </c>
      <c r="AD252" s="136">
        <v>32966</v>
      </c>
      <c r="AE252" s="134">
        <v>250</v>
      </c>
      <c r="AF252" s="144">
        <f>(U252/R252*AD252+AVERAGE(S252:AD252))/2*0.9</f>
        <v>36826.467718154228</v>
      </c>
      <c r="AG252" s="144">
        <f>(V252/R252*AD252+AVERAGE(S252:AD252))/2*0.9</f>
        <v>35438.5531937017</v>
      </c>
      <c r="AH252" s="144">
        <f>(W252/R252*AD252+AVERAGE(S252:AD252))/2*0.9</f>
        <v>36115.652391541218</v>
      </c>
    </row>
    <row r="253" spans="1:34" s="135" customFormat="1">
      <c r="A253" s="133">
        <v>251</v>
      </c>
      <c r="B253" s="124" t="s">
        <v>841</v>
      </c>
      <c r="C253" s="5" t="s">
        <v>843</v>
      </c>
      <c r="D253" s="17" t="s">
        <v>24</v>
      </c>
      <c r="E253" s="136">
        <v>248985.99999999994</v>
      </c>
      <c r="F253" s="136">
        <v>251661.00000000003</v>
      </c>
      <c r="G253" s="136">
        <v>189796.99999999997</v>
      </c>
      <c r="H253" s="136">
        <v>274397.99999999994</v>
      </c>
      <c r="I253" s="136">
        <v>311343.00000000006</v>
      </c>
      <c r="J253" s="136">
        <v>249689.99999999994</v>
      </c>
      <c r="K253" s="136">
        <v>267088.00000000006</v>
      </c>
      <c r="L253" s="136">
        <v>290976.00000000017</v>
      </c>
      <c r="M253" s="136">
        <v>277700.99999999994</v>
      </c>
      <c r="N253" s="136">
        <v>249607.99999999985</v>
      </c>
      <c r="O253" s="136">
        <v>296982.99999999994</v>
      </c>
      <c r="P253" s="136">
        <v>243080.99999999991</v>
      </c>
      <c r="Q253" s="136">
        <v>258031.99999999997</v>
      </c>
      <c r="R253" s="136">
        <v>250934</v>
      </c>
      <c r="S253" s="136">
        <v>257480.00000000009</v>
      </c>
      <c r="T253" s="136">
        <v>259604.99999999997</v>
      </c>
      <c r="U253" s="136">
        <v>256799.00000000003</v>
      </c>
      <c r="V253" s="136">
        <v>287378.00000000006</v>
      </c>
      <c r="W253" s="136">
        <v>285364.00000000017</v>
      </c>
      <c r="X253" s="136">
        <v>270696.00000000006</v>
      </c>
      <c r="Y253" s="136">
        <v>282888.99999999983</v>
      </c>
      <c r="Z253" s="136">
        <v>254945.99999999997</v>
      </c>
      <c r="AA253" s="136">
        <v>262082</v>
      </c>
      <c r="AB253" s="136">
        <v>263352</v>
      </c>
      <c r="AC253" s="136">
        <v>255682</v>
      </c>
      <c r="AD253" s="136">
        <v>234564</v>
      </c>
      <c r="AE253" s="134">
        <v>251</v>
      </c>
      <c r="AF253" s="144">
        <f>(U253/R253*AD253+AVERAGE(S253:AD253))/2</f>
        <v>252141.40295024458</v>
      </c>
      <c r="AG253" s="144">
        <f>(V253/R253*AD253+AVERAGE(S253:AD253))/2</f>
        <v>266433.47288895358</v>
      </c>
      <c r="AH253" s="144">
        <f>(W253/R253*AD253+AVERAGE(S253:AD253))/2</f>
        <v>265492.16582016263</v>
      </c>
    </row>
    <row r="254" spans="1:34" s="135" customFormat="1">
      <c r="A254" s="133">
        <v>252</v>
      </c>
      <c r="B254" s="124" t="s">
        <v>733</v>
      </c>
      <c r="C254" s="5" t="s">
        <v>735</v>
      </c>
      <c r="D254" s="17" t="s">
        <v>24</v>
      </c>
      <c r="E254" s="136">
        <v>738</v>
      </c>
      <c r="F254" s="136">
        <v>956.00000000000023</v>
      </c>
      <c r="G254" s="136">
        <v>794.99999999999989</v>
      </c>
      <c r="H254" s="136">
        <v>1136</v>
      </c>
      <c r="I254" s="136">
        <v>954</v>
      </c>
      <c r="J254" s="136">
        <v>1149</v>
      </c>
      <c r="K254" s="136">
        <v>1149</v>
      </c>
      <c r="L254" s="136">
        <v>2664</v>
      </c>
      <c r="M254" s="136">
        <v>1585</v>
      </c>
      <c r="N254" s="136">
        <v>3709</v>
      </c>
      <c r="O254" s="136">
        <v>6898.0000000000009</v>
      </c>
      <c r="P254" s="136">
        <v>8260</v>
      </c>
      <c r="Q254" s="136">
        <v>0</v>
      </c>
      <c r="R254" s="136">
        <v>0</v>
      </c>
      <c r="S254" s="136">
        <v>0</v>
      </c>
      <c r="T254" s="136">
        <v>0</v>
      </c>
      <c r="U254" s="136">
        <v>0</v>
      </c>
      <c r="V254" s="136">
        <v>0</v>
      </c>
      <c r="W254" s="136">
        <v>0</v>
      </c>
      <c r="X254" s="136">
        <v>0</v>
      </c>
      <c r="Y254" s="136">
        <v>0</v>
      </c>
      <c r="Z254" s="136">
        <v>0</v>
      </c>
      <c r="AA254" s="136">
        <v>0</v>
      </c>
      <c r="AB254" s="136"/>
      <c r="AC254" s="136"/>
      <c r="AD254" s="136"/>
      <c r="AE254" s="134">
        <v>252</v>
      </c>
      <c r="AF254" s="144"/>
      <c r="AG254" s="144"/>
      <c r="AH254" s="144"/>
    </row>
    <row r="255" spans="1:34" s="135" customFormat="1">
      <c r="A255" s="133">
        <v>253</v>
      </c>
      <c r="B255" s="124" t="s">
        <v>844</v>
      </c>
      <c r="C255" s="5" t="s">
        <v>846</v>
      </c>
      <c r="D255" s="17" t="s">
        <v>24</v>
      </c>
      <c r="E255" s="136">
        <v>17715</v>
      </c>
      <c r="F255" s="136">
        <v>18568</v>
      </c>
      <c r="G255" s="136">
        <v>13924</v>
      </c>
      <c r="H255" s="136">
        <v>28512.000000000004</v>
      </c>
      <c r="I255" s="136">
        <v>21538.999999999996</v>
      </c>
      <c r="J255" s="136">
        <v>18058.999999999996</v>
      </c>
      <c r="K255" s="136">
        <v>24552.999999999996</v>
      </c>
      <c r="L255" s="136">
        <v>20864</v>
      </c>
      <c r="M255" s="136">
        <v>18854</v>
      </c>
      <c r="N255" s="136">
        <v>38706</v>
      </c>
      <c r="O255" s="136">
        <v>50609</v>
      </c>
      <c r="P255" s="136">
        <v>31672.000000000004</v>
      </c>
      <c r="Q255" s="136">
        <v>34540.000000000007</v>
      </c>
      <c r="R255" s="136">
        <v>35138.999999999993</v>
      </c>
      <c r="S255" s="136">
        <v>38776</v>
      </c>
      <c r="T255" s="136">
        <v>47983.000000000007</v>
      </c>
      <c r="U255" s="136">
        <v>41505.999999999985</v>
      </c>
      <c r="V255" s="136">
        <v>43141.000000000007</v>
      </c>
      <c r="W255" s="136">
        <v>55165</v>
      </c>
      <c r="X255" s="136">
        <v>48422.000000000007</v>
      </c>
      <c r="Y255" s="136">
        <v>53602.000000000007</v>
      </c>
      <c r="Z255" s="136">
        <v>63373.999999999971</v>
      </c>
      <c r="AA255" s="136">
        <v>78938</v>
      </c>
      <c r="AB255" s="136">
        <v>72544</v>
      </c>
      <c r="AC255" s="136">
        <v>96656</v>
      </c>
      <c r="AD255" s="136">
        <v>78345</v>
      </c>
      <c r="AE255" s="134">
        <v>253</v>
      </c>
      <c r="AF255" s="144">
        <f>(U255/R255*AD255+AVERAGE(S255:AD255))/2</f>
        <v>76205.848757790489</v>
      </c>
      <c r="AG255" s="144">
        <f>(V255/R255*AD255+AVERAGE(S255:AD255))/2</f>
        <v>78028.525484504411</v>
      </c>
      <c r="AH255" s="144">
        <f>(W255/R255*AD255+AVERAGE(S255:AD255))/2</f>
        <v>91432.72423802613</v>
      </c>
    </row>
    <row r="256" spans="1:34" s="135" customFormat="1">
      <c r="A256" s="133">
        <v>254</v>
      </c>
      <c r="B256" s="124" t="s">
        <v>126</v>
      </c>
      <c r="C256" s="5" t="s">
        <v>128</v>
      </c>
      <c r="D256" s="17" t="s">
        <v>24</v>
      </c>
      <c r="E256" s="136">
        <v>15851</v>
      </c>
      <c r="F256" s="136">
        <v>12961</v>
      </c>
      <c r="G256" s="136">
        <v>16490.5</v>
      </c>
      <c r="H256" s="136">
        <v>13982.099999999999</v>
      </c>
      <c r="I256" s="136">
        <v>13536.400000000001</v>
      </c>
      <c r="J256" s="136">
        <v>13670</v>
      </c>
      <c r="K256" s="136">
        <v>14989.4</v>
      </c>
      <c r="L256" s="136">
        <v>14226.099999999999</v>
      </c>
      <c r="M256" s="136">
        <v>16312.999999999998</v>
      </c>
      <c r="N256" s="136">
        <v>14564</v>
      </c>
      <c r="O256" s="136">
        <v>13991</v>
      </c>
      <c r="P256" s="136">
        <v>14726</v>
      </c>
      <c r="Q256" s="136">
        <v>16886.000000000004</v>
      </c>
      <c r="R256" s="136">
        <v>18057.5</v>
      </c>
      <c r="S256" s="136">
        <v>15304</v>
      </c>
      <c r="T256" s="136">
        <v>20273.000000000004</v>
      </c>
      <c r="U256" s="136">
        <v>22153.000000000004</v>
      </c>
      <c r="V256" s="136">
        <v>16673</v>
      </c>
      <c r="W256" s="136">
        <v>26449</v>
      </c>
      <c r="X256" s="136">
        <v>22286.100000000002</v>
      </c>
      <c r="Y256" s="136">
        <v>18789.2</v>
      </c>
      <c r="Z256" s="136">
        <v>20247.8</v>
      </c>
      <c r="AA256" s="136">
        <v>20247.800000000003</v>
      </c>
      <c r="AB256" s="136">
        <v>21242</v>
      </c>
      <c r="AC256" s="136">
        <v>25816</v>
      </c>
      <c r="AD256" s="136">
        <v>23192</v>
      </c>
      <c r="AE256" s="134">
        <v>254</v>
      </c>
      <c r="AF256" s="144">
        <f>(U256/R256*AD256+AVERAGE(S256:AD256))/2</f>
        <v>24754.048188079749</v>
      </c>
      <c r="AG256" s="144">
        <f>(V256/R256*AD256+AVERAGE(S256:AD256))/2</f>
        <v>21234.951967672714</v>
      </c>
      <c r="AH256" s="144">
        <f>(W256/R256*AD256+AVERAGE(S256:AD256))/2</f>
        <v>27512.814130209052</v>
      </c>
    </row>
    <row r="257" spans="1:34" s="135" customFormat="1">
      <c r="A257" s="133">
        <v>255</v>
      </c>
      <c r="B257" s="124" t="s">
        <v>495</v>
      </c>
      <c r="C257" s="5" t="s">
        <v>497</v>
      </c>
      <c r="D257" s="17" t="s">
        <v>24</v>
      </c>
      <c r="E257" s="136">
        <v>352921.40000000014</v>
      </c>
      <c r="F257" s="136">
        <v>330985.60000000003</v>
      </c>
      <c r="G257" s="136">
        <v>361757.09999999986</v>
      </c>
      <c r="H257" s="136">
        <v>358730.79999999987</v>
      </c>
      <c r="I257" s="136">
        <v>356833.72</v>
      </c>
      <c r="J257" s="136">
        <v>332315.8</v>
      </c>
      <c r="K257" s="136">
        <v>334102.10000000003</v>
      </c>
      <c r="L257" s="136">
        <v>344491.59000000008</v>
      </c>
      <c r="M257" s="136">
        <v>336843.00000000006</v>
      </c>
      <c r="N257" s="136">
        <v>349057.49999999994</v>
      </c>
      <c r="O257" s="136">
        <v>344574.99999999988</v>
      </c>
      <c r="P257" s="136">
        <v>339044.00000000006</v>
      </c>
      <c r="Q257" s="136">
        <v>382953.39999999997</v>
      </c>
      <c r="R257" s="136">
        <v>383803.99999999971</v>
      </c>
      <c r="S257" s="136">
        <v>405999.66999999975</v>
      </c>
      <c r="T257" s="136">
        <v>402705.58999999997</v>
      </c>
      <c r="U257" s="136">
        <v>395390.16999999987</v>
      </c>
      <c r="V257" s="136">
        <v>381984.30000000005</v>
      </c>
      <c r="W257" s="136">
        <v>383797.13000000012</v>
      </c>
      <c r="X257" s="136">
        <v>400873.4000000002</v>
      </c>
      <c r="Y257" s="136">
        <v>389023.67999999993</v>
      </c>
      <c r="Z257" s="136">
        <v>417803</v>
      </c>
      <c r="AA257" s="136">
        <v>417184.89999999985</v>
      </c>
      <c r="AB257" s="136">
        <v>433694.7</v>
      </c>
      <c r="AC257" s="136">
        <v>478630.80000000005</v>
      </c>
      <c r="AD257" s="136">
        <v>438707.23</v>
      </c>
      <c r="AE257" s="134">
        <v>255</v>
      </c>
      <c r="AF257" s="144">
        <f>(U257/R257*AD257+AVERAGE(S257:AD257))/2*0.9</f>
        <v>388845.15802435263</v>
      </c>
      <c r="AG257" s="144">
        <f>(V257/R257*AD257+AVERAGE(S257:AD257))/2*0.9</f>
        <v>381949.54609209555</v>
      </c>
      <c r="AH257" s="144">
        <f>(W257/R257*AD257+AVERAGE(S257:AD257))/2*0.9</f>
        <v>382882.01613537909</v>
      </c>
    </row>
    <row r="258" spans="1:34" s="135" customFormat="1">
      <c r="A258" s="133">
        <v>256</v>
      </c>
      <c r="B258" s="124" t="s">
        <v>498</v>
      </c>
      <c r="C258" s="5" t="s">
        <v>500</v>
      </c>
      <c r="D258" s="17" t="s">
        <v>24</v>
      </c>
      <c r="E258" s="136">
        <v>351469.55999999982</v>
      </c>
      <c r="F258" s="136">
        <v>337401.66999999987</v>
      </c>
      <c r="G258" s="136">
        <v>321336.16000000003</v>
      </c>
      <c r="H258" s="136">
        <v>352327.09999999963</v>
      </c>
      <c r="I258" s="136">
        <v>377413.27999999991</v>
      </c>
      <c r="J258" s="136">
        <v>379016.62000000011</v>
      </c>
      <c r="K258" s="136">
        <v>381167.62999999995</v>
      </c>
      <c r="L258" s="136">
        <v>377719.67999999988</v>
      </c>
      <c r="M258" s="136">
        <v>391463.81000000006</v>
      </c>
      <c r="N258" s="136">
        <v>391983.24000000017</v>
      </c>
      <c r="O258" s="136">
        <v>403056.50999999983</v>
      </c>
      <c r="P258" s="136">
        <v>395990.27</v>
      </c>
      <c r="Q258" s="136">
        <v>420642.5400000001</v>
      </c>
      <c r="R258" s="136">
        <v>379956.71999999986</v>
      </c>
      <c r="S258" s="136">
        <v>377442.48000000021</v>
      </c>
      <c r="T258" s="136">
        <v>414366.23999999941</v>
      </c>
      <c r="U258" s="136">
        <v>434671.29999999976</v>
      </c>
      <c r="V258" s="136">
        <v>431420.2999999997</v>
      </c>
      <c r="W258" s="136">
        <v>438943.48999999993</v>
      </c>
      <c r="X258" s="136">
        <v>430271.31999999989</v>
      </c>
      <c r="Y258" s="136">
        <v>451578.28000000014</v>
      </c>
      <c r="Z258" s="136">
        <v>432910.01999999984</v>
      </c>
      <c r="AA258" s="136">
        <v>456362.45999999996</v>
      </c>
      <c r="AB258" s="136">
        <v>450003.04000000004</v>
      </c>
      <c r="AC258" s="136">
        <v>459569.03</v>
      </c>
      <c r="AD258" s="136">
        <v>425784.70000000007</v>
      </c>
      <c r="AE258" s="134">
        <v>256</v>
      </c>
      <c r="AF258" s="144">
        <f>(U258/R258*AD258+AVERAGE(S258:AD258))/2*0.9</f>
        <v>414318.97294360871</v>
      </c>
      <c r="AG258" s="144">
        <f>(V258/R258*AD258+AVERAGE(S258:AD258))/2*0.9</f>
        <v>412679.57115367596</v>
      </c>
      <c r="AH258" s="144">
        <f>(W258/R258*AD258+AVERAGE(S258:AD258))/2*0.9</f>
        <v>416473.33650341601</v>
      </c>
    </row>
    <row r="259" spans="1:34" s="135" customFormat="1">
      <c r="A259" s="133">
        <v>257</v>
      </c>
      <c r="B259" s="124" t="s">
        <v>650</v>
      </c>
      <c r="C259" s="5" t="s">
        <v>652</v>
      </c>
      <c r="D259" s="17" t="s">
        <v>24</v>
      </c>
      <c r="E259" s="136">
        <v>21348</v>
      </c>
      <c r="F259" s="136">
        <v>19897</v>
      </c>
      <c r="G259" s="136">
        <v>21301.000000000004</v>
      </c>
      <c r="H259" s="136">
        <v>22583.999999999996</v>
      </c>
      <c r="I259" s="136">
        <v>18017</v>
      </c>
      <c r="J259" s="136">
        <v>19098.000000000004</v>
      </c>
      <c r="K259" s="136">
        <v>18800</v>
      </c>
      <c r="L259" s="136">
        <v>22104</v>
      </c>
      <c r="M259" s="136">
        <v>22624.999999999996</v>
      </c>
      <c r="N259" s="136">
        <v>21438</v>
      </c>
      <c r="O259" s="136">
        <v>21118.000000000004</v>
      </c>
      <c r="P259" s="136">
        <v>21878</v>
      </c>
      <c r="Q259" s="136">
        <v>24451</v>
      </c>
      <c r="R259" s="136">
        <v>19538.999999999996</v>
      </c>
      <c r="S259" s="136">
        <v>32174</v>
      </c>
      <c r="T259" s="136">
        <v>21042</v>
      </c>
      <c r="U259" s="136">
        <v>22138</v>
      </c>
      <c r="V259" s="136">
        <v>21625.999999999996</v>
      </c>
      <c r="W259" s="136">
        <v>21753</v>
      </c>
      <c r="X259" s="136">
        <v>22302.000000000004</v>
      </c>
      <c r="Y259" s="136">
        <v>23178</v>
      </c>
      <c r="Z259" s="136">
        <v>22438</v>
      </c>
      <c r="AA259" s="136">
        <v>24436</v>
      </c>
      <c r="AB259" s="136">
        <v>24210</v>
      </c>
      <c r="AC259" s="136">
        <v>22152</v>
      </c>
      <c r="AD259" s="136">
        <v>21383</v>
      </c>
      <c r="AE259" s="134">
        <v>257</v>
      </c>
      <c r="AF259" s="144">
        <f t="shared" ref="AF259:AF272" si="39">(U259/R259*AD259+AVERAGE(S259:AD259))/2*1.1</f>
        <v>26104.804846716826</v>
      </c>
      <c r="AG259" s="144">
        <f t="shared" ref="AG259:AG272" si="40">(V259/R259*AD259+AVERAGE(S259:AD259))/2*1.1</f>
        <v>25796.628747632945</v>
      </c>
      <c r="AH259" s="144">
        <f t="shared" ref="AH259:AH272" si="41">(W259/R259*AD259+AVERAGE(S259:AD259))/2*1.1</f>
        <v>25873.070865960392</v>
      </c>
    </row>
    <row r="260" spans="1:34" s="135" customFormat="1">
      <c r="A260" s="133">
        <v>258</v>
      </c>
      <c r="B260" s="124" t="s">
        <v>653</v>
      </c>
      <c r="C260" s="5" t="s">
        <v>655</v>
      </c>
      <c r="D260" s="17" t="s">
        <v>24</v>
      </c>
      <c r="E260" s="136">
        <v>3345</v>
      </c>
      <c r="F260" s="136">
        <v>2643</v>
      </c>
      <c r="G260" s="136">
        <v>2232.9999999999995</v>
      </c>
      <c r="H260" s="136">
        <v>2635</v>
      </c>
      <c r="I260" s="136">
        <v>2685</v>
      </c>
      <c r="J260" s="136">
        <v>3840.9</v>
      </c>
      <c r="K260" s="136">
        <v>3491.4</v>
      </c>
      <c r="L260" s="136">
        <v>3561.0000000000005</v>
      </c>
      <c r="M260" s="136">
        <v>3702.8</v>
      </c>
      <c r="N260" s="136">
        <v>3435</v>
      </c>
      <c r="O260" s="136">
        <v>3551</v>
      </c>
      <c r="P260" s="136">
        <v>3379.0000000000005</v>
      </c>
      <c r="Q260" s="136">
        <v>3264.9999999999995</v>
      </c>
      <c r="R260" s="136">
        <v>3054</v>
      </c>
      <c r="S260" s="136">
        <v>3184</v>
      </c>
      <c r="T260" s="136">
        <v>3502.9999999999995</v>
      </c>
      <c r="U260" s="136">
        <v>3065</v>
      </c>
      <c r="V260" s="136">
        <v>3455</v>
      </c>
      <c r="W260" s="136">
        <v>3453.0000000000005</v>
      </c>
      <c r="X260" s="136">
        <v>3280.9999999999995</v>
      </c>
      <c r="Y260" s="136">
        <v>3758.9999999999995</v>
      </c>
      <c r="Z260" s="136">
        <v>3226.8</v>
      </c>
      <c r="AA260" s="136">
        <v>4279</v>
      </c>
      <c r="AB260" s="136">
        <v>3720</v>
      </c>
      <c r="AC260" s="136">
        <v>3373</v>
      </c>
      <c r="AD260" s="136">
        <v>3248</v>
      </c>
      <c r="AE260" s="134">
        <v>258</v>
      </c>
      <c r="AF260" s="144">
        <f t="shared" si="39"/>
        <v>3697.0626489849383</v>
      </c>
      <c r="AG260" s="144">
        <f t="shared" si="40"/>
        <v>3925.1883857236417</v>
      </c>
      <c r="AH260" s="144">
        <f t="shared" si="41"/>
        <v>3924.0185101506227</v>
      </c>
    </row>
    <row r="261" spans="1:34" s="135" customFormat="1">
      <c r="A261" s="133">
        <v>259</v>
      </c>
      <c r="B261" s="124" t="s">
        <v>656</v>
      </c>
      <c r="C261" s="5" t="s">
        <v>655</v>
      </c>
      <c r="D261" s="17" t="s">
        <v>24</v>
      </c>
      <c r="E261" s="136">
        <v>385</v>
      </c>
      <c r="F261" s="136">
        <v>329</v>
      </c>
      <c r="G261" s="136">
        <v>211</v>
      </c>
      <c r="H261" s="136">
        <v>170</v>
      </c>
      <c r="I261" s="136">
        <v>118</v>
      </c>
      <c r="J261" s="136">
        <v>84.8</v>
      </c>
      <c r="K261" s="136">
        <v>133</v>
      </c>
      <c r="L261" s="136">
        <v>119.00000000000001</v>
      </c>
      <c r="M261" s="136">
        <v>120</v>
      </c>
      <c r="N261" s="136">
        <v>120</v>
      </c>
      <c r="O261" s="136">
        <v>146.00000000000003</v>
      </c>
      <c r="P261" s="136">
        <v>177.8</v>
      </c>
      <c r="Q261" s="136">
        <v>133</v>
      </c>
      <c r="R261" s="136">
        <v>89</v>
      </c>
      <c r="S261" s="136">
        <v>77</v>
      </c>
      <c r="T261" s="136">
        <v>0</v>
      </c>
      <c r="U261" s="136">
        <v>0</v>
      </c>
      <c r="V261" s="136">
        <v>0.2</v>
      </c>
      <c r="W261" s="136">
        <v>450.79999999999995</v>
      </c>
      <c r="X261" s="136">
        <v>662.80000000000007</v>
      </c>
      <c r="Y261" s="136">
        <v>855</v>
      </c>
      <c r="Z261" s="136">
        <v>757</v>
      </c>
      <c r="AA261" s="136">
        <v>802.99999999999989</v>
      </c>
      <c r="AB261" s="136">
        <v>828</v>
      </c>
      <c r="AC261" s="136">
        <v>780</v>
      </c>
      <c r="AD261" s="136">
        <v>874</v>
      </c>
      <c r="AE261" s="134">
        <v>259</v>
      </c>
      <c r="AF261" s="144">
        <f t="shared" si="39"/>
        <v>279.0241666666667</v>
      </c>
      <c r="AG261" s="144">
        <f t="shared" si="40"/>
        <v>280.10439138576783</v>
      </c>
      <c r="AH261" s="144">
        <f t="shared" si="41"/>
        <v>2713.8506835205994</v>
      </c>
    </row>
    <row r="262" spans="1:34" s="135" customFormat="1">
      <c r="A262" s="133">
        <v>260</v>
      </c>
      <c r="B262" s="124" t="s">
        <v>658</v>
      </c>
      <c r="C262" s="5" t="s">
        <v>655</v>
      </c>
      <c r="D262" s="17" t="s">
        <v>24</v>
      </c>
      <c r="E262" s="136">
        <v>1871</v>
      </c>
      <c r="F262" s="136">
        <v>2031.0000000000002</v>
      </c>
      <c r="G262" s="136">
        <v>1785.0000000000002</v>
      </c>
      <c r="H262" s="136">
        <v>2264.0000000000005</v>
      </c>
      <c r="I262" s="136">
        <v>2017.9999999999998</v>
      </c>
      <c r="J262" s="136">
        <v>2019.2</v>
      </c>
      <c r="K262" s="136">
        <v>2037.2000000000003</v>
      </c>
      <c r="L262" s="136">
        <v>2189.8000000000002</v>
      </c>
      <c r="M262" s="136">
        <v>2088.8000000000002</v>
      </c>
      <c r="N262" s="136">
        <v>2490</v>
      </c>
      <c r="O262" s="136">
        <v>2347</v>
      </c>
      <c r="P262" s="136">
        <v>2128</v>
      </c>
      <c r="Q262" s="136">
        <v>2621</v>
      </c>
      <c r="R262" s="136">
        <v>2413.0000000000005</v>
      </c>
      <c r="S262" s="136">
        <v>2075.8000000000002</v>
      </c>
      <c r="T262" s="136">
        <v>2057</v>
      </c>
      <c r="U262" s="136">
        <v>2146</v>
      </c>
      <c r="V262" s="136">
        <v>2354</v>
      </c>
      <c r="W262" s="136">
        <v>1944</v>
      </c>
      <c r="X262" s="136">
        <v>2492</v>
      </c>
      <c r="Y262" s="136">
        <v>2223.0000000000005</v>
      </c>
      <c r="Z262" s="136">
        <v>2276</v>
      </c>
      <c r="AA262" s="136">
        <v>2542</v>
      </c>
      <c r="AB262" s="136">
        <v>2144</v>
      </c>
      <c r="AC262" s="136">
        <v>2293</v>
      </c>
      <c r="AD262" s="136">
        <v>2399.6999999999998</v>
      </c>
      <c r="AE262" s="134">
        <v>260</v>
      </c>
      <c r="AF262" s="144">
        <f t="shared" si="39"/>
        <v>2408.8423261154853</v>
      </c>
      <c r="AG262" s="144">
        <f t="shared" si="40"/>
        <v>2522.611774934383</v>
      </c>
      <c r="AH262" s="144">
        <f t="shared" si="41"/>
        <v>2298.3546883202102</v>
      </c>
    </row>
    <row r="263" spans="1:34" s="135" customFormat="1">
      <c r="A263" s="133">
        <v>261</v>
      </c>
      <c r="B263" s="124" t="s">
        <v>660</v>
      </c>
      <c r="C263" s="5" t="s">
        <v>655</v>
      </c>
      <c r="D263" s="17" t="s">
        <v>24</v>
      </c>
      <c r="E263" s="136">
        <v>14716</v>
      </c>
      <c r="F263" s="136">
        <v>15353</v>
      </c>
      <c r="G263" s="136">
        <v>13402.999999999998</v>
      </c>
      <c r="H263" s="136">
        <v>16454</v>
      </c>
      <c r="I263" s="136">
        <v>15374.999999999998</v>
      </c>
      <c r="J263" s="136">
        <v>15757.4</v>
      </c>
      <c r="K263" s="136">
        <v>17552.399999999998</v>
      </c>
      <c r="L263" s="136">
        <v>16175</v>
      </c>
      <c r="M263" s="136">
        <v>17093</v>
      </c>
      <c r="N263" s="136">
        <v>15661.699999999999</v>
      </c>
      <c r="O263" s="136">
        <v>16534</v>
      </c>
      <c r="P263" s="136">
        <v>14313</v>
      </c>
      <c r="Q263" s="136">
        <v>14602.999999999998</v>
      </c>
      <c r="R263" s="136">
        <v>14958</v>
      </c>
      <c r="S263" s="136">
        <v>14137.999999999998</v>
      </c>
      <c r="T263" s="136">
        <v>15769</v>
      </c>
      <c r="U263" s="136">
        <v>15312.000000000002</v>
      </c>
      <c r="V263" s="136">
        <v>15406</v>
      </c>
      <c r="W263" s="136">
        <v>14908.000000000002</v>
      </c>
      <c r="X263" s="136">
        <v>15300.999999999998</v>
      </c>
      <c r="Y263" s="136">
        <v>15136</v>
      </c>
      <c r="Z263" s="136">
        <v>15399</v>
      </c>
      <c r="AA263" s="136">
        <v>17444</v>
      </c>
      <c r="AB263" s="136">
        <v>15612</v>
      </c>
      <c r="AC263" s="136">
        <v>15426.7</v>
      </c>
      <c r="AD263" s="136">
        <v>17417</v>
      </c>
      <c r="AE263" s="134">
        <v>261</v>
      </c>
      <c r="AF263" s="144">
        <f t="shared" si="39"/>
        <v>18389.206190834338</v>
      </c>
      <c r="AG263" s="144">
        <f t="shared" si="40"/>
        <v>18449.405341790349</v>
      </c>
      <c r="AH263" s="144">
        <f t="shared" si="41"/>
        <v>18130.477925023402</v>
      </c>
    </row>
    <row r="264" spans="1:34" s="135" customFormat="1">
      <c r="A264" s="133">
        <v>262</v>
      </c>
      <c r="B264" s="124" t="s">
        <v>662</v>
      </c>
      <c r="C264" s="5" t="s">
        <v>655</v>
      </c>
      <c r="D264" s="17" t="s">
        <v>24</v>
      </c>
      <c r="E264" s="136">
        <v>2154</v>
      </c>
      <c r="F264" s="136">
        <v>2027.0000000000002</v>
      </c>
      <c r="G264" s="136">
        <v>1808</v>
      </c>
      <c r="H264" s="136">
        <v>2348</v>
      </c>
      <c r="I264" s="136">
        <v>2166</v>
      </c>
      <c r="J264" s="136">
        <v>2144.1999999999998</v>
      </c>
      <c r="K264" s="136">
        <v>2092</v>
      </c>
      <c r="L264" s="136">
        <v>2162.7999999999997</v>
      </c>
      <c r="M264" s="136">
        <v>2988.7999999999997</v>
      </c>
      <c r="N264" s="136">
        <v>2671</v>
      </c>
      <c r="O264" s="136">
        <v>2772</v>
      </c>
      <c r="P264" s="136">
        <v>2332</v>
      </c>
      <c r="Q264" s="136">
        <v>2255</v>
      </c>
      <c r="R264" s="136">
        <v>1987</v>
      </c>
      <c r="S264" s="136">
        <v>1805.0000000000002</v>
      </c>
      <c r="T264" s="136">
        <v>1966</v>
      </c>
      <c r="U264" s="136">
        <v>1867.0000000000002</v>
      </c>
      <c r="V264" s="136">
        <v>1964</v>
      </c>
      <c r="W264" s="136">
        <v>1776.0000000000002</v>
      </c>
      <c r="X264" s="136">
        <v>1967</v>
      </c>
      <c r="Y264" s="136">
        <v>2134</v>
      </c>
      <c r="Z264" s="136">
        <v>1607.0000000000002</v>
      </c>
      <c r="AA264" s="136">
        <v>1617.9999999999998</v>
      </c>
      <c r="AB264" s="136">
        <v>1572</v>
      </c>
      <c r="AC264" s="136">
        <v>1895</v>
      </c>
      <c r="AD264" s="136">
        <v>1706</v>
      </c>
      <c r="AE264" s="134">
        <v>262</v>
      </c>
      <c r="AF264" s="144">
        <f t="shared" si="39"/>
        <v>1884.3295021808424</v>
      </c>
      <c r="AG264" s="144">
        <f t="shared" si="40"/>
        <v>1930.1347865291061</v>
      </c>
      <c r="AH264" s="144">
        <f t="shared" si="41"/>
        <v>1841.3575343902032</v>
      </c>
    </row>
    <row r="265" spans="1:34" s="135" customFormat="1">
      <c r="A265" s="133">
        <v>263</v>
      </c>
      <c r="B265" s="124" t="s">
        <v>664</v>
      </c>
      <c r="C265" s="5" t="s">
        <v>655</v>
      </c>
      <c r="D265" s="17" t="s">
        <v>24</v>
      </c>
      <c r="E265" s="136">
        <v>4671</v>
      </c>
      <c r="F265" s="136">
        <v>4101.9999999999991</v>
      </c>
      <c r="G265" s="136">
        <v>3878.9999999999995</v>
      </c>
      <c r="H265" s="136">
        <v>4141</v>
      </c>
      <c r="I265" s="136">
        <v>5116.0000000000009</v>
      </c>
      <c r="J265" s="136">
        <v>4234.2</v>
      </c>
      <c r="K265" s="136">
        <v>4393.3999999999996</v>
      </c>
      <c r="L265" s="136">
        <v>4452.8</v>
      </c>
      <c r="M265" s="136">
        <v>5055.7999999999993</v>
      </c>
      <c r="N265" s="136">
        <v>4448</v>
      </c>
      <c r="O265" s="136">
        <v>4734.8</v>
      </c>
      <c r="P265" s="136">
        <v>4237</v>
      </c>
      <c r="Q265" s="136">
        <v>4078.9999999999995</v>
      </c>
      <c r="R265" s="136">
        <v>4088.8</v>
      </c>
      <c r="S265" s="136">
        <v>4051</v>
      </c>
      <c r="T265" s="136">
        <v>4215</v>
      </c>
      <c r="U265" s="136">
        <v>4167</v>
      </c>
      <c r="V265" s="136">
        <v>4028.0000000000005</v>
      </c>
      <c r="W265" s="136">
        <v>3653</v>
      </c>
      <c r="X265" s="136">
        <v>4196.7999999999993</v>
      </c>
      <c r="Y265" s="136">
        <v>4661.0000000000009</v>
      </c>
      <c r="Z265" s="136">
        <v>4238</v>
      </c>
      <c r="AA265" s="136">
        <v>4516.9999999999991</v>
      </c>
      <c r="AB265" s="136">
        <v>4467</v>
      </c>
      <c r="AC265" s="136">
        <v>4097</v>
      </c>
      <c r="AD265" s="136">
        <v>4046</v>
      </c>
      <c r="AE265" s="134">
        <v>263</v>
      </c>
      <c r="AF265" s="144">
        <f t="shared" si="39"/>
        <v>4574.9631210461102</v>
      </c>
      <c r="AG265" s="144">
        <f t="shared" si="40"/>
        <v>4499.3133705080554</v>
      </c>
      <c r="AH265" s="144">
        <f t="shared" si="41"/>
        <v>4295.2223168981936</v>
      </c>
    </row>
    <row r="266" spans="1:34" s="135" customFormat="1">
      <c r="A266" s="133">
        <v>264</v>
      </c>
      <c r="B266" s="124" t="s">
        <v>666</v>
      </c>
      <c r="C266" s="5" t="s">
        <v>655</v>
      </c>
      <c r="D266" s="17" t="s">
        <v>24</v>
      </c>
      <c r="E266" s="136">
        <v>6783</v>
      </c>
      <c r="F266" s="136">
        <v>6744.0000000000009</v>
      </c>
      <c r="G266" s="136">
        <v>6095</v>
      </c>
      <c r="H266" s="136">
        <v>6870</v>
      </c>
      <c r="I266" s="136">
        <v>6254</v>
      </c>
      <c r="J266" s="136">
        <v>6826.2</v>
      </c>
      <c r="K266" s="136">
        <v>6449.6</v>
      </c>
      <c r="L266" s="136">
        <v>6777</v>
      </c>
      <c r="M266" s="136">
        <v>7475.0000000000018</v>
      </c>
      <c r="N266" s="136">
        <v>6943.0000000000009</v>
      </c>
      <c r="O266" s="136">
        <v>7004.7999999999993</v>
      </c>
      <c r="P266" s="136">
        <v>6521</v>
      </c>
      <c r="Q266" s="136">
        <v>6923</v>
      </c>
      <c r="R266" s="136">
        <v>6729.9999999999991</v>
      </c>
      <c r="S266" s="136">
        <v>6228.0000000000009</v>
      </c>
      <c r="T266" s="136">
        <v>6449</v>
      </c>
      <c r="U266" s="136">
        <v>6309</v>
      </c>
      <c r="V266" s="136">
        <v>6200</v>
      </c>
      <c r="W266" s="136">
        <v>5596</v>
      </c>
      <c r="X266" s="136">
        <v>6718.9999999999991</v>
      </c>
      <c r="Y266" s="136">
        <v>6087</v>
      </c>
      <c r="Z266" s="136">
        <v>7092</v>
      </c>
      <c r="AA266" s="136">
        <v>6715.0000000000009</v>
      </c>
      <c r="AB266" s="136">
        <v>6460</v>
      </c>
      <c r="AC266" s="136">
        <v>6939</v>
      </c>
      <c r="AD266" s="136">
        <v>7186</v>
      </c>
      <c r="AE266" s="134">
        <v>264</v>
      </c>
      <c r="AF266" s="144">
        <f t="shared" si="39"/>
        <v>7279.1443585933639</v>
      </c>
      <c r="AG266" s="144">
        <f t="shared" si="40"/>
        <v>7215.1323675086687</v>
      </c>
      <c r="AH266" s="144">
        <f t="shared" si="41"/>
        <v>6860.4237196632012</v>
      </c>
    </row>
    <row r="267" spans="1:34" s="135" customFormat="1">
      <c r="A267" s="133">
        <v>265</v>
      </c>
      <c r="B267" s="124" t="s">
        <v>668</v>
      </c>
      <c r="C267" s="5" t="s">
        <v>655</v>
      </c>
      <c r="D267" s="17" t="s">
        <v>24</v>
      </c>
      <c r="E267" s="136">
        <v>446</v>
      </c>
      <c r="F267" s="136">
        <v>366</v>
      </c>
      <c r="G267" s="136">
        <v>268</v>
      </c>
      <c r="H267" s="136">
        <v>378</v>
      </c>
      <c r="I267" s="136">
        <v>335.99999999999994</v>
      </c>
      <c r="J267" s="136">
        <v>396.6</v>
      </c>
      <c r="K267" s="136">
        <v>383</v>
      </c>
      <c r="L267" s="136">
        <v>523.80000000000007</v>
      </c>
      <c r="M267" s="136">
        <v>597.79999999999995</v>
      </c>
      <c r="N267" s="136">
        <v>441.99999999999994</v>
      </c>
      <c r="O267" s="136">
        <v>355</v>
      </c>
      <c r="P267" s="136">
        <v>385</v>
      </c>
      <c r="Q267" s="136">
        <v>412.00000000000006</v>
      </c>
      <c r="R267" s="136">
        <v>344</v>
      </c>
      <c r="S267" s="136">
        <v>357</v>
      </c>
      <c r="T267" s="136">
        <v>369</v>
      </c>
      <c r="U267" s="136">
        <v>360</v>
      </c>
      <c r="V267" s="136">
        <v>377</v>
      </c>
      <c r="W267" s="136">
        <v>411.00000000000006</v>
      </c>
      <c r="X267" s="136">
        <v>473.00000000000006</v>
      </c>
      <c r="Y267" s="136">
        <v>486</v>
      </c>
      <c r="Z267" s="136">
        <v>445</v>
      </c>
      <c r="AA267" s="136">
        <v>665</v>
      </c>
      <c r="AB267" s="136">
        <v>570</v>
      </c>
      <c r="AC267" s="136">
        <v>485</v>
      </c>
      <c r="AD267" s="136">
        <v>475</v>
      </c>
      <c r="AE267" s="134">
        <v>265</v>
      </c>
      <c r="AF267" s="144">
        <f t="shared" si="39"/>
        <v>524.24699612403106</v>
      </c>
      <c r="AG267" s="144">
        <f t="shared" si="40"/>
        <v>537.15760658914735</v>
      </c>
      <c r="AH267" s="144">
        <f t="shared" si="41"/>
        <v>562.97882751937993</v>
      </c>
    </row>
    <row r="268" spans="1:34" s="135" customFormat="1">
      <c r="A268" s="133">
        <v>266</v>
      </c>
      <c r="B268" s="124" t="s">
        <v>670</v>
      </c>
      <c r="C268" s="5" t="s">
        <v>655</v>
      </c>
      <c r="D268" s="17" t="s">
        <v>24</v>
      </c>
      <c r="E268" s="136">
        <v>855</v>
      </c>
      <c r="F268" s="136">
        <v>699.00000000000011</v>
      </c>
      <c r="G268" s="136">
        <v>678</v>
      </c>
      <c r="H268" s="136">
        <v>774</v>
      </c>
      <c r="I268" s="136">
        <v>836</v>
      </c>
      <c r="J268" s="136">
        <v>709</v>
      </c>
      <c r="K268" s="136">
        <v>762</v>
      </c>
      <c r="L268" s="136">
        <v>837</v>
      </c>
      <c r="M268" s="136">
        <v>852</v>
      </c>
      <c r="N268" s="136">
        <v>786</v>
      </c>
      <c r="O268" s="136">
        <v>889</v>
      </c>
      <c r="P268" s="136">
        <v>819</v>
      </c>
      <c r="Q268" s="136">
        <v>785</v>
      </c>
      <c r="R268" s="136">
        <v>850</v>
      </c>
      <c r="S268" s="136">
        <v>899</v>
      </c>
      <c r="T268" s="136">
        <v>778</v>
      </c>
      <c r="U268" s="136">
        <v>864</v>
      </c>
      <c r="V268" s="136">
        <v>873</v>
      </c>
      <c r="W268" s="136">
        <v>775</v>
      </c>
      <c r="X268" s="136">
        <v>969</v>
      </c>
      <c r="Y268" s="136">
        <v>1021.0000000000001</v>
      </c>
      <c r="Z268" s="136">
        <v>956</v>
      </c>
      <c r="AA268" s="136">
        <v>1029</v>
      </c>
      <c r="AB268" s="136">
        <v>1116</v>
      </c>
      <c r="AC268" s="136">
        <v>976</v>
      </c>
      <c r="AD268" s="136">
        <v>925</v>
      </c>
      <c r="AE268" s="134">
        <v>266</v>
      </c>
      <c r="AF268" s="144">
        <f t="shared" si="39"/>
        <v>1029.5919117647059</v>
      </c>
      <c r="AG268" s="144">
        <f t="shared" si="40"/>
        <v>1034.9786764705882</v>
      </c>
      <c r="AH268" s="144">
        <f t="shared" si="41"/>
        <v>976.32279411764716</v>
      </c>
    </row>
    <row r="269" spans="1:34" s="135" customFormat="1">
      <c r="A269" s="133">
        <v>267</v>
      </c>
      <c r="B269" s="124" t="s">
        <v>672</v>
      </c>
      <c r="C269" s="5" t="s">
        <v>655</v>
      </c>
      <c r="D269" s="17" t="s">
        <v>24</v>
      </c>
      <c r="E269" s="136">
        <v>1124</v>
      </c>
      <c r="F269" s="136">
        <v>776</v>
      </c>
      <c r="G269" s="136">
        <v>713.00000000000011</v>
      </c>
      <c r="H269" s="136">
        <v>806.99999999999989</v>
      </c>
      <c r="I269" s="136">
        <v>804</v>
      </c>
      <c r="J269" s="136">
        <v>779.2</v>
      </c>
      <c r="K269" s="136">
        <v>788</v>
      </c>
      <c r="L269" s="136">
        <v>781.80000000000007</v>
      </c>
      <c r="M269" s="136">
        <v>784</v>
      </c>
      <c r="N269" s="136">
        <v>1251</v>
      </c>
      <c r="O269" s="136">
        <v>1323</v>
      </c>
      <c r="P269" s="136">
        <v>833</v>
      </c>
      <c r="Q269" s="136">
        <v>804</v>
      </c>
      <c r="R269" s="136">
        <v>760.99999999999989</v>
      </c>
      <c r="S269" s="136">
        <v>942</v>
      </c>
      <c r="T269" s="136">
        <v>736</v>
      </c>
      <c r="U269" s="136">
        <v>762</v>
      </c>
      <c r="V269" s="136">
        <v>797.99999999999989</v>
      </c>
      <c r="W269" s="136">
        <v>689</v>
      </c>
      <c r="X269" s="136">
        <v>879</v>
      </c>
      <c r="Y269" s="136">
        <v>1064</v>
      </c>
      <c r="Z269" s="136">
        <v>1049</v>
      </c>
      <c r="AA269" s="136">
        <v>1107</v>
      </c>
      <c r="AB269" s="136">
        <v>944</v>
      </c>
      <c r="AC269" s="136">
        <v>999.8</v>
      </c>
      <c r="AD269" s="136">
        <v>865</v>
      </c>
      <c r="AE269" s="134">
        <v>267</v>
      </c>
      <c r="AF269" s="144">
        <f t="shared" si="39"/>
        <v>972.97016425755601</v>
      </c>
      <c r="AG269" s="144">
        <f t="shared" si="40"/>
        <v>995.4760775295664</v>
      </c>
      <c r="AH269" s="144">
        <f t="shared" si="41"/>
        <v>927.33317345597914</v>
      </c>
    </row>
    <row r="270" spans="1:34" s="135" customFormat="1">
      <c r="A270" s="133">
        <v>268</v>
      </c>
      <c r="B270" s="124" t="s">
        <v>674</v>
      </c>
      <c r="C270" s="5" t="s">
        <v>655</v>
      </c>
      <c r="D270" s="17" t="s">
        <v>24</v>
      </c>
      <c r="E270" s="136">
        <v>575</v>
      </c>
      <c r="F270" s="136">
        <v>542</v>
      </c>
      <c r="G270" s="136">
        <v>469</v>
      </c>
      <c r="H270" s="136">
        <v>603</v>
      </c>
      <c r="I270" s="136">
        <v>555</v>
      </c>
      <c r="J270" s="136">
        <v>579</v>
      </c>
      <c r="K270" s="136">
        <v>530</v>
      </c>
      <c r="L270" s="136">
        <v>525</v>
      </c>
      <c r="M270" s="136">
        <v>655.99999999999989</v>
      </c>
      <c r="N270" s="136">
        <v>540</v>
      </c>
      <c r="O270" s="136">
        <v>559</v>
      </c>
      <c r="P270" s="136">
        <v>461.99999999999994</v>
      </c>
      <c r="Q270" s="136">
        <v>514</v>
      </c>
      <c r="R270" s="136">
        <v>677.99999999999989</v>
      </c>
      <c r="S270" s="136">
        <v>555</v>
      </c>
      <c r="T270" s="136">
        <v>558.99999999999989</v>
      </c>
      <c r="U270" s="136">
        <v>490</v>
      </c>
      <c r="V270" s="136">
        <v>477</v>
      </c>
      <c r="W270" s="136">
        <v>553</v>
      </c>
      <c r="X270" s="136">
        <v>613</v>
      </c>
      <c r="Y270" s="136">
        <v>676</v>
      </c>
      <c r="Z270" s="136">
        <v>544</v>
      </c>
      <c r="AA270" s="136">
        <v>567</v>
      </c>
      <c r="AB270" s="136">
        <v>645</v>
      </c>
      <c r="AC270" s="136">
        <v>772</v>
      </c>
      <c r="AD270" s="136">
        <v>685</v>
      </c>
      <c r="AE270" s="134">
        <v>268</v>
      </c>
      <c r="AF270" s="144">
        <f t="shared" si="39"/>
        <v>599.34911504424781</v>
      </c>
      <c r="AG270" s="144">
        <f t="shared" si="40"/>
        <v>592.12529498525078</v>
      </c>
      <c r="AH270" s="144">
        <f t="shared" si="41"/>
        <v>634.3568584070797</v>
      </c>
    </row>
    <row r="271" spans="1:34" s="135" customFormat="1">
      <c r="A271" s="133">
        <v>269</v>
      </c>
      <c r="B271" s="124" t="s">
        <v>675</v>
      </c>
      <c r="C271" s="5" t="s">
        <v>655</v>
      </c>
      <c r="D271" s="17" t="s">
        <v>24</v>
      </c>
      <c r="E271" s="136">
        <v>7457</v>
      </c>
      <c r="F271" s="136">
        <v>7336.9999999999991</v>
      </c>
      <c r="G271" s="136">
        <v>6521.0000000000009</v>
      </c>
      <c r="H271" s="136">
        <v>7338.0000000000009</v>
      </c>
      <c r="I271" s="136">
        <v>6802.0000000000009</v>
      </c>
      <c r="J271" s="136">
        <v>7000.5999999999995</v>
      </c>
      <c r="K271" s="136">
        <v>6848.8000000000011</v>
      </c>
      <c r="L271" s="136">
        <v>6880</v>
      </c>
      <c r="M271" s="136">
        <v>7397</v>
      </c>
      <c r="N271" s="136">
        <v>7366.9999999999991</v>
      </c>
      <c r="O271" s="136">
        <v>7915</v>
      </c>
      <c r="P271" s="136">
        <v>7531</v>
      </c>
      <c r="Q271" s="136">
        <v>8058</v>
      </c>
      <c r="R271" s="136">
        <v>7561.0000000000009</v>
      </c>
      <c r="S271" s="136">
        <v>6993</v>
      </c>
      <c r="T271" s="136">
        <v>7541</v>
      </c>
      <c r="U271" s="136">
        <v>6981</v>
      </c>
      <c r="V271" s="136">
        <v>7092.0000000000009</v>
      </c>
      <c r="W271" s="136">
        <v>6322.9999999999991</v>
      </c>
      <c r="X271" s="136">
        <v>6929</v>
      </c>
      <c r="Y271" s="136">
        <v>7354</v>
      </c>
      <c r="Z271" s="136">
        <v>7008</v>
      </c>
      <c r="AA271" s="136">
        <v>7598.0000000000009</v>
      </c>
      <c r="AB271" s="136">
        <v>7199.9</v>
      </c>
      <c r="AC271" s="136">
        <v>6797</v>
      </c>
      <c r="AD271" s="136">
        <v>6902</v>
      </c>
      <c r="AE271" s="134">
        <v>269</v>
      </c>
      <c r="AF271" s="144">
        <f t="shared" si="39"/>
        <v>7387.8070828924747</v>
      </c>
      <c r="AG271" s="144">
        <f t="shared" si="40"/>
        <v>7443.5361002182262</v>
      </c>
      <c r="AH271" s="144">
        <f t="shared" si="41"/>
        <v>7057.4494846911784</v>
      </c>
    </row>
    <row r="272" spans="1:34" s="135" customFormat="1">
      <c r="A272" s="133">
        <v>270</v>
      </c>
      <c r="B272" s="124" t="s">
        <v>677</v>
      </c>
      <c r="C272" s="5" t="s">
        <v>655</v>
      </c>
      <c r="D272" s="17" t="s">
        <v>24</v>
      </c>
      <c r="E272" s="136">
        <v>890</v>
      </c>
      <c r="F272" s="136">
        <v>945.00000000000011</v>
      </c>
      <c r="G272" s="136">
        <v>980</v>
      </c>
      <c r="H272" s="136">
        <v>1317</v>
      </c>
      <c r="I272" s="136">
        <v>1291</v>
      </c>
      <c r="J272" s="136">
        <v>1581.9</v>
      </c>
      <c r="K272" s="136">
        <v>1206</v>
      </c>
      <c r="L272" s="136">
        <v>1210</v>
      </c>
      <c r="M272" s="136">
        <v>1461</v>
      </c>
      <c r="N272" s="136">
        <v>1551</v>
      </c>
      <c r="O272" s="136">
        <v>1599.0000000000002</v>
      </c>
      <c r="P272" s="136">
        <v>1374</v>
      </c>
      <c r="Q272" s="136">
        <v>962</v>
      </c>
      <c r="R272" s="136">
        <v>978</v>
      </c>
      <c r="S272" s="136">
        <v>984.99999999999989</v>
      </c>
      <c r="T272" s="136">
        <v>1082</v>
      </c>
      <c r="U272" s="136">
        <v>1416</v>
      </c>
      <c r="V272" s="136">
        <v>1295</v>
      </c>
      <c r="W272" s="136">
        <v>1200</v>
      </c>
      <c r="X272" s="136">
        <v>1484.0000000000002</v>
      </c>
      <c r="Y272" s="136">
        <v>1395</v>
      </c>
      <c r="Z272" s="136">
        <v>1101.9999999999998</v>
      </c>
      <c r="AA272" s="136">
        <v>1231</v>
      </c>
      <c r="AB272" s="136">
        <v>1259</v>
      </c>
      <c r="AC272" s="136">
        <v>941</v>
      </c>
      <c r="AD272" s="136">
        <v>942</v>
      </c>
      <c r="AE272" s="134">
        <v>270</v>
      </c>
      <c r="AF272" s="144">
        <f t="shared" si="39"/>
        <v>1407.0158486707567</v>
      </c>
      <c r="AG272" s="144">
        <f t="shared" si="40"/>
        <v>1342.9155419222902</v>
      </c>
      <c r="AH272" s="144">
        <f t="shared" si="41"/>
        <v>1292.5888548057262</v>
      </c>
    </row>
    <row r="273" spans="1:34" s="135" customFormat="1">
      <c r="A273" s="133">
        <v>271</v>
      </c>
      <c r="B273" s="124" t="s">
        <v>847</v>
      </c>
      <c r="C273" s="5" t="s">
        <v>849</v>
      </c>
      <c r="D273" s="17" t="s">
        <v>24</v>
      </c>
      <c r="E273" s="136">
        <v>22110</v>
      </c>
      <c r="F273" s="136">
        <v>27308.999999999996</v>
      </c>
      <c r="G273" s="136">
        <v>21543.000000000004</v>
      </c>
      <c r="H273" s="136">
        <v>24615.000000000004</v>
      </c>
      <c r="I273" s="136">
        <v>24187</v>
      </c>
      <c r="J273" s="136">
        <v>22019.000000000004</v>
      </c>
      <c r="K273" s="136">
        <v>23317</v>
      </c>
      <c r="L273" s="136">
        <v>31987.999999999996</v>
      </c>
      <c r="M273" s="136">
        <v>29359</v>
      </c>
      <c r="N273" s="136">
        <v>28490.000000000004</v>
      </c>
      <c r="O273" s="136">
        <v>26109</v>
      </c>
      <c r="P273" s="136">
        <v>29845.999999999996</v>
      </c>
      <c r="Q273" s="136">
        <v>26811</v>
      </c>
      <c r="R273" s="136">
        <v>25714.999999999996</v>
      </c>
      <c r="S273" s="136">
        <v>27401.000000000004</v>
      </c>
      <c r="T273" s="136">
        <v>26586.000000000007</v>
      </c>
      <c r="U273" s="136">
        <v>24252.000000000004</v>
      </c>
      <c r="V273" s="136">
        <v>27218.000000000004</v>
      </c>
      <c r="W273" s="136">
        <v>27430</v>
      </c>
      <c r="X273" s="136">
        <v>28545.999999999996</v>
      </c>
      <c r="Y273" s="136">
        <v>31605</v>
      </c>
      <c r="Z273" s="136">
        <v>28644.000000000007</v>
      </c>
      <c r="AA273" s="136">
        <v>34958.999999999993</v>
      </c>
      <c r="AB273" s="136">
        <v>30572</v>
      </c>
      <c r="AC273" s="136">
        <v>29403</v>
      </c>
      <c r="AD273" s="136">
        <v>31877</v>
      </c>
      <c r="AE273" s="134">
        <v>271</v>
      </c>
      <c r="AF273" s="144">
        <f>(U273/R273*AD273+AVERAGE(S273:AD273))/2</f>
        <v>29552.25475241429</v>
      </c>
      <c r="AG273" s="144">
        <f>(V273/R273*AD273+AVERAGE(S273:AD273))/2</f>
        <v>31390.621114459791</v>
      </c>
      <c r="AH273" s="144">
        <f>(W273/R273*AD273+AVERAGE(S273:AD273))/2</f>
        <v>31522.021542225681</v>
      </c>
    </row>
    <row r="274" spans="1:34" s="135" customFormat="1">
      <c r="A274" s="133">
        <v>272</v>
      </c>
      <c r="B274" s="124" t="s">
        <v>850</v>
      </c>
      <c r="C274" s="5" t="s">
        <v>852</v>
      </c>
      <c r="D274" s="17" t="s">
        <v>24</v>
      </c>
      <c r="E274" s="136">
        <v>75459</v>
      </c>
      <c r="F274" s="136">
        <v>74622.999999999971</v>
      </c>
      <c r="G274" s="136">
        <v>64789.000000000029</v>
      </c>
      <c r="H274" s="136">
        <v>89303.999999999985</v>
      </c>
      <c r="I274" s="136">
        <v>88576.000000000015</v>
      </c>
      <c r="J274" s="136">
        <v>89759.000000000015</v>
      </c>
      <c r="K274" s="136">
        <v>84891.000000000015</v>
      </c>
      <c r="L274" s="136">
        <v>90041.000000000015</v>
      </c>
      <c r="M274" s="136">
        <v>87507.999999999985</v>
      </c>
      <c r="N274" s="136">
        <v>81252</v>
      </c>
      <c r="O274" s="136">
        <v>83642.000000000029</v>
      </c>
      <c r="P274" s="136">
        <v>82015</v>
      </c>
      <c r="Q274" s="136">
        <v>82078.000000000029</v>
      </c>
      <c r="R274" s="136">
        <v>77780</v>
      </c>
      <c r="S274" s="136">
        <v>76920</v>
      </c>
      <c r="T274" s="136">
        <v>84928.999999999971</v>
      </c>
      <c r="U274" s="136">
        <v>87423.000000000029</v>
      </c>
      <c r="V274" s="136">
        <v>92434</v>
      </c>
      <c r="W274" s="136">
        <v>90452.999999999971</v>
      </c>
      <c r="X274" s="136">
        <v>94954.999999999985</v>
      </c>
      <c r="Y274" s="136">
        <v>91321.999999999985</v>
      </c>
      <c r="Z274" s="136">
        <v>82976.000000000044</v>
      </c>
      <c r="AA274" s="136">
        <v>87938</v>
      </c>
      <c r="AB274" s="136">
        <v>82947</v>
      </c>
      <c r="AC274" s="136">
        <v>84474</v>
      </c>
      <c r="AD274" s="136">
        <v>85023</v>
      </c>
      <c r="AE274" s="134">
        <v>272</v>
      </c>
      <c r="AF274" s="144">
        <f>(U274/R274*AD274+AVERAGE(S274:AD274))/2</f>
        <v>91190.069248735759</v>
      </c>
      <c r="AG274" s="144">
        <f>(V274/R274*AD274+AVERAGE(S274:AD274))/2</f>
        <v>93928.885480414843</v>
      </c>
      <c r="AH274" s="144">
        <f>(W274/R274*AD274+AVERAGE(S274:AD274))/2</f>
        <v>92846.148510756815</v>
      </c>
    </row>
    <row r="275" spans="1:34" s="135" customFormat="1">
      <c r="A275" s="133">
        <v>273</v>
      </c>
      <c r="B275" s="124" t="s">
        <v>926</v>
      </c>
      <c r="C275" s="5" t="s">
        <v>928</v>
      </c>
      <c r="D275" s="17" t="s">
        <v>24</v>
      </c>
      <c r="E275" s="136">
        <v>231382.65999999997</v>
      </c>
      <c r="F275" s="136">
        <v>208795.34</v>
      </c>
      <c r="G275" s="136">
        <v>220980.26</v>
      </c>
      <c r="H275" s="136">
        <v>203461.84000000003</v>
      </c>
      <c r="I275" s="136">
        <v>179070</v>
      </c>
      <c r="J275" s="136">
        <v>177212.00000000006</v>
      </c>
      <c r="K275" s="136">
        <v>171727.99999999997</v>
      </c>
      <c r="L275" s="136">
        <v>166659.99999999997</v>
      </c>
      <c r="M275" s="136">
        <v>176435.00000000006</v>
      </c>
      <c r="N275" s="136">
        <v>188205.00000000003</v>
      </c>
      <c r="O275" s="136">
        <v>181271</v>
      </c>
      <c r="P275" s="136">
        <v>194743.5</v>
      </c>
      <c r="Q275" s="136">
        <v>208669.91</v>
      </c>
      <c r="R275" s="136">
        <v>196941.25000000003</v>
      </c>
      <c r="S275" s="136">
        <v>218000.30000000002</v>
      </c>
      <c r="T275" s="136">
        <v>181006.99999999994</v>
      </c>
      <c r="U275" s="136">
        <v>177762.19999999998</v>
      </c>
      <c r="V275" s="136">
        <v>168568.99999999994</v>
      </c>
      <c r="W275" s="136">
        <v>165778</v>
      </c>
      <c r="X275" s="136">
        <v>176346.8</v>
      </c>
      <c r="Y275" s="136">
        <v>190192.90000000002</v>
      </c>
      <c r="Z275" s="136">
        <v>188113.19999999995</v>
      </c>
      <c r="AA275" s="136">
        <v>192758.42999999996</v>
      </c>
      <c r="AB275" s="136">
        <v>206702.59</v>
      </c>
      <c r="AC275" s="136">
        <v>229413.72000000003</v>
      </c>
      <c r="AD275" s="136">
        <v>219219.95</v>
      </c>
      <c r="AE275" s="134">
        <v>273</v>
      </c>
      <c r="AF275" s="144">
        <f>(U275/R275*AD275+AVERAGE(S275:AD275))/2*1.1</f>
        <v>214881.31754646197</v>
      </c>
      <c r="AG275" s="144">
        <f>(V275/R275*AD275+AVERAGE(S275:AD275))/2*1.1</f>
        <v>209253.07529458735</v>
      </c>
      <c r="AH275" s="144">
        <f>(W275/R275*AD275+AVERAGE(S275:AD275))/2*1.1</f>
        <v>207544.37493726003</v>
      </c>
    </row>
    <row r="276" spans="1:34" s="135" customFormat="1">
      <c r="A276" s="133">
        <v>274</v>
      </c>
      <c r="B276" s="124" t="s">
        <v>929</v>
      </c>
      <c r="C276" s="5" t="s">
        <v>931</v>
      </c>
      <c r="D276" s="17" t="s">
        <v>24</v>
      </c>
      <c r="E276" s="136">
        <v>5180</v>
      </c>
      <c r="F276" s="136">
        <v>4858.0000000000009</v>
      </c>
      <c r="G276" s="136">
        <v>4093.9999999999995</v>
      </c>
      <c r="H276" s="136">
        <v>4802</v>
      </c>
      <c r="I276" s="136">
        <v>4739.0000000000009</v>
      </c>
      <c r="J276" s="136">
        <v>3991.9999999999995</v>
      </c>
      <c r="K276" s="136">
        <v>4068.3299999999995</v>
      </c>
      <c r="L276" s="136">
        <v>4376.87</v>
      </c>
      <c r="M276" s="136">
        <v>3995.2999999999997</v>
      </c>
      <c r="N276" s="136">
        <v>4916</v>
      </c>
      <c r="O276" s="136">
        <v>4598.5</v>
      </c>
      <c r="P276" s="136">
        <v>4642.2</v>
      </c>
      <c r="Q276" s="136">
        <v>5153.7999999999993</v>
      </c>
      <c r="R276" s="136">
        <v>4123.47</v>
      </c>
      <c r="S276" s="136">
        <v>4264.8</v>
      </c>
      <c r="T276" s="136">
        <v>4504.0600000000004</v>
      </c>
      <c r="U276" s="136">
        <v>4319.5999999999995</v>
      </c>
      <c r="V276" s="136">
        <v>3841.67</v>
      </c>
      <c r="W276" s="136">
        <v>4076.2999999999997</v>
      </c>
      <c r="X276" s="136">
        <v>3629</v>
      </c>
      <c r="Y276" s="136">
        <v>5106.8</v>
      </c>
      <c r="Z276" s="136">
        <v>4558</v>
      </c>
      <c r="AA276" s="136">
        <v>4236.41</v>
      </c>
      <c r="AB276" s="136">
        <v>4473.2299999999996</v>
      </c>
      <c r="AC276" s="136">
        <v>4612.7</v>
      </c>
      <c r="AD276" s="136">
        <v>4830.17</v>
      </c>
      <c r="AE276" s="134">
        <v>274</v>
      </c>
      <c r="AF276" s="144">
        <f>(U276/R276*AD276+AVERAGE(S276:AD276))/2*1.1</f>
        <v>5187.0364499941788</v>
      </c>
      <c r="AG276" s="144">
        <f>(V276/R276*AD276+AVERAGE(S276:AD276))/2*1.1</f>
        <v>4879.1244895688578</v>
      </c>
      <c r="AH276" s="144">
        <f>(W276/R276*AD276+AVERAGE(S276:AD276))/2*1.1</f>
        <v>5030.2875956191028</v>
      </c>
    </row>
    <row r="277" spans="1:34" s="135" customFormat="1">
      <c r="A277" s="133">
        <v>275</v>
      </c>
      <c r="B277" s="124" t="s">
        <v>937</v>
      </c>
      <c r="C277" s="5" t="s">
        <v>939</v>
      </c>
      <c r="D277" s="17" t="s">
        <v>24</v>
      </c>
      <c r="E277" s="136">
        <v>98481.999999999985</v>
      </c>
      <c r="F277" s="136">
        <v>99604.000000000015</v>
      </c>
      <c r="G277" s="136">
        <v>90883</v>
      </c>
      <c r="H277" s="136">
        <v>100765.00000000001</v>
      </c>
      <c r="I277" s="136">
        <v>100323</v>
      </c>
      <c r="J277" s="136">
        <v>108250</v>
      </c>
      <c r="K277" s="136">
        <v>101521</v>
      </c>
      <c r="L277" s="136">
        <v>129279</v>
      </c>
      <c r="M277" s="136">
        <v>117600.00000000001</v>
      </c>
      <c r="N277" s="136">
        <v>112509.99999999999</v>
      </c>
      <c r="O277" s="136">
        <v>119225.99999999999</v>
      </c>
      <c r="P277" s="136">
        <v>114047.99999999999</v>
      </c>
      <c r="Q277" s="136">
        <v>108027.99999999999</v>
      </c>
      <c r="R277" s="136">
        <v>106425</v>
      </c>
      <c r="S277" s="136">
        <v>83276</v>
      </c>
      <c r="T277" s="136">
        <v>94565.000000000015</v>
      </c>
      <c r="U277" s="136">
        <v>98814</v>
      </c>
      <c r="V277" s="136">
        <v>97522.999999999985</v>
      </c>
      <c r="W277" s="136">
        <v>93936.9</v>
      </c>
      <c r="X277" s="136">
        <v>104040.09999999999</v>
      </c>
      <c r="Y277" s="136">
        <v>107817</v>
      </c>
      <c r="Z277" s="136">
        <v>104025.4</v>
      </c>
      <c r="AA277" s="136">
        <v>110540</v>
      </c>
      <c r="AB277" s="136">
        <v>140972</v>
      </c>
      <c r="AC277" s="136">
        <v>138227.6</v>
      </c>
      <c r="AD277" s="136">
        <v>132960</v>
      </c>
      <c r="AE277" s="134">
        <v>275</v>
      </c>
      <c r="AF277" s="144">
        <f>(U277/R277*AD277+AVERAGE(S277:AD277))/2*1.1</f>
        <v>127788.51916666669</v>
      </c>
      <c r="AG277" s="144">
        <f>(V277/R277*AD277+AVERAGE(S277:AD277))/2*1.1</f>
        <v>126901.43203488372</v>
      </c>
      <c r="AH277" s="144">
        <f>(W277/R277*AD277+AVERAGE(S277:AD277))/2*1.1</f>
        <v>124437.30874806202</v>
      </c>
    </row>
    <row r="278" spans="1:34" s="135" customFormat="1">
      <c r="A278" s="133">
        <v>276</v>
      </c>
      <c r="B278" s="124" t="s">
        <v>1032</v>
      </c>
      <c r="C278" s="5" t="s">
        <v>1034</v>
      </c>
      <c r="D278" s="17" t="s">
        <v>24</v>
      </c>
      <c r="E278" s="136">
        <v>23761.999999999996</v>
      </c>
      <c r="F278" s="136">
        <v>20296.000000000004</v>
      </c>
      <c r="G278" s="136">
        <v>23332</v>
      </c>
      <c r="H278" s="136">
        <v>24837.000000000004</v>
      </c>
      <c r="I278" s="136">
        <v>28183.999999999989</v>
      </c>
      <c r="J278" s="136">
        <v>27596</v>
      </c>
      <c r="K278" s="136">
        <v>29621</v>
      </c>
      <c r="L278" s="136">
        <v>32269</v>
      </c>
      <c r="M278" s="136">
        <v>27398.000000000004</v>
      </c>
      <c r="N278" s="136">
        <v>30372.999999999996</v>
      </c>
      <c r="O278" s="136">
        <v>32173</v>
      </c>
      <c r="P278" s="136">
        <v>27555.000000000007</v>
      </c>
      <c r="Q278" s="136">
        <v>26567</v>
      </c>
      <c r="R278" s="136">
        <v>26325</v>
      </c>
      <c r="S278" s="136">
        <v>26998.999999999996</v>
      </c>
      <c r="T278" s="136">
        <v>29372.999999999996</v>
      </c>
      <c r="U278" s="136">
        <v>30112.000000000004</v>
      </c>
      <c r="V278" s="136">
        <v>32686.000000000007</v>
      </c>
      <c r="W278" s="136">
        <v>34807.000000000007</v>
      </c>
      <c r="X278" s="136">
        <v>32593.000000000004</v>
      </c>
      <c r="Y278" s="136">
        <v>27459.999999999996</v>
      </c>
      <c r="Z278" s="136">
        <v>25478</v>
      </c>
      <c r="AA278" s="136">
        <v>29983.000000000007</v>
      </c>
      <c r="AB278" s="136">
        <v>27898</v>
      </c>
      <c r="AC278" s="136">
        <v>28113</v>
      </c>
      <c r="AD278" s="136">
        <v>25490</v>
      </c>
      <c r="AE278" s="134">
        <v>276</v>
      </c>
      <c r="AF278" s="144">
        <f>(U278/R278*AD278+AVERAGE(S278:AD278))/2</f>
        <v>29203.106932573603</v>
      </c>
      <c r="AG278" s="144">
        <f>(V278/R278*AD278+AVERAGE(S278:AD278))/2</f>
        <v>30449.284710351378</v>
      </c>
      <c r="AH278" s="144">
        <f>(W278/R278*AD278+AVERAGE(S278:AD278))/2</f>
        <v>31476.146818613488</v>
      </c>
    </row>
    <row r="279" spans="1:34" s="135" customFormat="1">
      <c r="A279" s="133">
        <v>277</v>
      </c>
      <c r="B279" s="124" t="s">
        <v>82</v>
      </c>
      <c r="C279" s="5" t="s">
        <v>32</v>
      </c>
      <c r="D279" s="17" t="s">
        <v>24</v>
      </c>
      <c r="E279" s="136">
        <v>900</v>
      </c>
      <c r="F279" s="136">
        <v>980</v>
      </c>
      <c r="G279" s="136">
        <v>651</v>
      </c>
      <c r="H279" s="136">
        <v>949</v>
      </c>
      <c r="I279" s="136">
        <v>957</v>
      </c>
      <c r="J279" s="136">
        <v>1006.9999999999999</v>
      </c>
      <c r="K279" s="136">
        <v>1052</v>
      </c>
      <c r="L279" s="136">
        <v>1481</v>
      </c>
      <c r="M279" s="136">
        <v>1256</v>
      </c>
      <c r="N279" s="136">
        <v>1091</v>
      </c>
      <c r="O279" s="136">
        <v>851.00000000000011</v>
      </c>
      <c r="P279" s="136">
        <v>941</v>
      </c>
      <c r="Q279" s="136">
        <v>842.00000000000011</v>
      </c>
      <c r="R279" s="136">
        <v>941.00000000000011</v>
      </c>
      <c r="S279" s="136">
        <v>752</v>
      </c>
      <c r="T279" s="136">
        <v>1022</v>
      </c>
      <c r="U279" s="136">
        <v>934.99999999999989</v>
      </c>
      <c r="V279" s="136">
        <v>1012</v>
      </c>
      <c r="W279" s="136">
        <v>1123</v>
      </c>
      <c r="X279" s="136">
        <v>1301.0000000000002</v>
      </c>
      <c r="Y279" s="136">
        <v>1469.0000000000002</v>
      </c>
      <c r="Z279" s="136">
        <v>790.99999999999989</v>
      </c>
      <c r="AA279" s="136">
        <v>1142</v>
      </c>
      <c r="AB279" s="136">
        <v>880</v>
      </c>
      <c r="AC279" s="136">
        <v>840</v>
      </c>
      <c r="AD279" s="136">
        <v>972</v>
      </c>
      <c r="AE279" s="134">
        <v>277</v>
      </c>
      <c r="AF279" s="144">
        <f>(U279/R279*AD279+AVERAGE(S279:AD279))/2</f>
        <v>992.8595023025149</v>
      </c>
      <c r="AG279" s="144">
        <f>(V279/R279*AD279+AVERAGE(S279:AD279))/2</f>
        <v>1032.627833864683</v>
      </c>
      <c r="AH279" s="144">
        <f>(W279/R279*AD279+AVERAGE(S279:AD279))/2</f>
        <v>1089.9562079348211</v>
      </c>
    </row>
    <row r="280" spans="1:34" s="135" customFormat="1">
      <c r="A280" s="133">
        <v>278</v>
      </c>
      <c r="B280" s="124" t="s">
        <v>853</v>
      </c>
      <c r="C280" s="5" t="s">
        <v>855</v>
      </c>
      <c r="D280" s="17" t="s">
        <v>24</v>
      </c>
      <c r="E280" s="136">
        <v>7861.0000000000009</v>
      </c>
      <c r="F280" s="136">
        <v>8001.0000000000009</v>
      </c>
      <c r="G280" s="136">
        <v>6748</v>
      </c>
      <c r="H280" s="136">
        <v>9535</v>
      </c>
      <c r="I280" s="136">
        <v>13264</v>
      </c>
      <c r="J280" s="136">
        <v>13605.999999999998</v>
      </c>
      <c r="K280" s="136">
        <v>12561</v>
      </c>
      <c r="L280" s="136">
        <v>12597.999999999998</v>
      </c>
      <c r="M280" s="136">
        <v>11683.000000000002</v>
      </c>
      <c r="N280" s="136">
        <v>10181.999999999998</v>
      </c>
      <c r="O280" s="136">
        <v>10954.000000000002</v>
      </c>
      <c r="P280" s="136">
        <v>10187.999999999998</v>
      </c>
      <c r="Q280" s="136">
        <v>11159.999999999996</v>
      </c>
      <c r="R280" s="136">
        <v>9486</v>
      </c>
      <c r="S280" s="136">
        <v>9146.0000000000018</v>
      </c>
      <c r="T280" s="136">
        <v>9659</v>
      </c>
      <c r="U280" s="136">
        <v>9700</v>
      </c>
      <c r="V280" s="136">
        <v>10049.000000000002</v>
      </c>
      <c r="W280" s="136">
        <v>10760</v>
      </c>
      <c r="X280" s="136">
        <v>11615</v>
      </c>
      <c r="Y280" s="136">
        <v>9864.9999999999982</v>
      </c>
      <c r="Z280" s="136">
        <v>9090</v>
      </c>
      <c r="AA280" s="136">
        <v>9904.0000000000018</v>
      </c>
      <c r="AB280" s="136">
        <v>8769</v>
      </c>
      <c r="AC280" s="136">
        <v>10963</v>
      </c>
      <c r="AD280" s="136">
        <v>12316</v>
      </c>
      <c r="AE280" s="134">
        <v>278</v>
      </c>
      <c r="AF280" s="144">
        <f>(U280/R280*AD280+AVERAGE(S280:AD280))/2</f>
        <v>11373.421779464474</v>
      </c>
      <c r="AG280" s="144">
        <f>(V280/R280*AD280+AVERAGE(S280:AD280))/2</f>
        <v>11599.981130086444</v>
      </c>
      <c r="AH280" s="144">
        <f>(W280/R280*AD280+AVERAGE(S280:AD280))/2</f>
        <v>12061.539004849252</v>
      </c>
    </row>
    <row r="281" spans="1:34" s="135" customFormat="1">
      <c r="A281" s="133">
        <v>279</v>
      </c>
      <c r="B281" s="124" t="s">
        <v>856</v>
      </c>
      <c r="C281" s="5" t="s">
        <v>858</v>
      </c>
      <c r="D281" s="17" t="s">
        <v>24</v>
      </c>
      <c r="E281" s="136">
        <v>3083</v>
      </c>
      <c r="F281" s="136">
        <v>2542</v>
      </c>
      <c r="G281" s="136">
        <v>1112</v>
      </c>
      <c r="H281" s="136">
        <v>4119</v>
      </c>
      <c r="I281" s="136">
        <v>3550</v>
      </c>
      <c r="J281" s="136">
        <v>3122</v>
      </c>
      <c r="K281" s="136">
        <v>4327</v>
      </c>
      <c r="L281" s="136">
        <v>4446</v>
      </c>
      <c r="M281" s="136">
        <v>7756</v>
      </c>
      <c r="N281" s="136">
        <v>3580</v>
      </c>
      <c r="O281" s="136">
        <v>3792</v>
      </c>
      <c r="P281" s="136">
        <v>2724.9999999999995</v>
      </c>
      <c r="Q281" s="136">
        <v>4187</v>
      </c>
      <c r="R281" s="136">
        <v>3110</v>
      </c>
      <c r="S281" s="136">
        <v>3619.9999999999995</v>
      </c>
      <c r="T281" s="136">
        <v>3627</v>
      </c>
      <c r="U281" s="136">
        <v>4140</v>
      </c>
      <c r="V281" s="136">
        <v>4826.9999999999991</v>
      </c>
      <c r="W281" s="136">
        <v>3409.9999999999995</v>
      </c>
      <c r="X281" s="136">
        <v>4033.0000000000005</v>
      </c>
      <c r="Y281" s="136">
        <v>3408</v>
      </c>
      <c r="Z281" s="136">
        <v>2896</v>
      </c>
      <c r="AA281" s="136">
        <v>2986</v>
      </c>
      <c r="AB281" s="136">
        <v>3146</v>
      </c>
      <c r="AC281" s="136">
        <v>2966</v>
      </c>
      <c r="AD281" s="136">
        <v>2675</v>
      </c>
      <c r="AE281" s="134">
        <v>279</v>
      </c>
      <c r="AF281" s="144">
        <f>(U281/R281*AD281+AVERAGE(S281:AD281))/2</f>
        <v>3519.382904608789</v>
      </c>
      <c r="AG281" s="144">
        <f>(V281/R281*AD281+AVERAGE(S281:AD281))/2</f>
        <v>3814.8370846730968</v>
      </c>
      <c r="AH281" s="144">
        <f>(W281/R281*AD281+AVERAGE(S281:AD281))/2</f>
        <v>3205.435959271168</v>
      </c>
    </row>
    <row r="282" spans="1:34" s="135" customFormat="1">
      <c r="A282" s="133">
        <v>280</v>
      </c>
      <c r="B282" s="124" t="s">
        <v>859</v>
      </c>
      <c r="C282" s="5" t="s">
        <v>852</v>
      </c>
      <c r="D282" s="17" t="s">
        <v>24</v>
      </c>
      <c r="E282" s="136">
        <v>37032</v>
      </c>
      <c r="F282" s="136">
        <v>40207</v>
      </c>
      <c r="G282" s="136">
        <v>27385</v>
      </c>
      <c r="H282" s="136">
        <v>55693.000000000022</v>
      </c>
      <c r="I282" s="136">
        <v>51950.999999999993</v>
      </c>
      <c r="J282" s="136">
        <v>38930</v>
      </c>
      <c r="K282" s="136">
        <v>43897.999999999985</v>
      </c>
      <c r="L282" s="136">
        <v>41967.999999999985</v>
      </c>
      <c r="M282" s="136">
        <v>38468</v>
      </c>
      <c r="N282" s="136">
        <v>43275.999999999985</v>
      </c>
      <c r="O282" s="136">
        <v>39638.999999999993</v>
      </c>
      <c r="P282" s="136">
        <v>40601.000000000007</v>
      </c>
      <c r="Q282" s="136">
        <v>35983.999999999993</v>
      </c>
      <c r="R282" s="136">
        <v>38633</v>
      </c>
      <c r="S282" s="136">
        <v>38557.999999999993</v>
      </c>
      <c r="T282" s="136">
        <v>43205.000000000015</v>
      </c>
      <c r="U282" s="136">
        <v>42513.999999999993</v>
      </c>
      <c r="V282" s="136">
        <v>46523.999999999993</v>
      </c>
      <c r="W282" s="136">
        <v>44574</v>
      </c>
      <c r="X282" s="136">
        <v>47328</v>
      </c>
      <c r="Y282" s="136">
        <v>43093.999999999985</v>
      </c>
      <c r="Z282" s="136">
        <v>38095</v>
      </c>
      <c r="AA282" s="136">
        <v>42305</v>
      </c>
      <c r="AB282" s="136">
        <v>41179</v>
      </c>
      <c r="AC282" s="136">
        <v>40955</v>
      </c>
      <c r="AD282" s="136">
        <v>38171</v>
      </c>
      <c r="AE282" s="134">
        <v>280</v>
      </c>
      <c r="AF282" s="144">
        <f>(U282/R282*AD282+AVERAGE(S282:AD282))/2</f>
        <v>42107.04416560971</v>
      </c>
      <c r="AG282" s="144">
        <f>(V282/R282*AD282+AVERAGE(S282:AD282))/2</f>
        <v>44088.066995832574</v>
      </c>
      <c r="AH282" s="144">
        <f>(W282/R282*AD282+AVERAGE(S282:AD282))/2</f>
        <v>43124.726716796518</v>
      </c>
    </row>
    <row r="283" spans="1:34" s="135" customFormat="1">
      <c r="A283" s="133">
        <v>281</v>
      </c>
      <c r="B283" s="124" t="s">
        <v>501</v>
      </c>
      <c r="C283" s="5" t="s">
        <v>383</v>
      </c>
      <c r="D283" s="17" t="s">
        <v>24</v>
      </c>
      <c r="E283" s="136">
        <v>244811.93000000011</v>
      </c>
      <c r="F283" s="136">
        <v>232460.08999999991</v>
      </c>
      <c r="G283" s="136">
        <v>244847.7000000001</v>
      </c>
      <c r="H283" s="136">
        <v>236248.05000000002</v>
      </c>
      <c r="I283" s="136">
        <v>237781.52</v>
      </c>
      <c r="J283" s="136">
        <v>226788.20000000007</v>
      </c>
      <c r="K283" s="136">
        <v>226005.9</v>
      </c>
      <c r="L283" s="136">
        <v>233404.99999999997</v>
      </c>
      <c r="M283" s="136">
        <v>228621.09999999995</v>
      </c>
      <c r="N283" s="136">
        <v>238329.10000000006</v>
      </c>
      <c r="O283" s="136">
        <v>238508.29999999993</v>
      </c>
      <c r="P283" s="136">
        <v>242441.7</v>
      </c>
      <c r="Q283" s="136">
        <v>258185.37000000002</v>
      </c>
      <c r="R283" s="136">
        <v>248066.59999999989</v>
      </c>
      <c r="S283" s="136">
        <v>260953.29999999996</v>
      </c>
      <c r="T283" s="136">
        <v>252971.00000000003</v>
      </c>
      <c r="U283" s="136">
        <v>252490.90000000011</v>
      </c>
      <c r="V283" s="136">
        <v>244207.77000000002</v>
      </c>
      <c r="W283" s="136">
        <v>248202.50000000003</v>
      </c>
      <c r="X283" s="136">
        <v>277693.3</v>
      </c>
      <c r="Y283" s="136">
        <v>261260.10000000012</v>
      </c>
      <c r="Z283" s="136">
        <v>269730.69000000012</v>
      </c>
      <c r="AA283" s="136">
        <v>276683.75000000012</v>
      </c>
      <c r="AB283" s="136">
        <v>279638.8</v>
      </c>
      <c r="AC283" s="136">
        <v>301752.90000000002</v>
      </c>
      <c r="AD283" s="136">
        <v>261900.6</v>
      </c>
      <c r="AE283" s="134">
        <v>281</v>
      </c>
      <c r="AF283" s="144">
        <f t="shared" ref="AF283:AF292" si="42">(U283/R283*AD283+AVERAGE(S283:AD283))/2*0.9</f>
        <v>239487.94440829198</v>
      </c>
      <c r="AG283" s="144">
        <f t="shared" ref="AG283:AG292" si="43">(V283/R283*AD283+AVERAGE(S283:AD283))/2*0.9</f>
        <v>235552.66846789891</v>
      </c>
      <c r="AH283" s="144">
        <f t="shared" ref="AH283:AH292" si="44">(W283/R283*AD283+AVERAGE(S283:AD283))/2*0.9</f>
        <v>237450.54582312168</v>
      </c>
    </row>
    <row r="284" spans="1:34" s="135" customFormat="1">
      <c r="A284" s="133">
        <v>282</v>
      </c>
      <c r="B284" s="124" t="s">
        <v>503</v>
      </c>
      <c r="C284" s="5" t="s">
        <v>505</v>
      </c>
      <c r="D284" s="17" t="s">
        <v>24</v>
      </c>
      <c r="E284" s="136">
        <v>221078.94000000003</v>
      </c>
      <c r="F284" s="136">
        <v>231411.3</v>
      </c>
      <c r="G284" s="136">
        <v>234821.99999999997</v>
      </c>
      <c r="H284" s="136">
        <v>229810</v>
      </c>
      <c r="I284" s="136">
        <v>234724.00000000003</v>
      </c>
      <c r="J284" s="136">
        <v>232873.49999999991</v>
      </c>
      <c r="K284" s="136">
        <v>229463.10000000003</v>
      </c>
      <c r="L284" s="136">
        <v>230654.99999999997</v>
      </c>
      <c r="M284" s="136">
        <v>228304.09999999995</v>
      </c>
      <c r="N284" s="136">
        <v>229942.99999999994</v>
      </c>
      <c r="O284" s="136">
        <v>234856.00000000015</v>
      </c>
      <c r="P284" s="136">
        <v>255270.3</v>
      </c>
      <c r="Q284" s="136">
        <v>273895.99999999988</v>
      </c>
      <c r="R284" s="136">
        <v>271019.19999999995</v>
      </c>
      <c r="S284" s="136">
        <v>270481.96999999991</v>
      </c>
      <c r="T284" s="136">
        <v>281299</v>
      </c>
      <c r="U284" s="136">
        <v>263907.49999999994</v>
      </c>
      <c r="V284" s="136">
        <v>250911.21999999997</v>
      </c>
      <c r="W284" s="136">
        <v>262792.29999999987</v>
      </c>
      <c r="X284" s="136">
        <v>237790.3299999999</v>
      </c>
      <c r="Y284" s="136">
        <v>247792.20000000004</v>
      </c>
      <c r="Z284" s="136">
        <v>260026.52000000005</v>
      </c>
      <c r="AA284" s="136">
        <v>266430.20000000007</v>
      </c>
      <c r="AB284" s="136">
        <v>289423</v>
      </c>
      <c r="AC284" s="136">
        <v>287912.99</v>
      </c>
      <c r="AD284" s="136">
        <v>282815.59999999998</v>
      </c>
      <c r="AE284" s="134">
        <v>282</v>
      </c>
      <c r="AF284" s="144">
        <f t="shared" si="42"/>
        <v>243986.81617450935</v>
      </c>
      <c r="AG284" s="144">
        <f t="shared" si="43"/>
        <v>237883.93554212025</v>
      </c>
      <c r="AH284" s="144">
        <f t="shared" si="44"/>
        <v>243463.13305278218</v>
      </c>
    </row>
    <row r="285" spans="1:34" s="135" customFormat="1">
      <c r="A285" s="133">
        <v>283</v>
      </c>
      <c r="B285" s="124" t="s">
        <v>506</v>
      </c>
      <c r="C285" s="5" t="s">
        <v>508</v>
      </c>
      <c r="D285" s="17" t="s">
        <v>24</v>
      </c>
      <c r="E285" s="136">
        <v>68882</v>
      </c>
      <c r="F285" s="136">
        <v>68281</v>
      </c>
      <c r="G285" s="136">
        <v>63327.999999999985</v>
      </c>
      <c r="H285" s="136">
        <v>69481.000000000029</v>
      </c>
      <c r="I285" s="136">
        <v>63915</v>
      </c>
      <c r="J285" s="136">
        <v>61146.000000000007</v>
      </c>
      <c r="K285" s="136">
        <v>57981</v>
      </c>
      <c r="L285" s="136">
        <v>56763.999999999985</v>
      </c>
      <c r="M285" s="136">
        <v>59385</v>
      </c>
      <c r="N285" s="136">
        <v>59929.999999999993</v>
      </c>
      <c r="O285" s="136">
        <v>59203.999999999993</v>
      </c>
      <c r="P285" s="136">
        <v>65862</v>
      </c>
      <c r="Q285" s="136">
        <v>66961</v>
      </c>
      <c r="R285" s="136">
        <v>69917.999999999985</v>
      </c>
      <c r="S285" s="136">
        <v>71399.399999999994</v>
      </c>
      <c r="T285" s="136">
        <v>73126.000000000015</v>
      </c>
      <c r="U285" s="136">
        <v>61880.999999999985</v>
      </c>
      <c r="V285" s="136">
        <v>64361.000000000007</v>
      </c>
      <c r="W285" s="136">
        <v>61352</v>
      </c>
      <c r="X285" s="136">
        <v>58971.000000000015</v>
      </c>
      <c r="Y285" s="136">
        <v>63460</v>
      </c>
      <c r="Z285" s="136">
        <v>60808.999999999985</v>
      </c>
      <c r="AA285" s="136">
        <v>70033.999999999985</v>
      </c>
      <c r="AB285" s="136">
        <v>70751.8</v>
      </c>
      <c r="AC285" s="136">
        <v>78575</v>
      </c>
      <c r="AD285" s="136">
        <v>77977</v>
      </c>
      <c r="AE285" s="134">
        <v>283</v>
      </c>
      <c r="AF285" s="144">
        <f t="shared" si="42"/>
        <v>61532.276920964563</v>
      </c>
      <c r="AG285" s="144">
        <f t="shared" si="43"/>
        <v>62776.911092422575</v>
      </c>
      <c r="AH285" s="144">
        <f t="shared" si="44"/>
        <v>61266.78842229471</v>
      </c>
    </row>
    <row r="286" spans="1:34" s="135" customFormat="1">
      <c r="A286" s="133">
        <v>284</v>
      </c>
      <c r="B286" s="124" t="s">
        <v>308</v>
      </c>
      <c r="C286" s="5" t="s">
        <v>310</v>
      </c>
      <c r="D286" s="17" t="s">
        <v>24</v>
      </c>
      <c r="E286" s="136">
        <v>798927.00000000047</v>
      </c>
      <c r="F286" s="136">
        <v>615437.00999999989</v>
      </c>
      <c r="G286" s="136">
        <v>602752.40000000026</v>
      </c>
      <c r="H286" s="136">
        <v>652796.00000000023</v>
      </c>
      <c r="I286" s="136">
        <v>636627.99999999942</v>
      </c>
      <c r="J286" s="136">
        <v>726465.20000000019</v>
      </c>
      <c r="K286" s="136">
        <v>725196.00999999966</v>
      </c>
      <c r="L286" s="136">
        <v>731084.94000000006</v>
      </c>
      <c r="M286" s="136">
        <v>809700.85000000021</v>
      </c>
      <c r="N286" s="136">
        <v>769932.20000000007</v>
      </c>
      <c r="O286" s="136">
        <v>792314.08000000007</v>
      </c>
      <c r="P286" s="136">
        <v>746813.84</v>
      </c>
      <c r="Q286" s="136">
        <v>722895.40000000026</v>
      </c>
      <c r="R286" s="136">
        <v>767967.6999999996</v>
      </c>
      <c r="S286" s="136">
        <v>770905.32999999949</v>
      </c>
      <c r="T286" s="136">
        <v>810812.28000000026</v>
      </c>
      <c r="U286" s="136">
        <v>800901.39999999967</v>
      </c>
      <c r="V286" s="136">
        <v>883632.30000000028</v>
      </c>
      <c r="W286" s="136">
        <v>933127.99999999965</v>
      </c>
      <c r="X286" s="136">
        <v>937881.04000000027</v>
      </c>
      <c r="Y286" s="136">
        <v>892077.10000000079</v>
      </c>
      <c r="Z286" s="136">
        <v>880917.99999999919</v>
      </c>
      <c r="AA286" s="136">
        <v>856395.00000000047</v>
      </c>
      <c r="AB286" s="136">
        <v>849100</v>
      </c>
      <c r="AC286" s="136">
        <v>863868</v>
      </c>
      <c r="AD286" s="136">
        <v>782203</v>
      </c>
      <c r="AE286" s="134">
        <v>284</v>
      </c>
      <c r="AF286" s="144">
        <f t="shared" si="42"/>
        <v>751904.5307916709</v>
      </c>
      <c r="AG286" s="144">
        <f t="shared" si="43"/>
        <v>789823.52292859962</v>
      </c>
      <c r="AH286" s="144">
        <f t="shared" si="44"/>
        <v>812509.44873276411</v>
      </c>
    </row>
    <row r="287" spans="1:34" s="135" customFormat="1">
      <c r="A287" s="133">
        <v>285</v>
      </c>
      <c r="B287" s="124" t="s">
        <v>311</v>
      </c>
      <c r="C287" s="5" t="s">
        <v>313</v>
      </c>
      <c r="D287" s="17" t="s">
        <v>24</v>
      </c>
      <c r="E287" s="136">
        <v>44723</v>
      </c>
      <c r="F287" s="136">
        <v>40127</v>
      </c>
      <c r="G287" s="136">
        <v>42425.999999999993</v>
      </c>
      <c r="H287" s="136">
        <v>49405</v>
      </c>
      <c r="I287" s="136">
        <v>52705.999999999985</v>
      </c>
      <c r="J287" s="136">
        <v>51544.999999999978</v>
      </c>
      <c r="K287" s="136">
        <v>54287.000000000007</v>
      </c>
      <c r="L287" s="136">
        <v>54283</v>
      </c>
      <c r="M287" s="136">
        <v>52719.999999999993</v>
      </c>
      <c r="N287" s="136">
        <v>50064.270000000004</v>
      </c>
      <c r="O287" s="136">
        <v>50708.029999999992</v>
      </c>
      <c r="P287" s="136">
        <v>49211.500000000007</v>
      </c>
      <c r="Q287" s="136">
        <v>46703.500000000007</v>
      </c>
      <c r="R287" s="136">
        <v>45442.899999999994</v>
      </c>
      <c r="S287" s="136">
        <v>47040.999999999993</v>
      </c>
      <c r="T287" s="136">
        <v>53391.000000000015</v>
      </c>
      <c r="U287" s="136">
        <v>51196.999999999993</v>
      </c>
      <c r="V287" s="136">
        <v>55067.450000000012</v>
      </c>
      <c r="W287" s="136">
        <v>55339.999999999993</v>
      </c>
      <c r="X287" s="136">
        <v>53394</v>
      </c>
      <c r="Y287" s="136">
        <v>55905.999999999985</v>
      </c>
      <c r="Z287" s="136">
        <v>60296.999999999993</v>
      </c>
      <c r="AA287" s="136">
        <v>53218</v>
      </c>
      <c r="AB287" s="136">
        <v>50503</v>
      </c>
      <c r="AC287" s="136">
        <v>54385</v>
      </c>
      <c r="AD287" s="136">
        <v>47922</v>
      </c>
      <c r="AE287" s="134">
        <v>285</v>
      </c>
      <c r="AF287" s="144">
        <f t="shared" si="42"/>
        <v>48207.808959874645</v>
      </c>
      <c r="AG287" s="144">
        <f t="shared" si="43"/>
        <v>50044.528605957981</v>
      </c>
      <c r="AH287" s="144">
        <f t="shared" si="44"/>
        <v>50173.867039354613</v>
      </c>
    </row>
    <row r="288" spans="1:34" s="135" customFormat="1">
      <c r="A288" s="133">
        <v>286</v>
      </c>
      <c r="B288" s="124" t="s">
        <v>314</v>
      </c>
      <c r="C288" s="5" t="s">
        <v>316</v>
      </c>
      <c r="D288" s="17" t="s">
        <v>24</v>
      </c>
      <c r="E288" s="136">
        <v>305213.00000000012</v>
      </c>
      <c r="F288" s="136">
        <v>290052.38</v>
      </c>
      <c r="G288" s="136">
        <v>322827.01999999979</v>
      </c>
      <c r="H288" s="136">
        <v>334243.00000000017</v>
      </c>
      <c r="I288" s="136">
        <v>324585.00000000012</v>
      </c>
      <c r="J288" s="136">
        <v>320465.99999999994</v>
      </c>
      <c r="K288" s="136">
        <v>330105.99999999988</v>
      </c>
      <c r="L288" s="136">
        <v>328324.00000000012</v>
      </c>
      <c r="M288" s="136">
        <v>323948.99999999994</v>
      </c>
      <c r="N288" s="136">
        <v>308401.99999999994</v>
      </c>
      <c r="O288" s="136">
        <v>319888</v>
      </c>
      <c r="P288" s="136">
        <v>318854.94000000012</v>
      </c>
      <c r="Q288" s="136">
        <v>326994.00000000006</v>
      </c>
      <c r="R288" s="136">
        <v>309976.99999999994</v>
      </c>
      <c r="S288" s="136">
        <v>300667</v>
      </c>
      <c r="T288" s="136">
        <v>331053.00000000006</v>
      </c>
      <c r="U288" s="136">
        <v>333618.71999999991</v>
      </c>
      <c r="V288" s="136">
        <v>335677.00000000006</v>
      </c>
      <c r="W288" s="136">
        <v>363441.00000000012</v>
      </c>
      <c r="X288" s="136">
        <v>367516.00000000035</v>
      </c>
      <c r="Y288" s="136">
        <v>373003.20000000013</v>
      </c>
      <c r="Z288" s="136">
        <v>369329.89999999997</v>
      </c>
      <c r="AA288" s="136">
        <v>399326.99999999994</v>
      </c>
      <c r="AB288" s="136">
        <v>382287</v>
      </c>
      <c r="AC288" s="136">
        <v>379267.04000000004</v>
      </c>
      <c r="AD288" s="136">
        <v>357084.9</v>
      </c>
      <c r="AE288" s="134">
        <v>286</v>
      </c>
      <c r="AF288" s="144">
        <f t="shared" si="42"/>
        <v>333903.96834863425</v>
      </c>
      <c r="AG288" s="144">
        <f t="shared" si="43"/>
        <v>334970.9549914737</v>
      </c>
      <c r="AH288" s="144">
        <f t="shared" si="44"/>
        <v>349363.46580234036</v>
      </c>
    </row>
    <row r="289" spans="1:34" s="135" customFormat="1">
      <c r="A289" s="133">
        <v>287</v>
      </c>
      <c r="B289" s="124" t="s">
        <v>317</v>
      </c>
      <c r="C289" s="5" t="s">
        <v>319</v>
      </c>
      <c r="D289" s="17" t="s">
        <v>24</v>
      </c>
      <c r="E289" s="136">
        <v>71507.639999999956</v>
      </c>
      <c r="F289" s="136">
        <v>63449.649999999987</v>
      </c>
      <c r="G289" s="136">
        <v>69173.190000000031</v>
      </c>
      <c r="H289" s="136">
        <v>84207.310000000012</v>
      </c>
      <c r="I289" s="136">
        <v>74181.699999999983</v>
      </c>
      <c r="J289" s="136">
        <v>75207.000000000015</v>
      </c>
      <c r="K289" s="136">
        <v>72378.000000000029</v>
      </c>
      <c r="L289" s="136">
        <v>79415.999999999985</v>
      </c>
      <c r="M289" s="136">
        <v>67952</v>
      </c>
      <c r="N289" s="136">
        <v>67881.999999999985</v>
      </c>
      <c r="O289" s="136">
        <v>70638.899999999994</v>
      </c>
      <c r="P289" s="136">
        <v>67082</v>
      </c>
      <c r="Q289" s="136">
        <v>66344.000000000029</v>
      </c>
      <c r="R289" s="136">
        <v>74810.000000000029</v>
      </c>
      <c r="S289" s="136">
        <v>70822.100000000006</v>
      </c>
      <c r="T289" s="136">
        <v>72961</v>
      </c>
      <c r="U289" s="136">
        <v>68197.499999999985</v>
      </c>
      <c r="V289" s="136">
        <v>72213.800000000017</v>
      </c>
      <c r="W289" s="136">
        <v>80247.199999999983</v>
      </c>
      <c r="X289" s="136">
        <v>72428.999999999956</v>
      </c>
      <c r="Y289" s="136">
        <v>84555.599999999991</v>
      </c>
      <c r="Z289" s="136">
        <v>86530.100000000064</v>
      </c>
      <c r="AA289" s="136">
        <v>79578.200000000026</v>
      </c>
      <c r="AB289" s="136">
        <v>77298</v>
      </c>
      <c r="AC289" s="136">
        <v>83564</v>
      </c>
      <c r="AD289" s="136">
        <v>72887.759999999995</v>
      </c>
      <c r="AE289" s="134">
        <v>287</v>
      </c>
      <c r="AF289" s="144">
        <f t="shared" si="42"/>
        <v>64448.485317036473</v>
      </c>
      <c r="AG289" s="144">
        <f t="shared" si="43"/>
        <v>66209.380915480549</v>
      </c>
      <c r="AH289" s="144">
        <f t="shared" si="44"/>
        <v>69731.522862182843</v>
      </c>
    </row>
    <row r="290" spans="1:34" s="135" customFormat="1">
      <c r="A290" s="133">
        <v>288</v>
      </c>
      <c r="B290" s="124" t="s">
        <v>320</v>
      </c>
      <c r="C290" s="5" t="s">
        <v>322</v>
      </c>
      <c r="D290" s="17" t="s">
        <v>24</v>
      </c>
      <c r="E290" s="136">
        <v>70006</v>
      </c>
      <c r="F290" s="136">
        <v>86776.999999999985</v>
      </c>
      <c r="G290" s="136">
        <v>83360.000000000015</v>
      </c>
      <c r="H290" s="136">
        <v>92604.999999999985</v>
      </c>
      <c r="I290" s="136">
        <v>96221</v>
      </c>
      <c r="J290" s="136">
        <v>103629</v>
      </c>
      <c r="K290" s="136">
        <v>92975.000000000015</v>
      </c>
      <c r="L290" s="136">
        <v>103412</v>
      </c>
      <c r="M290" s="136">
        <v>96592.999999999985</v>
      </c>
      <c r="N290" s="136">
        <v>104483</v>
      </c>
      <c r="O290" s="136">
        <v>112825.00000000003</v>
      </c>
      <c r="P290" s="136">
        <v>103807</v>
      </c>
      <c r="Q290" s="136">
        <v>104140.99999999999</v>
      </c>
      <c r="R290" s="136">
        <v>97864</v>
      </c>
      <c r="S290" s="136">
        <v>95990.999999999985</v>
      </c>
      <c r="T290" s="136">
        <v>109101</v>
      </c>
      <c r="U290" s="136">
        <v>100506.00000000001</v>
      </c>
      <c r="V290" s="136">
        <v>112320.00000000001</v>
      </c>
      <c r="W290" s="136">
        <v>104238.99999999999</v>
      </c>
      <c r="X290" s="136">
        <v>110315.99999999997</v>
      </c>
      <c r="Y290" s="136">
        <v>115023.99999999996</v>
      </c>
      <c r="Z290" s="136">
        <v>113615.99999999999</v>
      </c>
      <c r="AA290" s="136">
        <v>121927.99999999999</v>
      </c>
      <c r="AB290" s="136">
        <v>144702</v>
      </c>
      <c r="AC290" s="136">
        <v>118613</v>
      </c>
      <c r="AD290" s="136">
        <v>116107</v>
      </c>
      <c r="AE290" s="134">
        <v>288</v>
      </c>
      <c r="AF290" s="144">
        <f t="shared" si="42"/>
        <v>104751.03743562497</v>
      </c>
      <c r="AG290" s="144">
        <f t="shared" si="43"/>
        <v>111058.358249203</v>
      </c>
      <c r="AH290" s="144">
        <f t="shared" si="44"/>
        <v>106744.0312224107</v>
      </c>
    </row>
    <row r="291" spans="1:34" s="135" customFormat="1">
      <c r="A291" s="133">
        <v>289</v>
      </c>
      <c r="B291" s="124" t="s">
        <v>323</v>
      </c>
      <c r="C291" s="5" t="s">
        <v>325</v>
      </c>
      <c r="D291" s="17" t="s">
        <v>24</v>
      </c>
      <c r="E291" s="136">
        <v>54890</v>
      </c>
      <c r="F291" s="136">
        <v>52979</v>
      </c>
      <c r="G291" s="136">
        <v>53694.000000000015</v>
      </c>
      <c r="H291" s="136">
        <v>54702.999999999978</v>
      </c>
      <c r="I291" s="136">
        <v>56867.000000000015</v>
      </c>
      <c r="J291" s="136">
        <v>57946</v>
      </c>
      <c r="K291" s="136">
        <v>63274.499999999993</v>
      </c>
      <c r="L291" s="136">
        <v>61715.999999999993</v>
      </c>
      <c r="M291" s="136">
        <v>60117.999999999978</v>
      </c>
      <c r="N291" s="136">
        <v>60125</v>
      </c>
      <c r="O291" s="136">
        <v>61529</v>
      </c>
      <c r="P291" s="136">
        <v>57454</v>
      </c>
      <c r="Q291" s="136">
        <v>58620.999999999985</v>
      </c>
      <c r="R291" s="136">
        <v>63839.999999999993</v>
      </c>
      <c r="S291" s="136">
        <v>68503.000000000015</v>
      </c>
      <c r="T291" s="136">
        <v>66671.999999999985</v>
      </c>
      <c r="U291" s="136">
        <v>69321</v>
      </c>
      <c r="V291" s="136">
        <v>72697.999999999985</v>
      </c>
      <c r="W291" s="136">
        <v>70708</v>
      </c>
      <c r="X291" s="136">
        <v>71488.999999999985</v>
      </c>
      <c r="Y291" s="136">
        <v>75566.999999999985</v>
      </c>
      <c r="Z291" s="136">
        <v>70351</v>
      </c>
      <c r="AA291" s="136">
        <v>71469</v>
      </c>
      <c r="AB291" s="136">
        <v>72104</v>
      </c>
      <c r="AC291" s="136">
        <v>72202</v>
      </c>
      <c r="AD291" s="136">
        <v>66706</v>
      </c>
      <c r="AE291" s="134">
        <v>289</v>
      </c>
      <c r="AF291" s="144">
        <f t="shared" si="42"/>
        <v>64387.002532894745</v>
      </c>
      <c r="AG291" s="144">
        <f t="shared" si="43"/>
        <v>65974.874915413529</v>
      </c>
      <c r="AH291" s="144">
        <f t="shared" si="44"/>
        <v>65039.172800751883</v>
      </c>
    </row>
    <row r="292" spans="1:34" s="135" customFormat="1">
      <c r="A292" s="133">
        <v>290</v>
      </c>
      <c r="B292" s="124" t="s">
        <v>326</v>
      </c>
      <c r="C292" s="5" t="s">
        <v>328</v>
      </c>
      <c r="D292" s="17" t="s">
        <v>24</v>
      </c>
      <c r="E292" s="136">
        <v>189197.99999999997</v>
      </c>
      <c r="F292" s="136">
        <v>171444</v>
      </c>
      <c r="G292" s="136">
        <v>174572.99999999994</v>
      </c>
      <c r="H292" s="136">
        <v>185177.59999999998</v>
      </c>
      <c r="I292" s="136">
        <v>198627.40000000002</v>
      </c>
      <c r="J292" s="136">
        <v>195614</v>
      </c>
      <c r="K292" s="136">
        <v>197790.99999999997</v>
      </c>
      <c r="L292" s="136">
        <v>192337.00000000009</v>
      </c>
      <c r="M292" s="136">
        <v>211936</v>
      </c>
      <c r="N292" s="136">
        <v>203286.99999999997</v>
      </c>
      <c r="O292" s="136">
        <v>198105</v>
      </c>
      <c r="P292" s="136">
        <v>192915.00000000003</v>
      </c>
      <c r="Q292" s="136">
        <v>199812.00000000006</v>
      </c>
      <c r="R292" s="136">
        <v>179286.00000000003</v>
      </c>
      <c r="S292" s="136">
        <v>181563.99999999997</v>
      </c>
      <c r="T292" s="136">
        <v>195940.00000000009</v>
      </c>
      <c r="U292" s="136">
        <v>200397.99999999994</v>
      </c>
      <c r="V292" s="136">
        <v>190171.49999999991</v>
      </c>
      <c r="W292" s="136">
        <v>185125.99999999997</v>
      </c>
      <c r="X292" s="136">
        <v>184320.78</v>
      </c>
      <c r="Y292" s="136">
        <v>198334.99999999997</v>
      </c>
      <c r="Z292" s="136">
        <v>187237.99999999997</v>
      </c>
      <c r="AA292" s="136">
        <v>202058.99999999991</v>
      </c>
      <c r="AB292" s="136">
        <v>195408</v>
      </c>
      <c r="AC292" s="136">
        <v>182706</v>
      </c>
      <c r="AD292" s="136">
        <v>172342</v>
      </c>
      <c r="AE292" s="134">
        <v>290</v>
      </c>
      <c r="AF292" s="144">
        <f t="shared" si="42"/>
        <v>172021.64658982292</v>
      </c>
      <c r="AG292" s="144">
        <f t="shared" si="43"/>
        <v>167597.96064474073</v>
      </c>
      <c r="AH292" s="144">
        <f t="shared" si="44"/>
        <v>165415.42434826479</v>
      </c>
    </row>
    <row r="293" spans="1:34" s="135" customFormat="1">
      <c r="A293" s="133">
        <v>291</v>
      </c>
      <c r="B293" s="124" t="s">
        <v>329</v>
      </c>
      <c r="C293" s="5" t="s">
        <v>331</v>
      </c>
      <c r="D293" s="17" t="s">
        <v>24</v>
      </c>
      <c r="E293" s="136">
        <v>2331.0000000000005</v>
      </c>
      <c r="F293" s="136">
        <v>1916</v>
      </c>
      <c r="G293" s="136">
        <v>2115.9999999999995</v>
      </c>
      <c r="H293" s="136">
        <v>2366</v>
      </c>
      <c r="I293" s="136">
        <v>2536.9999999999995</v>
      </c>
      <c r="J293" s="136">
        <v>2530</v>
      </c>
      <c r="K293" s="136">
        <v>2595.9999999999995</v>
      </c>
      <c r="L293" s="136">
        <v>2619</v>
      </c>
      <c r="M293" s="136">
        <v>2941.9999999999991</v>
      </c>
      <c r="N293" s="136">
        <v>5970</v>
      </c>
      <c r="O293" s="136">
        <v>3557.0000000000009</v>
      </c>
      <c r="P293" s="136">
        <v>3725.9999999999995</v>
      </c>
      <c r="Q293" s="136">
        <v>3297.9999999999991</v>
      </c>
      <c r="R293" s="136">
        <v>3383.0000000000005</v>
      </c>
      <c r="S293" s="136">
        <v>3569</v>
      </c>
      <c r="T293" s="136">
        <v>3834.9999999999991</v>
      </c>
      <c r="U293" s="136">
        <v>4000</v>
      </c>
      <c r="V293" s="136">
        <v>14786.000000000002</v>
      </c>
      <c r="W293" s="136">
        <v>10348</v>
      </c>
      <c r="X293" s="136">
        <v>8678</v>
      </c>
      <c r="Y293" s="136">
        <v>7685.0000000000009</v>
      </c>
      <c r="Z293" s="136">
        <v>8491</v>
      </c>
      <c r="AA293" s="136">
        <v>8435.9</v>
      </c>
      <c r="AB293" s="136">
        <v>8577</v>
      </c>
      <c r="AC293" s="136">
        <v>9848</v>
      </c>
      <c r="AD293" s="136">
        <v>8522</v>
      </c>
      <c r="AE293" s="134">
        <v>291</v>
      </c>
      <c r="AF293" s="144">
        <f>(U293/Q293*AC293+AVERAGE(R293:AC293))/2</f>
        <v>9790.2668056397833</v>
      </c>
      <c r="AG293" s="144">
        <f>AF293</f>
        <v>9790.2668056397833</v>
      </c>
      <c r="AH293" s="144">
        <f>AF293</f>
        <v>9790.2668056397833</v>
      </c>
    </row>
    <row r="294" spans="1:34" s="135" customFormat="1">
      <c r="A294" s="133">
        <v>292</v>
      </c>
      <c r="B294" s="124" t="s">
        <v>1040</v>
      </c>
      <c r="C294" s="5" t="s">
        <v>1042</v>
      </c>
      <c r="D294" s="17" t="s">
        <v>24</v>
      </c>
      <c r="E294" s="136">
        <v>0</v>
      </c>
      <c r="F294" s="136">
        <v>9400</v>
      </c>
      <c r="G294" s="136">
        <v>5024</v>
      </c>
      <c r="H294" s="136">
        <v>3766</v>
      </c>
      <c r="I294" s="136">
        <v>3450.9999999999995</v>
      </c>
      <c r="J294" s="136">
        <v>4011.9999999999995</v>
      </c>
      <c r="K294" s="136">
        <v>4836.2999999999984</v>
      </c>
      <c r="L294" s="136">
        <v>4625</v>
      </c>
      <c r="M294" s="136">
        <v>5504</v>
      </c>
      <c r="N294" s="136">
        <v>5616</v>
      </c>
      <c r="O294" s="136">
        <v>7072.9999999999991</v>
      </c>
      <c r="P294" s="136">
        <v>4124.0000000000009</v>
      </c>
      <c r="Q294" s="136">
        <v>5904</v>
      </c>
      <c r="R294" s="136">
        <v>4014.6000000000008</v>
      </c>
      <c r="S294" s="136">
        <v>6091.1</v>
      </c>
      <c r="T294" s="136">
        <v>5940.7</v>
      </c>
      <c r="U294" s="136">
        <v>6622.3999999999987</v>
      </c>
      <c r="V294" s="136">
        <v>6380.7</v>
      </c>
      <c r="W294" s="136">
        <v>5637.7</v>
      </c>
      <c r="X294" s="136">
        <v>6024</v>
      </c>
      <c r="Y294" s="136">
        <v>5272</v>
      </c>
      <c r="Z294" s="136">
        <v>6831.9999999999991</v>
      </c>
      <c r="AA294" s="136">
        <v>6104.6999999999989</v>
      </c>
      <c r="AB294" s="136">
        <v>6104.7000000000007</v>
      </c>
      <c r="AC294" s="136">
        <v>5559.9</v>
      </c>
      <c r="AD294" s="136">
        <v>4985</v>
      </c>
      <c r="AE294" s="134">
        <v>292</v>
      </c>
      <c r="AF294" s="144">
        <f>(U294/R294*AD294+AVERAGE(S294:AD294))/2*0.95</f>
        <v>6738.3784194253458</v>
      </c>
      <c r="AG294" s="144">
        <f>(V294/R294*AD294+AVERAGE(S294:AD294))/2*0.95</f>
        <v>6595.8199111057129</v>
      </c>
      <c r="AH294" s="144">
        <f>(W294/R294*AD294+AVERAGE(S294:AD294))/2*0.95</f>
        <v>6157.5866811450687</v>
      </c>
    </row>
    <row r="295" spans="1:34" s="135" customFormat="1">
      <c r="A295" s="133">
        <v>293</v>
      </c>
      <c r="B295" s="124" t="s">
        <v>679</v>
      </c>
      <c r="C295" s="5" t="s">
        <v>652</v>
      </c>
      <c r="D295" s="17" t="s">
        <v>24</v>
      </c>
      <c r="E295" s="136">
        <v>67433.900000000009</v>
      </c>
      <c r="F295" s="136">
        <v>63237.999999999993</v>
      </c>
      <c r="G295" s="136">
        <v>69413.000000000015</v>
      </c>
      <c r="H295" s="136">
        <v>66826.000000000029</v>
      </c>
      <c r="I295" s="136">
        <v>79342.000000000015</v>
      </c>
      <c r="J295" s="136">
        <v>74627.999999999985</v>
      </c>
      <c r="K295" s="136">
        <v>74628</v>
      </c>
      <c r="L295" s="136">
        <v>77553</v>
      </c>
      <c r="M295" s="136">
        <v>79209</v>
      </c>
      <c r="N295" s="136">
        <v>79001.000000000015</v>
      </c>
      <c r="O295" s="136">
        <v>76630.600000000006</v>
      </c>
      <c r="P295" s="136">
        <v>76971.100000000006</v>
      </c>
      <c r="Q295" s="136">
        <v>81413.999999999985</v>
      </c>
      <c r="R295" s="136">
        <v>80419.700000000012</v>
      </c>
      <c r="S295" s="136">
        <v>85411</v>
      </c>
      <c r="T295" s="136">
        <v>85706</v>
      </c>
      <c r="U295" s="136">
        <v>91603</v>
      </c>
      <c r="V295" s="136">
        <v>83841.600000000006</v>
      </c>
      <c r="W295" s="136">
        <v>84291.6</v>
      </c>
      <c r="X295" s="136">
        <v>99118</v>
      </c>
      <c r="Y295" s="136">
        <v>88190</v>
      </c>
      <c r="Z295" s="136">
        <v>96122.200000000012</v>
      </c>
      <c r="AA295" s="136">
        <v>97951.9</v>
      </c>
      <c r="AB295" s="136">
        <v>101002.4</v>
      </c>
      <c r="AC295" s="136">
        <v>107785.8</v>
      </c>
      <c r="AD295" s="136">
        <v>95458.6</v>
      </c>
      <c r="AE295" s="134">
        <v>293</v>
      </c>
      <c r="AF295" s="144">
        <f>(U295/R295*AD295+AVERAGE(S295:AD295))/2*1.1</f>
        <v>110975.37547996482</v>
      </c>
      <c r="AG295" s="144">
        <f>(V295/R295*AD295+AVERAGE(S295:AD295))/2*1.1</f>
        <v>105908.32340289911</v>
      </c>
      <c r="AH295" s="144">
        <f>(W295/R295*AD295+AVERAGE(S295:AD295))/2*1.1</f>
        <v>106202.10718349018</v>
      </c>
    </row>
    <row r="296" spans="1:34" s="135" customFormat="1">
      <c r="A296" s="133">
        <v>294</v>
      </c>
      <c r="B296" s="124" t="s">
        <v>681</v>
      </c>
      <c r="C296" s="5" t="s">
        <v>652</v>
      </c>
      <c r="D296" s="17" t="s">
        <v>24</v>
      </c>
      <c r="E296" s="136">
        <v>1156</v>
      </c>
      <c r="F296" s="136">
        <v>840.00000000000011</v>
      </c>
      <c r="G296" s="136">
        <v>804</v>
      </c>
      <c r="H296" s="136">
        <v>784.99999999999989</v>
      </c>
      <c r="I296" s="136">
        <v>815</v>
      </c>
      <c r="J296" s="136">
        <v>1354</v>
      </c>
      <c r="K296" s="136">
        <v>1495</v>
      </c>
      <c r="L296" s="136">
        <v>1246</v>
      </c>
      <c r="M296" s="136">
        <v>842</v>
      </c>
      <c r="N296" s="136">
        <v>877</v>
      </c>
      <c r="O296" s="136">
        <v>820.00000000000011</v>
      </c>
      <c r="P296" s="136">
        <v>1036</v>
      </c>
      <c r="Q296" s="136">
        <v>1125</v>
      </c>
      <c r="R296" s="136">
        <v>1014</v>
      </c>
      <c r="S296" s="136">
        <v>973.00000000000011</v>
      </c>
      <c r="T296" s="136">
        <v>984</v>
      </c>
      <c r="U296" s="136">
        <v>1537</v>
      </c>
      <c r="V296" s="136">
        <v>1090</v>
      </c>
      <c r="W296" s="136">
        <v>1275</v>
      </c>
      <c r="X296" s="136">
        <v>1882</v>
      </c>
      <c r="Y296" s="136">
        <v>3396.0000000000005</v>
      </c>
      <c r="Z296" s="136">
        <v>2761.9999999999995</v>
      </c>
      <c r="AA296" s="136">
        <v>3425</v>
      </c>
      <c r="AB296" s="136">
        <v>3523</v>
      </c>
      <c r="AC296" s="136">
        <v>3032</v>
      </c>
      <c r="AD296" s="136">
        <v>3832</v>
      </c>
      <c r="AE296" s="134">
        <v>294</v>
      </c>
      <c r="AF296" s="144">
        <f>(U296/R296*AD296+AVERAGE(S296:AD296))/2*1.1</f>
        <v>4464.7435157790933</v>
      </c>
      <c r="AG296" s="144">
        <f>(V296/R296*AD296+AVERAGE(S296:AD296))/2*1.1</f>
        <v>3535.6535749506902</v>
      </c>
      <c r="AH296" s="144">
        <f>(W296/R296*AD296+AVERAGE(S296:AD296))/2*1.1</f>
        <v>3920.1762573964502</v>
      </c>
    </row>
    <row r="297" spans="1:34" s="135" customFormat="1">
      <c r="A297" s="133">
        <v>295</v>
      </c>
      <c r="B297" s="124" t="s">
        <v>736</v>
      </c>
      <c r="C297" s="5" t="s">
        <v>738</v>
      </c>
      <c r="D297" s="17" t="s">
        <v>24</v>
      </c>
      <c r="E297" s="136">
        <v>99554.000000000029</v>
      </c>
      <c r="F297" s="136">
        <v>74037.999999999985</v>
      </c>
      <c r="G297" s="136">
        <v>63171.000000000015</v>
      </c>
      <c r="H297" s="136">
        <v>50541.000000000015</v>
      </c>
      <c r="I297" s="136">
        <v>59863</v>
      </c>
      <c r="J297" s="136">
        <v>51528</v>
      </c>
      <c r="K297" s="136">
        <v>51576.000000000015</v>
      </c>
      <c r="L297" s="136">
        <v>68538.999999999971</v>
      </c>
      <c r="M297" s="136">
        <v>50954.999999999978</v>
      </c>
      <c r="N297" s="136">
        <v>64881</v>
      </c>
      <c r="O297" s="136">
        <v>79689.999999999985</v>
      </c>
      <c r="P297" s="136">
        <v>63529.999999999985</v>
      </c>
      <c r="Q297" s="136">
        <v>56321.000000000022</v>
      </c>
      <c r="R297" s="136">
        <v>54310.999999999993</v>
      </c>
      <c r="S297" s="136">
        <v>59032.000000000007</v>
      </c>
      <c r="T297" s="136">
        <v>63986.000000000015</v>
      </c>
      <c r="U297" s="136">
        <v>64468.999999999978</v>
      </c>
      <c r="V297" s="136">
        <v>70233</v>
      </c>
      <c r="W297" s="136">
        <v>76868.999999999971</v>
      </c>
      <c r="X297" s="136">
        <v>86066</v>
      </c>
      <c r="Y297" s="136">
        <v>71297.000000000029</v>
      </c>
      <c r="Z297" s="136">
        <v>64395.000000000022</v>
      </c>
      <c r="AA297" s="136">
        <v>66732</v>
      </c>
      <c r="AB297" s="136">
        <v>68408</v>
      </c>
      <c r="AC297" s="136">
        <v>78599</v>
      </c>
      <c r="AD297" s="136">
        <v>86721</v>
      </c>
      <c r="AE297" s="134">
        <v>295</v>
      </c>
      <c r="AF297" s="144">
        <f>(U297/R297*AD297+AVERAGE(S297:AD297))/2</f>
        <v>87170.676570277341</v>
      </c>
      <c r="AG297" s="144">
        <f>(V297/R297*AD297+AVERAGE(S297:AD297))/2</f>
        <v>91772.505334247835</v>
      </c>
      <c r="AH297" s="144">
        <f>(W297/R297*AD297+AVERAGE(S297:AD297))/2</f>
        <v>97070.516381733585</v>
      </c>
    </row>
    <row r="298" spans="1:34" s="135" customFormat="1">
      <c r="A298" s="133">
        <v>296</v>
      </c>
      <c r="B298" s="124" t="s">
        <v>739</v>
      </c>
      <c r="C298" s="5" t="s">
        <v>741</v>
      </c>
      <c r="D298" s="17" t="s">
        <v>24</v>
      </c>
      <c r="E298" s="136">
        <v>20217.000000000004</v>
      </c>
      <c r="F298" s="136">
        <v>16336.000000000002</v>
      </c>
      <c r="G298" s="136">
        <v>17558.999999999996</v>
      </c>
      <c r="H298" s="136">
        <v>18777.999999999993</v>
      </c>
      <c r="I298" s="136">
        <v>19130</v>
      </c>
      <c r="J298" s="136">
        <v>20605.000000000004</v>
      </c>
      <c r="K298" s="136">
        <v>21504.999999999996</v>
      </c>
      <c r="L298" s="136">
        <v>24428</v>
      </c>
      <c r="M298" s="136">
        <v>21314</v>
      </c>
      <c r="N298" s="136">
        <v>20302</v>
      </c>
      <c r="O298" s="136">
        <v>21302</v>
      </c>
      <c r="P298" s="136">
        <v>20118.000000000004</v>
      </c>
      <c r="Q298" s="136">
        <v>21573.000000000004</v>
      </c>
      <c r="R298" s="136">
        <v>18870</v>
      </c>
      <c r="S298" s="136">
        <v>15658.000000000004</v>
      </c>
      <c r="T298" s="136">
        <v>17047</v>
      </c>
      <c r="U298" s="136">
        <v>18570.999999999996</v>
      </c>
      <c r="V298" s="136">
        <v>21502</v>
      </c>
      <c r="W298" s="136">
        <v>28409.999999999996</v>
      </c>
      <c r="X298" s="136">
        <v>28554</v>
      </c>
      <c r="Y298" s="136">
        <v>22535.999999999993</v>
      </c>
      <c r="Z298" s="136">
        <v>26280.999999999996</v>
      </c>
      <c r="AA298" s="136">
        <v>33212.999999999993</v>
      </c>
      <c r="AB298" s="136">
        <v>56819</v>
      </c>
      <c r="AC298" s="136">
        <v>41325</v>
      </c>
      <c r="AD298" s="136">
        <v>53171</v>
      </c>
      <c r="AE298" s="134">
        <v>296</v>
      </c>
      <c r="AF298" s="144">
        <f>(U298/R298*AD298+AVERAGE(S298:AD298))/2</f>
        <v>41292.870919448855</v>
      </c>
      <c r="AG298" s="144">
        <f>(V298/R298*AD298+AVERAGE(S298:AD298))/2</f>
        <v>45422.288010068893</v>
      </c>
      <c r="AH298" s="144">
        <f>(W298/R298*AD298+AVERAGE(S298:AD298))/2</f>
        <v>55154.807034976147</v>
      </c>
    </row>
    <row r="299" spans="1:34" s="135" customFormat="1">
      <c r="A299" s="133">
        <v>297</v>
      </c>
      <c r="B299" s="124" t="s">
        <v>742</v>
      </c>
      <c r="C299" s="5" t="s">
        <v>744</v>
      </c>
      <c r="D299" s="17" t="s">
        <v>24</v>
      </c>
      <c r="E299" s="136">
        <v>26066</v>
      </c>
      <c r="F299" s="136">
        <v>23174.000000000004</v>
      </c>
      <c r="G299" s="136">
        <v>23366.999999999996</v>
      </c>
      <c r="H299" s="136">
        <v>24172.000000000004</v>
      </c>
      <c r="I299" s="136">
        <v>23631.000000000004</v>
      </c>
      <c r="J299" s="136">
        <v>27923</v>
      </c>
      <c r="K299" s="136">
        <v>26801</v>
      </c>
      <c r="L299" s="136">
        <v>31423.000000000004</v>
      </c>
      <c r="M299" s="136">
        <v>45990.999999999993</v>
      </c>
      <c r="N299" s="136">
        <v>40428</v>
      </c>
      <c r="O299" s="136">
        <v>43549.000000000007</v>
      </c>
      <c r="P299" s="136">
        <v>46023</v>
      </c>
      <c r="Q299" s="136">
        <v>44918.999999999993</v>
      </c>
      <c r="R299" s="136">
        <v>43063</v>
      </c>
      <c r="S299" s="136">
        <v>37419.000000000007</v>
      </c>
      <c r="T299" s="136">
        <v>38679.000000000007</v>
      </c>
      <c r="U299" s="136">
        <v>39330.999999999993</v>
      </c>
      <c r="V299" s="136">
        <v>45894.999999999985</v>
      </c>
      <c r="W299" s="136">
        <v>52952.000000000007</v>
      </c>
      <c r="X299" s="136">
        <v>54056.999999999985</v>
      </c>
      <c r="Y299" s="136">
        <v>46707.999999999985</v>
      </c>
      <c r="Z299" s="136">
        <v>50538.999999999985</v>
      </c>
      <c r="AA299" s="136">
        <v>50407</v>
      </c>
      <c r="AB299" s="136">
        <v>50173</v>
      </c>
      <c r="AC299" s="136">
        <v>58419</v>
      </c>
      <c r="AD299" s="136">
        <v>53587</v>
      </c>
      <c r="AE299" s="134">
        <v>297</v>
      </c>
      <c r="AF299" s="144">
        <f>(U299/R299*AD299+AVERAGE(S299:AD299))/2</f>
        <v>48561.72547778835</v>
      </c>
      <c r="AG299" s="144">
        <f>(V299/R299*AD299+AVERAGE(S299:AD299))/2</f>
        <v>52645.800762835839</v>
      </c>
      <c r="AH299" s="144">
        <f>(W299/R299*AD299+AVERAGE(S299:AD299))/2</f>
        <v>57036.617229408082</v>
      </c>
    </row>
    <row r="300" spans="1:34" s="135" customFormat="1">
      <c r="A300" s="133">
        <v>298</v>
      </c>
      <c r="B300" s="124" t="s">
        <v>861</v>
      </c>
      <c r="C300" s="5" t="s">
        <v>863</v>
      </c>
      <c r="D300" s="17" t="s">
        <v>24</v>
      </c>
      <c r="E300" s="136">
        <v>52043.000000000015</v>
      </c>
      <c r="F300" s="136">
        <v>49857.999999999993</v>
      </c>
      <c r="G300" s="136">
        <v>35276</v>
      </c>
      <c r="H300" s="136">
        <v>57576.999999999993</v>
      </c>
      <c r="I300" s="136">
        <v>64458.000000000015</v>
      </c>
      <c r="J300" s="136">
        <v>65731.000000000015</v>
      </c>
      <c r="K300" s="136">
        <v>64012.000000000015</v>
      </c>
      <c r="L300" s="136">
        <v>67508.000000000015</v>
      </c>
      <c r="M300" s="136">
        <v>62754.000000000015</v>
      </c>
      <c r="N300" s="136">
        <v>61478.999999999993</v>
      </c>
      <c r="O300" s="136">
        <v>63622</v>
      </c>
      <c r="P300" s="136">
        <v>59317.999999999985</v>
      </c>
      <c r="Q300" s="136">
        <v>61293.000000000015</v>
      </c>
      <c r="R300" s="136">
        <v>49704.999999999993</v>
      </c>
      <c r="S300" s="136">
        <v>54740.000000000007</v>
      </c>
      <c r="T300" s="136">
        <v>59246.999999999993</v>
      </c>
      <c r="U300" s="136">
        <v>57967.999999999971</v>
      </c>
      <c r="V300" s="136">
        <v>67307.999999999985</v>
      </c>
      <c r="W300" s="136">
        <v>67628</v>
      </c>
      <c r="X300" s="136">
        <v>63535.999999999993</v>
      </c>
      <c r="Y300" s="136">
        <v>61610.999999999985</v>
      </c>
      <c r="Z300" s="136">
        <v>54352.000000000007</v>
      </c>
      <c r="AA300" s="136">
        <v>60235.999999999985</v>
      </c>
      <c r="AB300" s="136">
        <v>49298</v>
      </c>
      <c r="AC300" s="136">
        <v>54730</v>
      </c>
      <c r="AD300" s="136">
        <v>46244</v>
      </c>
      <c r="AE300" s="134">
        <v>298</v>
      </c>
      <c r="AF300" s="144">
        <f>(U300/R300*AD300+AVERAGE(S300:AD300))/2</f>
        <v>56003.236926197889</v>
      </c>
      <c r="AG300" s="144">
        <f>(V300/R300*AD300+AVERAGE(S300:AD300))/2</f>
        <v>60348.060988163488</v>
      </c>
      <c r="AH300" s="144">
        <f>(W300/R300*AD300+AVERAGE(S300:AD300))/2</f>
        <v>60496.920056667674</v>
      </c>
    </row>
    <row r="301" spans="1:34" s="135" customFormat="1">
      <c r="A301" s="133">
        <v>299</v>
      </c>
      <c r="B301" s="124" t="s">
        <v>509</v>
      </c>
      <c r="C301" s="5" t="s">
        <v>511</v>
      </c>
      <c r="D301" s="17" t="s">
        <v>24</v>
      </c>
      <c r="E301" s="136">
        <v>165758.31999999995</v>
      </c>
      <c r="F301" s="136">
        <v>171381.36000000002</v>
      </c>
      <c r="G301" s="136">
        <v>179013.08000000002</v>
      </c>
      <c r="H301" s="136">
        <v>197145.06</v>
      </c>
      <c r="I301" s="136">
        <v>197422.31000000003</v>
      </c>
      <c r="J301" s="136">
        <v>201406.40000000008</v>
      </c>
      <c r="K301" s="136">
        <v>206068.75</v>
      </c>
      <c r="L301" s="136">
        <v>210162.97</v>
      </c>
      <c r="M301" s="136">
        <v>229246.46000000002</v>
      </c>
      <c r="N301" s="136">
        <v>212643.9599999999</v>
      </c>
      <c r="O301" s="136">
        <v>223700.40000000008</v>
      </c>
      <c r="P301" s="136">
        <v>220976.4</v>
      </c>
      <c r="Q301" s="136">
        <v>219778.03999999995</v>
      </c>
      <c r="R301" s="136">
        <v>215107.79999999996</v>
      </c>
      <c r="S301" s="136">
        <v>216442.18</v>
      </c>
      <c r="T301" s="136">
        <v>241930.32000000009</v>
      </c>
      <c r="U301" s="136">
        <v>242401.92999999996</v>
      </c>
      <c r="V301" s="136">
        <v>252390.98</v>
      </c>
      <c r="W301" s="136">
        <v>264633.99999999994</v>
      </c>
      <c r="X301" s="136">
        <v>263669.21999999997</v>
      </c>
      <c r="Y301" s="136">
        <v>267751.69999999984</v>
      </c>
      <c r="Z301" s="136">
        <v>276094.99999999988</v>
      </c>
      <c r="AA301" s="136">
        <v>285527.93</v>
      </c>
      <c r="AB301" s="136">
        <v>320728.5</v>
      </c>
      <c r="AC301" s="136">
        <v>367540.7</v>
      </c>
      <c r="AD301" s="136">
        <v>276270.8</v>
      </c>
      <c r="AE301" s="134">
        <v>299</v>
      </c>
      <c r="AF301" s="144">
        <f>(U301/R301*AD301+AVERAGE(S301:AD301))/2*0.9</f>
        <v>262923.41363617853</v>
      </c>
      <c r="AG301" s="144">
        <f>(V301/R301*AD301+AVERAGE(S301:AD301))/2*0.9</f>
        <v>268696.59933950024</v>
      </c>
      <c r="AH301" s="144">
        <f>(W301/R301*AD301+AVERAGE(S301:AD301))/2*0.9</f>
        <v>275772.47022106382</v>
      </c>
    </row>
    <row r="302" spans="1:34" s="135" customFormat="1">
      <c r="A302" s="133">
        <v>300</v>
      </c>
      <c r="B302" s="124" t="s">
        <v>84</v>
      </c>
      <c r="C302" s="5" t="s">
        <v>86</v>
      </c>
      <c r="D302" s="17" t="s">
        <v>24</v>
      </c>
      <c r="E302" s="136">
        <v>2570.9999999999995</v>
      </c>
      <c r="F302" s="136">
        <v>2923.9999999999991</v>
      </c>
      <c r="G302" s="136">
        <v>2022.9999999999998</v>
      </c>
      <c r="H302" s="136">
        <v>2995.0000000000005</v>
      </c>
      <c r="I302" s="136">
        <v>2787</v>
      </c>
      <c r="J302" s="136">
        <v>3000.0000000000005</v>
      </c>
      <c r="K302" s="136">
        <v>3418.9999999999995</v>
      </c>
      <c r="L302" s="136">
        <v>2794</v>
      </c>
      <c r="M302" s="136">
        <v>3392.0000000000005</v>
      </c>
      <c r="N302" s="136">
        <v>3629</v>
      </c>
      <c r="O302" s="136">
        <v>3180.0000000000005</v>
      </c>
      <c r="P302" s="136">
        <v>2762</v>
      </c>
      <c r="Q302" s="136">
        <v>2817.0000000000005</v>
      </c>
      <c r="R302" s="136">
        <v>2028</v>
      </c>
      <c r="S302" s="136">
        <v>2425.0000000000005</v>
      </c>
      <c r="T302" s="136">
        <v>3591.9999999999995</v>
      </c>
      <c r="U302" s="136">
        <v>3742</v>
      </c>
      <c r="V302" s="136">
        <v>3304</v>
      </c>
      <c r="W302" s="136">
        <v>2944</v>
      </c>
      <c r="X302" s="136">
        <v>2430</v>
      </c>
      <c r="Y302" s="136">
        <v>2777.9999999999995</v>
      </c>
      <c r="Z302" s="136">
        <v>1690.0000000000002</v>
      </c>
      <c r="AA302" s="136">
        <v>2685.9999999999995</v>
      </c>
      <c r="AB302" s="136">
        <v>1768</v>
      </c>
      <c r="AC302" s="136">
        <v>2036</v>
      </c>
      <c r="AD302" s="136">
        <v>1860</v>
      </c>
      <c r="AE302" s="134">
        <v>300</v>
      </c>
      <c r="AF302" s="144">
        <f>(U302/R302*AD302+AVERAGE(S302:AD302))/2</f>
        <v>3018.2975838264301</v>
      </c>
      <c r="AG302" s="144">
        <f>(V302/R302*AD302+AVERAGE(S302:AD302))/2</f>
        <v>2817.4395956607495</v>
      </c>
      <c r="AH302" s="144">
        <f>(W302/R302*AD302+AVERAGE(S302:AD302))/2</f>
        <v>2652.3508382642999</v>
      </c>
    </row>
    <row r="303" spans="1:34" s="135" customFormat="1">
      <c r="A303" s="133">
        <v>301</v>
      </c>
      <c r="B303" s="124" t="s">
        <v>87</v>
      </c>
      <c r="C303" s="5" t="s">
        <v>86</v>
      </c>
      <c r="D303" s="17" t="s">
        <v>24</v>
      </c>
      <c r="E303" s="136">
        <v>6685.9999999999991</v>
      </c>
      <c r="F303" s="136">
        <v>4790.0000000000009</v>
      </c>
      <c r="G303" s="136">
        <v>3985.9999999999995</v>
      </c>
      <c r="H303" s="136">
        <v>5098</v>
      </c>
      <c r="I303" s="136">
        <v>5614</v>
      </c>
      <c r="J303" s="136">
        <v>5563.0000000000009</v>
      </c>
      <c r="K303" s="136">
        <v>6128</v>
      </c>
      <c r="L303" s="136">
        <v>5781.0000000000009</v>
      </c>
      <c r="M303" s="136">
        <v>5326</v>
      </c>
      <c r="N303" s="136">
        <v>6778</v>
      </c>
      <c r="O303" s="136">
        <v>6363.9999999999991</v>
      </c>
      <c r="P303" s="136">
        <v>6775.9999999999991</v>
      </c>
      <c r="Q303" s="136">
        <v>5715.9999999999991</v>
      </c>
      <c r="R303" s="136">
        <v>3909.0000000000005</v>
      </c>
      <c r="S303" s="136">
        <v>3535</v>
      </c>
      <c r="T303" s="136">
        <v>5170.9999999999991</v>
      </c>
      <c r="U303" s="136">
        <v>5464.9999999999991</v>
      </c>
      <c r="V303" s="136">
        <v>5932.9999999999991</v>
      </c>
      <c r="W303" s="136">
        <v>6656.0000000000009</v>
      </c>
      <c r="X303" s="136">
        <v>5552</v>
      </c>
      <c r="Y303" s="136">
        <v>5426</v>
      </c>
      <c r="Z303" s="136">
        <v>5425.9999999999991</v>
      </c>
      <c r="AA303" s="136">
        <v>4182</v>
      </c>
      <c r="AB303" s="136">
        <v>3292</v>
      </c>
      <c r="AC303" s="136">
        <v>3694</v>
      </c>
      <c r="AD303" s="136">
        <v>2654</v>
      </c>
      <c r="AE303" s="134">
        <v>301</v>
      </c>
      <c r="AF303" s="144">
        <f>(U303/R303*AD303+AVERAGE(S303:AD303))/2</f>
        <v>4229.6366717830642</v>
      </c>
      <c r="AG303" s="144">
        <f>(V303/R303*AD303+AVERAGE(S303:AD303))/2</f>
        <v>4388.5100409311835</v>
      </c>
      <c r="AH303" s="144">
        <f>(W303/R303*AD303+AVERAGE(S303:AD303))/2</f>
        <v>4633.9490278843696</v>
      </c>
    </row>
    <row r="304" spans="1:34" s="135" customFormat="1">
      <c r="A304" s="133">
        <v>302</v>
      </c>
      <c r="B304" s="124" t="s">
        <v>567</v>
      </c>
      <c r="C304" s="5" t="s">
        <v>569</v>
      </c>
      <c r="D304" s="17" t="s">
        <v>24</v>
      </c>
      <c r="E304" s="136">
        <v>2373683.5999999996</v>
      </c>
      <c r="F304" s="136">
        <v>2228449.6</v>
      </c>
      <c r="G304" s="136">
        <v>2317562.3000000003</v>
      </c>
      <c r="H304" s="136">
        <v>2300937.8099999996</v>
      </c>
      <c r="I304" s="136">
        <v>2302685.6099999994</v>
      </c>
      <c r="J304" s="136">
        <v>2267762.89</v>
      </c>
      <c r="K304" s="136">
        <v>2207542.5999999987</v>
      </c>
      <c r="L304" s="136">
        <v>2271759.9</v>
      </c>
      <c r="M304" s="136">
        <v>2311222.7000000002</v>
      </c>
      <c r="N304" s="136">
        <v>2430931.600000001</v>
      </c>
      <c r="O304" s="136">
        <v>2421904.1999999993</v>
      </c>
      <c r="P304" s="136">
        <v>2547541.7999999998</v>
      </c>
      <c r="Q304" s="136">
        <v>2638331.5999999992</v>
      </c>
      <c r="R304" s="136">
        <v>2481839.0999999982</v>
      </c>
      <c r="S304" s="136">
        <v>2494650.6000000006</v>
      </c>
      <c r="T304" s="136">
        <v>2491932.0999999992</v>
      </c>
      <c r="U304" s="136">
        <v>2423634.4899999988</v>
      </c>
      <c r="V304" s="136">
        <v>2367693.910000002</v>
      </c>
      <c r="W304" s="136">
        <v>2269778.0999999982</v>
      </c>
      <c r="X304" s="136">
        <v>2331765.899999998</v>
      </c>
      <c r="Y304" s="136">
        <v>2317030.0100000007</v>
      </c>
      <c r="Z304" s="136">
        <v>2328736.4999999995</v>
      </c>
      <c r="AA304" s="136">
        <v>1737692.4999999995</v>
      </c>
      <c r="AB304" s="136">
        <v>1818548.4699999997</v>
      </c>
      <c r="AC304" s="136">
        <v>1975694.4</v>
      </c>
      <c r="AD304" s="136">
        <v>1780260.5699999998</v>
      </c>
      <c r="AE304" s="134">
        <v>302</v>
      </c>
      <c r="AF304" s="144">
        <f>(U304/R304*AD304+AVERAGE(S304:AD304))/2*0.95</f>
        <v>1868314.8031176869</v>
      </c>
      <c r="AG304" s="144">
        <f>(V304/R304*AD304+AVERAGE(S304:AD304))/2*0.95</f>
        <v>1849254.4683048702</v>
      </c>
      <c r="AH304" s="144">
        <f>(W304/R304*AD304+AVERAGE(S304:AD304))/2*0.95</f>
        <v>1815892.1377378954</v>
      </c>
    </row>
    <row r="305" spans="1:34" s="135" customFormat="1">
      <c r="A305" s="133">
        <v>303</v>
      </c>
      <c r="B305" s="124" t="s">
        <v>570</v>
      </c>
      <c r="C305" s="5" t="s">
        <v>572</v>
      </c>
      <c r="D305" s="17" t="s">
        <v>24</v>
      </c>
      <c r="E305" s="136">
        <v>27915.000000000011</v>
      </c>
      <c r="F305" s="136">
        <v>26052.999999999996</v>
      </c>
      <c r="G305" s="136">
        <v>27102.999999999993</v>
      </c>
      <c r="H305" s="136">
        <v>28187.000000000004</v>
      </c>
      <c r="I305" s="136">
        <v>26120</v>
      </c>
      <c r="J305" s="136">
        <v>27929.7</v>
      </c>
      <c r="K305" s="136">
        <v>28376.999999999996</v>
      </c>
      <c r="L305" s="136">
        <v>25768</v>
      </c>
      <c r="M305" s="136">
        <v>29156.000000000004</v>
      </c>
      <c r="N305" s="136">
        <v>29232.000000000007</v>
      </c>
      <c r="O305" s="136">
        <v>28072.000000000004</v>
      </c>
      <c r="P305" s="136">
        <v>30508</v>
      </c>
      <c r="Q305" s="136">
        <v>30632.000000000004</v>
      </c>
      <c r="R305" s="136">
        <v>28259.999999999996</v>
      </c>
      <c r="S305" s="136">
        <v>30132.999999999996</v>
      </c>
      <c r="T305" s="136">
        <v>29537.000000000011</v>
      </c>
      <c r="U305" s="136">
        <v>29465.000000000004</v>
      </c>
      <c r="V305" s="136">
        <v>27885.999999999996</v>
      </c>
      <c r="W305" s="136">
        <v>29544</v>
      </c>
      <c r="X305" s="136">
        <v>29761.000000000007</v>
      </c>
      <c r="Y305" s="136">
        <v>30748</v>
      </c>
      <c r="Z305" s="136">
        <v>31171.000000000011</v>
      </c>
      <c r="AA305" s="136">
        <v>29517</v>
      </c>
      <c r="AB305" s="136">
        <v>32050</v>
      </c>
      <c r="AC305" s="136">
        <v>32915</v>
      </c>
      <c r="AD305" s="136">
        <v>29993</v>
      </c>
      <c r="AE305" s="134">
        <v>303</v>
      </c>
      <c r="AF305" s="144">
        <f>(U305/R305*AD305+AVERAGE(S305:AD305))/2*0.95</f>
        <v>29211.816662243458</v>
      </c>
      <c r="AG305" s="144">
        <f>(V305/R305*AD305+AVERAGE(S305:AD305))/2*0.95</f>
        <v>28415.797560155697</v>
      </c>
      <c r="AH305" s="144">
        <f>(W305/R305*AD305+AVERAGE(S305:AD305))/2*0.95</f>
        <v>29251.642823779195</v>
      </c>
    </row>
    <row r="306" spans="1:34" s="135" customFormat="1">
      <c r="A306" s="133">
        <v>304</v>
      </c>
      <c r="B306" s="124" t="s">
        <v>745</v>
      </c>
      <c r="C306" s="5" t="s">
        <v>741</v>
      </c>
      <c r="D306" s="17" t="s">
        <v>24</v>
      </c>
      <c r="E306" s="136">
        <v>1179</v>
      </c>
      <c r="F306" s="136">
        <v>1607</v>
      </c>
      <c r="G306" s="136">
        <v>1787</v>
      </c>
      <c r="H306" s="136">
        <v>1290</v>
      </c>
      <c r="I306" s="136">
        <v>1537</v>
      </c>
      <c r="J306" s="136">
        <v>1464.9999999999998</v>
      </c>
      <c r="K306" s="136">
        <v>1545</v>
      </c>
      <c r="L306" s="136">
        <v>5258.9999999999991</v>
      </c>
      <c r="M306" s="136">
        <v>5923</v>
      </c>
      <c r="N306" s="136">
        <v>8223</v>
      </c>
      <c r="O306" s="136">
        <v>3570.0000000000005</v>
      </c>
      <c r="P306" s="136">
        <v>2862</v>
      </c>
      <c r="Q306" s="136">
        <v>2994</v>
      </c>
      <c r="R306" s="136">
        <v>1974.0000000000002</v>
      </c>
      <c r="S306" s="136">
        <v>1908</v>
      </c>
      <c r="T306" s="136">
        <v>1918</v>
      </c>
      <c r="U306" s="136">
        <v>2249</v>
      </c>
      <c r="V306" s="136">
        <v>1911</v>
      </c>
      <c r="W306" s="136">
        <v>2061</v>
      </c>
      <c r="X306" s="136">
        <v>3285</v>
      </c>
      <c r="Y306" s="136">
        <v>2751</v>
      </c>
      <c r="Z306" s="136">
        <v>3083.9999999999995</v>
      </c>
      <c r="AA306" s="136">
        <v>2440</v>
      </c>
      <c r="AB306" s="136">
        <v>2474</v>
      </c>
      <c r="AC306" s="136">
        <v>2854</v>
      </c>
      <c r="AD306" s="136">
        <v>2247</v>
      </c>
      <c r="AE306" s="134">
        <v>304</v>
      </c>
      <c r="AF306" s="144">
        <f t="shared" ref="AF306:AF312" si="45">(U306/R306*AD306+AVERAGE(S306:AD306))/2</f>
        <v>2495.932624113475</v>
      </c>
      <c r="AG306" s="144">
        <f t="shared" ref="AG306:AG312" si="46">(V306/R306*AD306+AVERAGE(S306:AD306))/2</f>
        <v>2303.5602836879434</v>
      </c>
      <c r="AH306" s="144">
        <f t="shared" ref="AH306:AH312" si="47">(W306/R306*AD306+AVERAGE(S306:AD306))/2</f>
        <v>2388.932624113475</v>
      </c>
    </row>
    <row r="307" spans="1:34" s="135" customFormat="1">
      <c r="A307" s="133">
        <v>305</v>
      </c>
      <c r="B307" s="124" t="s">
        <v>203</v>
      </c>
      <c r="C307" s="5" t="s">
        <v>205</v>
      </c>
      <c r="D307" s="17" t="s">
        <v>24</v>
      </c>
      <c r="E307" s="136">
        <v>105454.98999999999</v>
      </c>
      <c r="F307" s="136">
        <v>103518.01000000001</v>
      </c>
      <c r="G307" s="136">
        <v>104752.95999999998</v>
      </c>
      <c r="H307" s="136">
        <v>126479.21999999999</v>
      </c>
      <c r="I307" s="136">
        <v>178492.78999999995</v>
      </c>
      <c r="J307" s="136">
        <v>136050.05000000002</v>
      </c>
      <c r="K307" s="136">
        <v>124743.95</v>
      </c>
      <c r="L307" s="136">
        <v>139712.99000000002</v>
      </c>
      <c r="M307" s="136">
        <v>137794.09</v>
      </c>
      <c r="N307" s="136">
        <v>130637.89999999998</v>
      </c>
      <c r="O307" s="136">
        <v>135414.99</v>
      </c>
      <c r="P307" s="136">
        <v>127162.01000000001</v>
      </c>
      <c r="Q307" s="136">
        <v>114083.03999999998</v>
      </c>
      <c r="R307" s="136">
        <v>114031.03999999999</v>
      </c>
      <c r="S307" s="136">
        <v>123401.91000000003</v>
      </c>
      <c r="T307" s="136">
        <v>133216</v>
      </c>
      <c r="U307" s="136">
        <v>128517</v>
      </c>
      <c r="V307" s="136">
        <v>140663.19999999998</v>
      </c>
      <c r="W307" s="136">
        <v>132142.79</v>
      </c>
      <c r="X307" s="136">
        <v>147576.98000000001</v>
      </c>
      <c r="Y307" s="136">
        <v>217577.51</v>
      </c>
      <c r="Z307" s="136">
        <v>113010.51</v>
      </c>
      <c r="AA307" s="136">
        <v>114820.98000000001</v>
      </c>
      <c r="AB307" s="136">
        <v>105117.34</v>
      </c>
      <c r="AC307" s="136">
        <v>106897.69</v>
      </c>
      <c r="AD307" s="136">
        <v>90840.12</v>
      </c>
      <c r="AE307" s="134">
        <v>305</v>
      </c>
      <c r="AF307" s="144">
        <f t="shared" si="45"/>
        <v>115930.92592694175</v>
      </c>
      <c r="AG307" s="144">
        <f t="shared" si="46"/>
        <v>120768.91681759749</v>
      </c>
      <c r="AH307" s="144">
        <f t="shared" si="47"/>
        <v>117375.12567595221</v>
      </c>
    </row>
    <row r="308" spans="1:34" s="135" customFormat="1">
      <c r="A308" s="133">
        <v>306</v>
      </c>
      <c r="B308" s="124" t="s">
        <v>190</v>
      </c>
      <c r="C308" s="5" t="s">
        <v>192</v>
      </c>
      <c r="D308" s="17" t="s">
        <v>24</v>
      </c>
      <c r="E308" s="136">
        <v>160461</v>
      </c>
      <c r="F308" s="136">
        <v>153845</v>
      </c>
      <c r="G308" s="136">
        <v>144530</v>
      </c>
      <c r="H308" s="136">
        <v>165755.00000000003</v>
      </c>
      <c r="I308" s="136">
        <v>146792.99999999997</v>
      </c>
      <c r="J308" s="136">
        <v>136882.99999999997</v>
      </c>
      <c r="K308" s="136">
        <v>134188</v>
      </c>
      <c r="L308" s="136">
        <v>145464</v>
      </c>
      <c r="M308" s="136">
        <v>145604.99999999997</v>
      </c>
      <c r="N308" s="136">
        <v>145260</v>
      </c>
      <c r="O308" s="136">
        <v>149454.99999999997</v>
      </c>
      <c r="P308" s="136">
        <v>156527</v>
      </c>
      <c r="Q308" s="136">
        <v>172385.00000000003</v>
      </c>
      <c r="R308" s="136">
        <v>138684.99999999997</v>
      </c>
      <c r="S308" s="136">
        <v>188214</v>
      </c>
      <c r="T308" s="136">
        <v>190877.00000000003</v>
      </c>
      <c r="U308" s="136">
        <v>148814.99999999997</v>
      </c>
      <c r="V308" s="136">
        <v>151674</v>
      </c>
      <c r="W308" s="136">
        <v>153484.99999999997</v>
      </c>
      <c r="X308" s="136">
        <v>148375</v>
      </c>
      <c r="Y308" s="136">
        <v>154953.00000000003</v>
      </c>
      <c r="Z308" s="136">
        <v>162917</v>
      </c>
      <c r="AA308" s="136">
        <v>164817.99999999994</v>
      </c>
      <c r="AB308" s="136">
        <v>167089</v>
      </c>
      <c r="AC308" s="136">
        <v>189547</v>
      </c>
      <c r="AD308" s="136">
        <v>175394</v>
      </c>
      <c r="AE308" s="134">
        <v>306</v>
      </c>
      <c r="AF308" s="144">
        <f t="shared" si="45"/>
        <v>177275.92191837617</v>
      </c>
      <c r="AG308" s="144">
        <f t="shared" si="46"/>
        <v>179083.80109060102</v>
      </c>
      <c r="AH308" s="144">
        <f t="shared" si="47"/>
        <v>180228.98093701553</v>
      </c>
    </row>
    <row r="309" spans="1:34" s="135" customFormat="1">
      <c r="A309" s="133">
        <v>307</v>
      </c>
      <c r="B309" s="124" t="s">
        <v>89</v>
      </c>
      <c r="C309" s="5" t="s">
        <v>68</v>
      </c>
      <c r="D309" s="17" t="s">
        <v>24</v>
      </c>
      <c r="E309" s="136">
        <v>3054.0000000000005</v>
      </c>
      <c r="F309" s="136">
        <v>3494</v>
      </c>
      <c r="G309" s="136">
        <v>2936</v>
      </c>
      <c r="H309" s="136">
        <v>2975</v>
      </c>
      <c r="I309" s="136">
        <v>3064</v>
      </c>
      <c r="J309" s="136">
        <v>2689</v>
      </c>
      <c r="K309" s="136">
        <v>2451</v>
      </c>
      <c r="L309" s="136">
        <v>2546.0000000000005</v>
      </c>
      <c r="M309" s="136">
        <v>2402</v>
      </c>
      <c r="N309" s="136">
        <v>2613</v>
      </c>
      <c r="O309" s="136">
        <v>2753</v>
      </c>
      <c r="P309" s="136">
        <v>2674.0000000000005</v>
      </c>
      <c r="Q309" s="136">
        <v>2985</v>
      </c>
      <c r="R309" s="136">
        <v>3729</v>
      </c>
      <c r="S309" s="136">
        <v>3336.9999999999995</v>
      </c>
      <c r="T309" s="136">
        <v>3442</v>
      </c>
      <c r="U309" s="136">
        <v>2840.0000000000005</v>
      </c>
      <c r="V309" s="136">
        <v>2727.0000000000005</v>
      </c>
      <c r="W309" s="136">
        <v>2593</v>
      </c>
      <c r="X309" s="136">
        <v>2328.0000000000005</v>
      </c>
      <c r="Y309" s="136">
        <v>2536</v>
      </c>
      <c r="Z309" s="136">
        <v>2312.0000000000005</v>
      </c>
      <c r="AA309" s="136">
        <v>2972.0000000000005</v>
      </c>
      <c r="AB309" s="136">
        <v>2985</v>
      </c>
      <c r="AC309" s="136">
        <v>3427</v>
      </c>
      <c r="AD309" s="136">
        <v>3979</v>
      </c>
      <c r="AE309" s="134">
        <v>307</v>
      </c>
      <c r="AF309" s="144">
        <f t="shared" si="45"/>
        <v>2993.4497854652727</v>
      </c>
      <c r="AG309" s="144">
        <f t="shared" si="46"/>
        <v>2933.1619066773937</v>
      </c>
      <c r="AH309" s="144">
        <f t="shared" si="47"/>
        <v>2861.6700858138911</v>
      </c>
    </row>
    <row r="310" spans="1:34" s="135" customFormat="1">
      <c r="A310" s="133">
        <v>308</v>
      </c>
      <c r="B310" s="124" t="s">
        <v>91</v>
      </c>
      <c r="C310" s="5" t="s">
        <v>93</v>
      </c>
      <c r="D310" s="17" t="s">
        <v>24</v>
      </c>
      <c r="E310" s="136">
        <v>8374</v>
      </c>
      <c r="F310" s="136">
        <v>10750.000000000004</v>
      </c>
      <c r="G310" s="136">
        <v>9281</v>
      </c>
      <c r="H310" s="136">
        <v>10332.189999999999</v>
      </c>
      <c r="I310" s="136">
        <v>10543.809999999998</v>
      </c>
      <c r="J310" s="136">
        <v>11155.999999999998</v>
      </c>
      <c r="K310" s="136">
        <v>10914.000000000002</v>
      </c>
      <c r="L310" s="136">
        <v>12196.000000000002</v>
      </c>
      <c r="M310" s="136">
        <v>12255</v>
      </c>
      <c r="N310" s="136">
        <v>11504.999999999998</v>
      </c>
      <c r="O310" s="136">
        <v>12564.000000000004</v>
      </c>
      <c r="P310" s="136">
        <v>11947</v>
      </c>
      <c r="Q310" s="136">
        <v>15434</v>
      </c>
      <c r="R310" s="136">
        <v>13575.999999999996</v>
      </c>
      <c r="S310" s="136">
        <v>12985</v>
      </c>
      <c r="T310" s="136">
        <v>14144.49</v>
      </c>
      <c r="U310" s="136">
        <v>13456.11</v>
      </c>
      <c r="V310" s="136">
        <v>14423.600000000002</v>
      </c>
      <c r="W310" s="136">
        <v>13309.999999999998</v>
      </c>
      <c r="X310" s="136">
        <v>11971</v>
      </c>
      <c r="Y310" s="136">
        <v>12749.000000000002</v>
      </c>
      <c r="Z310" s="136">
        <v>11628.000000000002</v>
      </c>
      <c r="AA310" s="136">
        <v>13108.000000000002</v>
      </c>
      <c r="AB310" s="136">
        <v>11698</v>
      </c>
      <c r="AC310" s="136">
        <v>12078</v>
      </c>
      <c r="AD310" s="136">
        <v>10386</v>
      </c>
      <c r="AE310" s="134">
        <v>308</v>
      </c>
      <c r="AF310" s="144">
        <f t="shared" si="45"/>
        <v>11477.857152082108</v>
      </c>
      <c r="AG310" s="144">
        <f t="shared" si="46"/>
        <v>11847.934904733847</v>
      </c>
      <c r="AH310" s="144">
        <f t="shared" si="47"/>
        <v>11421.968139854645</v>
      </c>
    </row>
    <row r="311" spans="1:34" s="135" customFormat="1">
      <c r="A311" s="133">
        <v>309</v>
      </c>
      <c r="B311" s="124" t="s">
        <v>978</v>
      </c>
      <c r="C311" s="5" t="s">
        <v>980</v>
      </c>
      <c r="D311" s="17" t="s">
        <v>24</v>
      </c>
      <c r="E311" s="136">
        <v>47025</v>
      </c>
      <c r="F311" s="136">
        <v>45507</v>
      </c>
      <c r="G311" s="136">
        <v>46114</v>
      </c>
      <c r="H311" s="136">
        <v>50433</v>
      </c>
      <c r="I311" s="136">
        <v>43866</v>
      </c>
      <c r="J311" s="136">
        <v>42283.999999999993</v>
      </c>
      <c r="K311" s="136">
        <v>37989.000000000007</v>
      </c>
      <c r="L311" s="136">
        <v>46415.000000000007</v>
      </c>
      <c r="M311" s="136">
        <v>45361.999999999993</v>
      </c>
      <c r="N311" s="136">
        <v>40053</v>
      </c>
      <c r="O311" s="136">
        <v>43647</v>
      </c>
      <c r="P311" s="136">
        <v>48446</v>
      </c>
      <c r="Q311" s="136">
        <v>53592</v>
      </c>
      <c r="R311" s="136">
        <v>56646</v>
      </c>
      <c r="S311" s="136">
        <v>60677</v>
      </c>
      <c r="T311" s="136">
        <v>49818</v>
      </c>
      <c r="U311" s="136">
        <v>46105</v>
      </c>
      <c r="V311" s="136">
        <v>43423</v>
      </c>
      <c r="W311" s="136">
        <v>44381</v>
      </c>
      <c r="X311" s="136">
        <v>45574.999999999993</v>
      </c>
      <c r="Y311" s="136">
        <v>48122.000000000007</v>
      </c>
      <c r="Z311" s="136">
        <v>48014</v>
      </c>
      <c r="AA311" s="136">
        <v>48737</v>
      </c>
      <c r="AB311" s="136">
        <v>52933</v>
      </c>
      <c r="AC311" s="136">
        <v>62503</v>
      </c>
      <c r="AD311" s="136">
        <v>58016</v>
      </c>
      <c r="AE311" s="134">
        <v>309</v>
      </c>
      <c r="AF311" s="144">
        <f t="shared" si="45"/>
        <v>48956.031423224937</v>
      </c>
      <c r="AG311" s="144">
        <f t="shared" si="46"/>
        <v>47582.598947851569</v>
      </c>
      <c r="AH311" s="144">
        <f t="shared" si="47"/>
        <v>48073.183702291426</v>
      </c>
    </row>
    <row r="312" spans="1:34" s="135" customFormat="1">
      <c r="A312" s="133">
        <v>310</v>
      </c>
      <c r="B312" s="124" t="s">
        <v>954</v>
      </c>
      <c r="C312" s="5" t="s">
        <v>956</v>
      </c>
      <c r="D312" s="17" t="s">
        <v>24</v>
      </c>
      <c r="E312" s="136">
        <v>84249</v>
      </c>
      <c r="F312" s="136">
        <v>116697.5</v>
      </c>
      <c r="G312" s="136">
        <v>141903</v>
      </c>
      <c r="H312" s="136">
        <v>84249.000000000015</v>
      </c>
      <c r="I312" s="136">
        <v>147212.00000000003</v>
      </c>
      <c r="J312" s="136">
        <v>120384.99999999999</v>
      </c>
      <c r="K312" s="136">
        <v>147812</v>
      </c>
      <c r="L312" s="136">
        <v>160962</v>
      </c>
      <c r="M312" s="136">
        <v>178137.99999999994</v>
      </c>
      <c r="N312" s="136">
        <v>189335</v>
      </c>
      <c r="O312" s="136">
        <v>206620.00000000003</v>
      </c>
      <c r="P312" s="136">
        <v>194206.00000000003</v>
      </c>
      <c r="Q312" s="136">
        <v>179869</v>
      </c>
      <c r="R312" s="136">
        <v>186673.00000000003</v>
      </c>
      <c r="S312" s="136">
        <v>196077.99999999997</v>
      </c>
      <c r="T312" s="136">
        <v>212952.99999999997</v>
      </c>
      <c r="U312" s="136">
        <v>223046.99999999997</v>
      </c>
      <c r="V312" s="136">
        <v>223945</v>
      </c>
      <c r="W312" s="136">
        <v>241387.99999999994</v>
      </c>
      <c r="X312" s="136">
        <v>263365</v>
      </c>
      <c r="Y312" s="136">
        <v>280547</v>
      </c>
      <c r="Z312" s="136">
        <v>291656.99999999994</v>
      </c>
      <c r="AA312" s="136">
        <v>310113</v>
      </c>
      <c r="AB312" s="136">
        <v>298366</v>
      </c>
      <c r="AC312" s="136">
        <v>285178</v>
      </c>
      <c r="AD312" s="136">
        <v>325550</v>
      </c>
      <c r="AE312" s="134">
        <v>310</v>
      </c>
      <c r="AF312" s="144">
        <f t="shared" si="45"/>
        <v>325833.50164257817</v>
      </c>
      <c r="AG312" s="144">
        <f t="shared" si="46"/>
        <v>326616.53909309325</v>
      </c>
      <c r="AH312" s="144">
        <f t="shared" si="47"/>
        <v>341826.47478277516</v>
      </c>
    </row>
    <row r="313" spans="1:34" s="135" customFormat="1">
      <c r="A313" s="133">
        <v>311</v>
      </c>
      <c r="B313" s="124" t="s">
        <v>373</v>
      </c>
      <c r="C313" s="5" t="s">
        <v>375</v>
      </c>
      <c r="D313" s="17" t="s">
        <v>24</v>
      </c>
      <c r="E313" s="136">
        <v>13216.600000000002</v>
      </c>
      <c r="F313" s="136">
        <v>12367.730000000001</v>
      </c>
      <c r="G313" s="136">
        <v>18243.93</v>
      </c>
      <c r="H313" s="136">
        <v>13271.400000000003</v>
      </c>
      <c r="I313" s="136">
        <v>13630</v>
      </c>
      <c r="J313" s="136">
        <v>16355.120000000003</v>
      </c>
      <c r="K313" s="136">
        <v>17476.88</v>
      </c>
      <c r="L313" s="136">
        <v>18264.240000000005</v>
      </c>
      <c r="M313" s="136">
        <v>19130.900000000001</v>
      </c>
      <c r="N313" s="136">
        <v>18036.460000000006</v>
      </c>
      <c r="O313" s="136">
        <v>27604.44000000001</v>
      </c>
      <c r="P313" s="136">
        <v>30010.230000000003</v>
      </c>
      <c r="Q313" s="136">
        <v>31528.11</v>
      </c>
      <c r="R313" s="136">
        <v>30996.780000000006</v>
      </c>
      <c r="S313" s="136">
        <v>31726.649999999998</v>
      </c>
      <c r="T313" s="136">
        <v>32061.179999999993</v>
      </c>
      <c r="U313" s="136">
        <v>38961.769999999997</v>
      </c>
      <c r="V313" s="136">
        <v>41081.900000000009</v>
      </c>
      <c r="W313" s="136">
        <v>38085.840000000004</v>
      </c>
      <c r="X313" s="136">
        <v>39792.549999999988</v>
      </c>
      <c r="Y313" s="136">
        <v>42291.700000000019</v>
      </c>
      <c r="Z313" s="136">
        <v>45883.4</v>
      </c>
      <c r="AA313" s="136">
        <v>54300.78</v>
      </c>
      <c r="AB313" s="136">
        <v>54300.78</v>
      </c>
      <c r="AC313" s="136">
        <v>57611</v>
      </c>
      <c r="AD313" s="136">
        <v>49818.38</v>
      </c>
      <c r="AE313" s="134">
        <v>311</v>
      </c>
      <c r="AF313" s="144">
        <f>(U313/R313*AD313+AVERAGE(S313:AD313))/2*0.95</f>
        <v>50561.91208095078</v>
      </c>
      <c r="AG313" s="144">
        <f>(V313/R313*AD313+AVERAGE(S313:AD313))/2*0.95</f>
        <v>52180.473265208151</v>
      </c>
      <c r="AH313" s="144">
        <f>(W313/R313*AD313+AVERAGE(S313:AD313))/2*0.95</f>
        <v>49893.204832750649</v>
      </c>
    </row>
    <row r="314" spans="1:34" s="135" customFormat="1">
      <c r="A314" s="133">
        <v>312</v>
      </c>
      <c r="B314" s="124" t="s">
        <v>94</v>
      </c>
      <c r="C314" s="5" t="s">
        <v>96</v>
      </c>
      <c r="D314" s="17" t="s">
        <v>24</v>
      </c>
      <c r="E314" s="136">
        <v>65337.999999999993</v>
      </c>
      <c r="F314" s="136">
        <v>69804</v>
      </c>
      <c r="G314" s="136">
        <v>60763</v>
      </c>
      <c r="H314" s="136">
        <v>62160.999999999993</v>
      </c>
      <c r="I314" s="136">
        <v>58091</v>
      </c>
      <c r="J314" s="136">
        <v>55485.000000000015</v>
      </c>
      <c r="K314" s="136">
        <v>55874.000000000007</v>
      </c>
      <c r="L314" s="136">
        <v>55462</v>
      </c>
      <c r="M314" s="136">
        <v>56300.999999999993</v>
      </c>
      <c r="N314" s="136">
        <v>56962.999999999985</v>
      </c>
      <c r="O314" s="136">
        <v>58946.999999999993</v>
      </c>
      <c r="P314" s="136">
        <v>60305.000000000015</v>
      </c>
      <c r="Q314" s="136">
        <v>65667</v>
      </c>
      <c r="R314" s="136">
        <v>68908</v>
      </c>
      <c r="S314" s="136">
        <v>62644</v>
      </c>
      <c r="T314" s="136">
        <v>63605</v>
      </c>
      <c r="U314" s="136">
        <v>57107</v>
      </c>
      <c r="V314" s="136">
        <v>53878.000000000007</v>
      </c>
      <c r="W314" s="136">
        <v>51069</v>
      </c>
      <c r="X314" s="136">
        <v>52699.999999999993</v>
      </c>
      <c r="Y314" s="136">
        <v>57053.999999999993</v>
      </c>
      <c r="Z314" s="136">
        <v>55127</v>
      </c>
      <c r="AA314" s="136">
        <v>59579</v>
      </c>
      <c r="AB314" s="136">
        <v>57052</v>
      </c>
      <c r="AC314" s="136">
        <v>64195</v>
      </c>
      <c r="AD314" s="136">
        <v>74438</v>
      </c>
      <c r="AE314" s="134">
        <v>312</v>
      </c>
      <c r="AF314" s="144">
        <f>(U314/R314*AD314+AVERAGE(S314:AD314))/2</f>
        <v>60363.640153054315</v>
      </c>
      <c r="AG314" s="144">
        <f>(V314/R314*AD314+AVERAGE(S314:AD314))/2</f>
        <v>58619.573411892183</v>
      </c>
      <c r="AH314" s="144">
        <f>(W314/R314*AD314+AVERAGE(S314:AD314))/2</f>
        <v>57102.359576053095</v>
      </c>
    </row>
    <row r="315" spans="1:34" s="135" customFormat="1">
      <c r="A315" s="133">
        <v>313</v>
      </c>
      <c r="B315" s="124" t="s">
        <v>97</v>
      </c>
      <c r="C315" s="5" t="s">
        <v>99</v>
      </c>
      <c r="D315" s="17" t="s">
        <v>24</v>
      </c>
      <c r="E315" s="136">
        <v>8023.9999999999991</v>
      </c>
      <c r="F315" s="136">
        <v>9137</v>
      </c>
      <c r="G315" s="136">
        <v>7492.9999999999982</v>
      </c>
      <c r="H315" s="136">
        <v>8200.9999999999982</v>
      </c>
      <c r="I315" s="136">
        <v>7694.0000000000009</v>
      </c>
      <c r="J315" s="136">
        <v>6919</v>
      </c>
      <c r="K315" s="136">
        <v>6844</v>
      </c>
      <c r="L315" s="136">
        <v>6835</v>
      </c>
      <c r="M315" s="136">
        <v>8010.9999999999991</v>
      </c>
      <c r="N315" s="136">
        <v>9931.0000000000018</v>
      </c>
      <c r="O315" s="136">
        <v>8095.0000000000009</v>
      </c>
      <c r="P315" s="136">
        <v>8547</v>
      </c>
      <c r="Q315" s="136">
        <v>9463.0000000000018</v>
      </c>
      <c r="R315" s="136">
        <v>10627</v>
      </c>
      <c r="S315" s="136">
        <v>8389</v>
      </c>
      <c r="T315" s="136">
        <v>8642</v>
      </c>
      <c r="U315" s="136">
        <v>7337.9999999999991</v>
      </c>
      <c r="V315" s="136">
        <v>7426</v>
      </c>
      <c r="W315" s="136">
        <v>6848.9999999999991</v>
      </c>
      <c r="X315" s="136">
        <v>6952.9999999999991</v>
      </c>
      <c r="Y315" s="136">
        <v>8486</v>
      </c>
      <c r="Z315" s="136">
        <v>8986</v>
      </c>
      <c r="AA315" s="136">
        <v>7464</v>
      </c>
      <c r="AB315" s="136">
        <v>7638</v>
      </c>
      <c r="AC315" s="136">
        <v>8912</v>
      </c>
      <c r="AD315" s="136">
        <v>9534</v>
      </c>
      <c r="AE315" s="134">
        <v>313</v>
      </c>
      <c r="AF315" s="144">
        <f>(U315/R315*AD315+AVERAGE(S315:AD315))/2</f>
        <v>7317.3471777861414</v>
      </c>
      <c r="AG315" s="144">
        <f>(V315/R315*AD315+AVERAGE(S315:AD315))/2</f>
        <v>7356.8217237539602</v>
      </c>
      <c r="AH315" s="144">
        <f>(W315/R315*AD315+AVERAGE(S315:AD315))/2</f>
        <v>7097.9943030331542</v>
      </c>
    </row>
    <row r="316" spans="1:34" s="135" customFormat="1">
      <c r="A316" s="133">
        <v>314</v>
      </c>
      <c r="B316" s="124" t="s">
        <v>100</v>
      </c>
      <c r="C316" s="5" t="s">
        <v>59</v>
      </c>
      <c r="D316" s="17" t="s">
        <v>24</v>
      </c>
      <c r="E316" s="136">
        <v>35905.199999999997</v>
      </c>
      <c r="F316" s="136">
        <v>41680</v>
      </c>
      <c r="G316" s="136">
        <v>36382.999999999993</v>
      </c>
      <c r="H316" s="136">
        <v>40268</v>
      </c>
      <c r="I316" s="136">
        <v>36093</v>
      </c>
      <c r="J316" s="136">
        <v>36520</v>
      </c>
      <c r="K316" s="136">
        <v>33362</v>
      </c>
      <c r="L316" s="136">
        <v>38052</v>
      </c>
      <c r="M316" s="136">
        <v>32038.999999999993</v>
      </c>
      <c r="N316" s="136">
        <v>35323</v>
      </c>
      <c r="O316" s="136">
        <v>37397.000000000007</v>
      </c>
      <c r="P316" s="136">
        <v>37156</v>
      </c>
      <c r="Q316" s="136">
        <v>43437</v>
      </c>
      <c r="R316" s="136">
        <v>47553.000000000007</v>
      </c>
      <c r="S316" s="136">
        <v>42369.000000000007</v>
      </c>
      <c r="T316" s="136">
        <v>42815</v>
      </c>
      <c r="U316" s="136">
        <v>34535</v>
      </c>
      <c r="V316" s="136">
        <v>44986</v>
      </c>
      <c r="W316" s="136">
        <v>40688.999999999993</v>
      </c>
      <c r="X316" s="136">
        <v>40907.999999999993</v>
      </c>
      <c r="Y316" s="136">
        <v>38555.000000000007</v>
      </c>
      <c r="Z316" s="136">
        <v>40050.000000000007</v>
      </c>
      <c r="AA316" s="136">
        <v>43518.999999999993</v>
      </c>
      <c r="AB316" s="136">
        <v>44686</v>
      </c>
      <c r="AC316" s="136">
        <v>50670</v>
      </c>
      <c r="AD316" s="136">
        <v>55565</v>
      </c>
      <c r="AE316" s="134">
        <v>314</v>
      </c>
      <c r="AF316" s="144">
        <f>(U316/R316*AD316+AVERAGE(S316:AD316))/2</f>
        <v>41816.284979391407</v>
      </c>
      <c r="AG316" s="144">
        <f>(V316/R316*AD316+AVERAGE(S316:AD316))/2</f>
        <v>47922.206950665568</v>
      </c>
      <c r="AH316" s="144">
        <f>(W316/R316*AD316+AVERAGE(S316:AD316))/2</f>
        <v>45411.71544644922</v>
      </c>
    </row>
    <row r="317" spans="1:34" s="135" customFormat="1">
      <c r="A317" s="133">
        <v>315</v>
      </c>
      <c r="B317" s="124" t="s">
        <v>683</v>
      </c>
      <c r="C317" s="5" t="s">
        <v>652</v>
      </c>
      <c r="D317" s="17" t="s">
        <v>24</v>
      </c>
      <c r="E317" s="136">
        <v>312</v>
      </c>
      <c r="F317" s="136">
        <v>299</v>
      </c>
      <c r="G317" s="136">
        <v>342</v>
      </c>
      <c r="H317" s="136">
        <v>281</v>
      </c>
      <c r="I317" s="136">
        <v>295</v>
      </c>
      <c r="J317" s="136">
        <v>303</v>
      </c>
      <c r="K317" s="136">
        <v>386</v>
      </c>
      <c r="L317" s="136">
        <v>347</v>
      </c>
      <c r="M317" s="136">
        <v>365</v>
      </c>
      <c r="N317" s="136">
        <v>395</v>
      </c>
      <c r="O317" s="136">
        <v>350</v>
      </c>
      <c r="P317" s="136">
        <v>446</v>
      </c>
      <c r="Q317" s="136">
        <v>378</v>
      </c>
      <c r="R317" s="136">
        <v>332</v>
      </c>
      <c r="S317" s="136">
        <v>362</v>
      </c>
      <c r="T317" s="136">
        <v>411</v>
      </c>
      <c r="U317" s="136">
        <v>454.99999999999994</v>
      </c>
      <c r="V317" s="136">
        <v>398</v>
      </c>
      <c r="W317" s="136">
        <v>448</v>
      </c>
      <c r="X317" s="136">
        <v>412</v>
      </c>
      <c r="Y317" s="136">
        <v>499</v>
      </c>
      <c r="Z317" s="136">
        <v>421</v>
      </c>
      <c r="AA317" s="136">
        <v>361</v>
      </c>
      <c r="AB317" s="136">
        <v>518</v>
      </c>
      <c r="AC317" s="136">
        <v>340</v>
      </c>
      <c r="AD317" s="136">
        <v>313</v>
      </c>
      <c r="AE317" s="134">
        <v>315</v>
      </c>
      <c r="AF317" s="144">
        <f>(U317/R317*AD317+AVERAGE(S317:AD317))/2*1.1</f>
        <v>462.25346385542167</v>
      </c>
      <c r="AG317" s="144">
        <f>(V317/R317*AD317+AVERAGE(S317:AD317))/2*1.1</f>
        <v>432.6975903614458</v>
      </c>
      <c r="AH317" s="144">
        <f>(W317/R317*AD317+AVERAGE(S317:AD317))/2*1.1</f>
        <v>458.62379518072288</v>
      </c>
    </row>
    <row r="318" spans="1:34" s="135" customFormat="1">
      <c r="A318" s="133">
        <v>316</v>
      </c>
      <c r="B318" s="124" t="s">
        <v>102</v>
      </c>
      <c r="C318" s="5" t="s">
        <v>104</v>
      </c>
      <c r="D318" s="17" t="s">
        <v>24</v>
      </c>
      <c r="E318" s="136">
        <v>2069.67</v>
      </c>
      <c r="F318" s="136">
        <v>1481.29</v>
      </c>
      <c r="G318" s="136">
        <v>2781.0800000000004</v>
      </c>
      <c r="H318" s="136">
        <v>2537.16</v>
      </c>
      <c r="I318" s="136">
        <v>1911.8999999999999</v>
      </c>
      <c r="J318" s="136">
        <v>1808.95</v>
      </c>
      <c r="K318" s="136">
        <v>2897.44</v>
      </c>
      <c r="L318" s="136">
        <v>2457.9</v>
      </c>
      <c r="M318" s="136">
        <v>2503.54</v>
      </c>
      <c r="N318" s="136">
        <v>2584.4300000000003</v>
      </c>
      <c r="O318" s="136">
        <v>1856.15</v>
      </c>
      <c r="P318" s="136">
        <v>4837.88</v>
      </c>
      <c r="Q318" s="136">
        <v>4980.66</v>
      </c>
      <c r="R318" s="136">
        <v>4392.76</v>
      </c>
      <c r="S318" s="136">
        <v>3740.97</v>
      </c>
      <c r="T318" s="136">
        <v>2152.98</v>
      </c>
      <c r="U318" s="136">
        <v>3049.3500000000004</v>
      </c>
      <c r="V318" s="136">
        <v>2610.7299999999996</v>
      </c>
      <c r="W318" s="136">
        <v>2223.2599999999998</v>
      </c>
      <c r="X318" s="136">
        <v>3048.3799999999997</v>
      </c>
      <c r="Y318" s="136">
        <v>3661.3799999999997</v>
      </c>
      <c r="Z318" s="136">
        <v>4359.16</v>
      </c>
      <c r="AA318" s="136">
        <v>3985.38</v>
      </c>
      <c r="AB318" s="136">
        <v>3468.5</v>
      </c>
      <c r="AC318" s="136">
        <v>4788.3</v>
      </c>
      <c r="AD318" s="136">
        <v>4093.5699999999997</v>
      </c>
      <c r="AE318" s="134">
        <v>316</v>
      </c>
      <c r="AF318" s="144">
        <f>(U318/R318*AD318+AVERAGE(S318:AD318))/2</f>
        <v>3136.7446924371011</v>
      </c>
      <c r="AG318" s="144">
        <f>(V318/R318*AD318+AVERAGE(S318:AD318))/2</f>
        <v>2932.3718524230776</v>
      </c>
      <c r="AH318" s="144">
        <f>(W318/R318*AD318+AVERAGE(S318:AD318))/2</f>
        <v>2751.8321043034448</v>
      </c>
    </row>
    <row r="319" spans="1:34" s="135" customFormat="1">
      <c r="A319" s="133">
        <v>317</v>
      </c>
      <c r="B319" s="124" t="s">
        <v>105</v>
      </c>
      <c r="C319" s="5" t="s">
        <v>59</v>
      </c>
      <c r="D319" s="17" t="s">
        <v>24</v>
      </c>
      <c r="E319" s="136">
        <v>2456</v>
      </c>
      <c r="F319" s="136">
        <v>1418</v>
      </c>
      <c r="G319" s="136">
        <v>1498</v>
      </c>
      <c r="H319" s="136">
        <v>1463</v>
      </c>
      <c r="I319" s="136">
        <v>1362</v>
      </c>
      <c r="J319" s="136">
        <v>1221</v>
      </c>
      <c r="K319" s="136">
        <v>1783</v>
      </c>
      <c r="L319" s="136">
        <v>1455</v>
      </c>
      <c r="M319" s="136">
        <v>1643</v>
      </c>
      <c r="N319" s="136">
        <v>2022.0000000000002</v>
      </c>
      <c r="O319" s="136">
        <v>1929</v>
      </c>
      <c r="P319" s="136">
        <v>2160.9999999999995</v>
      </c>
      <c r="Q319" s="136">
        <v>2167</v>
      </c>
      <c r="R319" s="136">
        <v>2472</v>
      </c>
      <c r="S319" s="136">
        <v>2148</v>
      </c>
      <c r="T319" s="136">
        <v>2433.9999999999995</v>
      </c>
      <c r="U319" s="136">
        <v>2401</v>
      </c>
      <c r="V319" s="136">
        <v>1645</v>
      </c>
      <c r="W319" s="136">
        <v>1804.9999999999998</v>
      </c>
      <c r="X319" s="136">
        <v>1750.0000000000002</v>
      </c>
      <c r="Y319" s="136">
        <v>1593</v>
      </c>
      <c r="Z319" s="136">
        <v>1492.9999999999998</v>
      </c>
      <c r="AA319" s="136">
        <v>2195</v>
      </c>
      <c r="AB319" s="136">
        <v>2058</v>
      </c>
      <c r="AC319" s="136">
        <v>3096</v>
      </c>
      <c r="AD319" s="136">
        <v>4018</v>
      </c>
      <c r="AE319" s="134">
        <v>317</v>
      </c>
      <c r="AF319" s="144">
        <f>(U319/R319*AD319+AVERAGE(S319:AD319))/2</f>
        <v>3061.1314724919093</v>
      </c>
      <c r="AG319" s="144">
        <f>(V319/R319*AD319+AVERAGE(S319:AD319))/2</f>
        <v>2446.7285598705503</v>
      </c>
      <c r="AH319" s="144">
        <f>(W319/R319*AD319+AVERAGE(S319:AD319))/2</f>
        <v>2576.7609223300969</v>
      </c>
    </row>
    <row r="320" spans="1:34" s="135" customFormat="1">
      <c r="A320" s="133">
        <v>318</v>
      </c>
      <c r="B320" s="124" t="s">
        <v>685</v>
      </c>
      <c r="C320" s="5" t="s">
        <v>652</v>
      </c>
      <c r="D320" s="17" t="s">
        <v>24</v>
      </c>
      <c r="E320" s="136">
        <v>32137</v>
      </c>
      <c r="F320" s="136">
        <v>31216</v>
      </c>
      <c r="G320" s="136">
        <v>36666</v>
      </c>
      <c r="H320" s="136">
        <v>32816</v>
      </c>
      <c r="I320" s="136">
        <v>35135</v>
      </c>
      <c r="J320" s="136">
        <v>41536</v>
      </c>
      <c r="K320" s="136">
        <v>37305.000000000007</v>
      </c>
      <c r="L320" s="136">
        <v>40423</v>
      </c>
      <c r="M320" s="136">
        <v>37591</v>
      </c>
      <c r="N320" s="136">
        <v>39527</v>
      </c>
      <c r="O320" s="136">
        <v>41208</v>
      </c>
      <c r="P320" s="136">
        <v>38252</v>
      </c>
      <c r="Q320" s="136">
        <v>35555</v>
      </c>
      <c r="R320" s="136">
        <v>37583.999999999993</v>
      </c>
      <c r="S320" s="136">
        <v>38677</v>
      </c>
      <c r="T320" s="136">
        <v>40181.999999999993</v>
      </c>
      <c r="U320" s="136">
        <v>40248</v>
      </c>
      <c r="V320" s="136">
        <v>38843.999999999993</v>
      </c>
      <c r="W320" s="136">
        <v>42141</v>
      </c>
      <c r="X320" s="136">
        <v>42054.999999999993</v>
      </c>
      <c r="Y320" s="136">
        <v>41069</v>
      </c>
      <c r="Z320" s="136">
        <v>43856</v>
      </c>
      <c r="AA320" s="136">
        <v>45813.999999999993</v>
      </c>
      <c r="AB320" s="136">
        <v>44595</v>
      </c>
      <c r="AC320" s="136">
        <v>40549</v>
      </c>
      <c r="AD320" s="136">
        <v>36946</v>
      </c>
      <c r="AE320" s="134">
        <v>318</v>
      </c>
      <c r="AF320" s="144">
        <f>(U320/R320*AD320+AVERAGE(S320:AD320))/2*1.1</f>
        <v>44447.027777777781</v>
      </c>
      <c r="AG320" s="144">
        <f>(V320/R320*AD320+AVERAGE(S320:AD320))/2*1.1</f>
        <v>43687.936111111114</v>
      </c>
      <c r="AH320" s="144">
        <f>(W320/R320*AD320+AVERAGE(S320:AD320))/2*1.1</f>
        <v>45470.503935185196</v>
      </c>
    </row>
    <row r="321" spans="1:34" s="135" customFormat="1">
      <c r="A321" s="133">
        <v>319</v>
      </c>
      <c r="B321" s="124" t="s">
        <v>687</v>
      </c>
      <c r="C321" s="5" t="s">
        <v>652</v>
      </c>
      <c r="D321" s="17" t="s">
        <v>24</v>
      </c>
      <c r="E321" s="136">
        <v>18867</v>
      </c>
      <c r="F321" s="136">
        <v>14807.000000000002</v>
      </c>
      <c r="G321" s="136">
        <v>15949.9</v>
      </c>
      <c r="H321" s="136">
        <v>18094.899999999998</v>
      </c>
      <c r="I321" s="136">
        <v>20185.999999999996</v>
      </c>
      <c r="J321" s="136">
        <v>19647</v>
      </c>
      <c r="K321" s="136">
        <v>18297</v>
      </c>
      <c r="L321" s="136">
        <v>17897.000000000004</v>
      </c>
      <c r="M321" s="136">
        <v>19976</v>
      </c>
      <c r="N321" s="136">
        <v>23952</v>
      </c>
      <c r="O321" s="136">
        <v>24430.000000000004</v>
      </c>
      <c r="P321" s="136">
        <v>19971.999999999996</v>
      </c>
      <c r="Q321" s="136">
        <v>21599.999999999996</v>
      </c>
      <c r="R321" s="136">
        <v>16610</v>
      </c>
      <c r="S321" s="136">
        <v>23674</v>
      </c>
      <c r="T321" s="136">
        <v>20024</v>
      </c>
      <c r="U321" s="136">
        <v>21323</v>
      </c>
      <c r="V321" s="136">
        <v>19425</v>
      </c>
      <c r="W321" s="136">
        <v>30849.000000000004</v>
      </c>
      <c r="X321" s="136">
        <v>20049.000000000004</v>
      </c>
      <c r="Y321" s="136">
        <v>21290.000000000004</v>
      </c>
      <c r="Z321" s="136">
        <v>22052</v>
      </c>
      <c r="AA321" s="136">
        <v>10443</v>
      </c>
      <c r="AB321" s="136">
        <v>22987</v>
      </c>
      <c r="AC321" s="136">
        <v>19744</v>
      </c>
      <c r="AD321" s="136">
        <v>21576</v>
      </c>
      <c r="AE321" s="134">
        <v>319</v>
      </c>
      <c r="AF321" s="144">
        <f>(U321/R321*AD321+AVERAGE(S321:AD321))/2*1.1</f>
        <v>26849.758653421635</v>
      </c>
      <c r="AG321" s="144">
        <f>(V321/R321*AD321+AVERAGE(S321:AD321))/2*1.1</f>
        <v>25493.757064017664</v>
      </c>
      <c r="AH321" s="144">
        <f>(W321/R321*AD321+AVERAGE(S321:AD321))/2*1.1</f>
        <v>33655.486335540845</v>
      </c>
    </row>
    <row r="322" spans="1:34" s="135" customFormat="1">
      <c r="A322" s="133">
        <v>320</v>
      </c>
      <c r="B322" s="124" t="s">
        <v>689</v>
      </c>
      <c r="C322" s="5" t="s">
        <v>652</v>
      </c>
      <c r="D322" s="17" t="s">
        <v>24</v>
      </c>
      <c r="E322" s="136">
        <v>29589</v>
      </c>
      <c r="F322" s="136">
        <v>26362</v>
      </c>
      <c r="G322" s="136">
        <v>28025.999999999996</v>
      </c>
      <c r="H322" s="136">
        <v>43272.999999999993</v>
      </c>
      <c r="I322" s="136">
        <v>40116</v>
      </c>
      <c r="J322" s="136">
        <v>33569</v>
      </c>
      <c r="K322" s="136">
        <v>39616</v>
      </c>
      <c r="L322" s="136">
        <v>37094</v>
      </c>
      <c r="M322" s="136">
        <v>35086.999999999993</v>
      </c>
      <c r="N322" s="136">
        <v>38113</v>
      </c>
      <c r="O322" s="136">
        <v>37517</v>
      </c>
      <c r="P322" s="136">
        <v>31418.999999999996</v>
      </c>
      <c r="Q322" s="136">
        <v>32769.000000000007</v>
      </c>
      <c r="R322" s="136">
        <v>32317</v>
      </c>
      <c r="S322" s="136">
        <v>33843</v>
      </c>
      <c r="T322" s="136">
        <v>34707</v>
      </c>
      <c r="U322" s="136">
        <v>42443</v>
      </c>
      <c r="V322" s="136">
        <v>41647.999999999993</v>
      </c>
      <c r="W322" s="136">
        <v>42739.000000000007</v>
      </c>
      <c r="X322" s="136">
        <v>49946.000000000007</v>
      </c>
      <c r="Y322" s="136">
        <v>40259</v>
      </c>
      <c r="Z322" s="136">
        <v>48094</v>
      </c>
      <c r="AA322" s="136">
        <v>41396</v>
      </c>
      <c r="AB322" s="136">
        <v>42665</v>
      </c>
      <c r="AC322" s="136">
        <v>37891</v>
      </c>
      <c r="AD322" s="136">
        <v>27125</v>
      </c>
      <c r="AE322" s="134">
        <v>320</v>
      </c>
      <c r="AF322" s="144">
        <f>(U322/R322*AD322+AVERAGE(S322:AD322))/2*1.1</f>
        <v>41719.611410918922</v>
      </c>
      <c r="AG322" s="144">
        <f>(V322/R322*AD322+AVERAGE(S322:AD322))/2*1.1</f>
        <v>41352.609329970808</v>
      </c>
      <c r="AH322" s="144">
        <f>(W322/R322*AD322+AVERAGE(S322:AD322))/2*1.1</f>
        <v>41856.256210869411</v>
      </c>
    </row>
    <row r="323" spans="1:34" s="135" customFormat="1">
      <c r="A323" s="133">
        <v>321</v>
      </c>
      <c r="B323" s="124" t="s">
        <v>107</v>
      </c>
      <c r="C323" s="5" t="s">
        <v>59</v>
      </c>
      <c r="D323" s="17" t="s">
        <v>24</v>
      </c>
      <c r="E323" s="136">
        <v>7661</v>
      </c>
      <c r="F323" s="136">
        <v>7690</v>
      </c>
      <c r="G323" s="136">
        <v>7077.9999999999991</v>
      </c>
      <c r="H323" s="136">
        <v>8649.9999999999982</v>
      </c>
      <c r="I323" s="136">
        <v>7029.9999999999991</v>
      </c>
      <c r="J323" s="136">
        <v>7261</v>
      </c>
      <c r="K323" s="136">
        <v>7415</v>
      </c>
      <c r="L323" s="136">
        <v>7268</v>
      </c>
      <c r="M323" s="136">
        <v>6981.0000000000009</v>
      </c>
      <c r="N323" s="136">
        <v>6913.0000000000009</v>
      </c>
      <c r="O323" s="136">
        <v>7781</v>
      </c>
      <c r="P323" s="136">
        <v>7328.9999999999991</v>
      </c>
      <c r="Q323" s="136">
        <v>8645</v>
      </c>
      <c r="R323" s="136">
        <v>9382</v>
      </c>
      <c r="S323" s="136">
        <v>8571</v>
      </c>
      <c r="T323" s="136">
        <v>8516</v>
      </c>
      <c r="U323" s="136">
        <v>7727</v>
      </c>
      <c r="V323" s="136">
        <v>8170</v>
      </c>
      <c r="W323" s="136">
        <v>7782.9999999999991</v>
      </c>
      <c r="X323" s="136">
        <v>7829.9999999999991</v>
      </c>
      <c r="Y323" s="136">
        <v>7098.0000000000009</v>
      </c>
      <c r="Z323" s="136">
        <v>7025.7</v>
      </c>
      <c r="AA323" s="136">
        <v>15280.6</v>
      </c>
      <c r="AB323" s="136">
        <v>12109</v>
      </c>
      <c r="AC323" s="136">
        <v>16278</v>
      </c>
      <c r="AD323" s="136">
        <v>19100</v>
      </c>
      <c r="AE323" s="134">
        <v>321</v>
      </c>
      <c r="AF323" s="144">
        <f t="shared" ref="AF323:AF328" si="48">(U323/R323*AD323+AVERAGE(S323:AD323))/2</f>
        <v>13094.043694485896</v>
      </c>
      <c r="AG323" s="144">
        <f t="shared" ref="AG323:AG328" si="49">(V323/R323*AD323+AVERAGE(S323:AD323))/2</f>
        <v>13544.976331450294</v>
      </c>
      <c r="AH323" s="144">
        <f t="shared" ref="AH323:AH328" si="50">(W323/R323*AD323+AVERAGE(S323:AD323))/2</f>
        <v>13151.046465750016</v>
      </c>
    </row>
    <row r="324" spans="1:34" s="135" customFormat="1">
      <c r="A324" s="133">
        <v>322</v>
      </c>
      <c r="B324" s="124" t="s">
        <v>109</v>
      </c>
      <c r="C324" s="5" t="s">
        <v>59</v>
      </c>
      <c r="D324" s="17" t="s">
        <v>24</v>
      </c>
      <c r="E324" s="136">
        <v>24086.9</v>
      </c>
      <c r="F324" s="136">
        <v>26751.100000000002</v>
      </c>
      <c r="G324" s="136">
        <v>21019.43</v>
      </c>
      <c r="H324" s="136">
        <v>23218.000000000004</v>
      </c>
      <c r="I324" s="136">
        <v>21629</v>
      </c>
      <c r="J324" s="136">
        <v>20310.000000000004</v>
      </c>
      <c r="K324" s="136">
        <v>19384</v>
      </c>
      <c r="L324" s="136">
        <v>20726</v>
      </c>
      <c r="M324" s="136">
        <v>20040.000000000004</v>
      </c>
      <c r="N324" s="136">
        <v>20597</v>
      </c>
      <c r="O324" s="136">
        <v>28231</v>
      </c>
      <c r="P324" s="136">
        <v>22144.000000000004</v>
      </c>
      <c r="Q324" s="136">
        <v>24637</v>
      </c>
      <c r="R324" s="136">
        <v>24743</v>
      </c>
      <c r="S324" s="136">
        <v>23261</v>
      </c>
      <c r="T324" s="136">
        <v>25381.000000000004</v>
      </c>
      <c r="U324" s="136">
        <v>21551.000000000004</v>
      </c>
      <c r="V324" s="136">
        <v>19912</v>
      </c>
      <c r="W324" s="136">
        <v>18773.000000000004</v>
      </c>
      <c r="X324" s="136">
        <v>19144.000000000004</v>
      </c>
      <c r="Y324" s="136">
        <v>16794</v>
      </c>
      <c r="Z324" s="136">
        <v>18927</v>
      </c>
      <c r="AA324" s="136">
        <v>24777</v>
      </c>
      <c r="AB324" s="136">
        <v>26820</v>
      </c>
      <c r="AC324" s="136">
        <v>28057</v>
      </c>
      <c r="AD324" s="136">
        <v>30406</v>
      </c>
      <c r="AE324" s="134">
        <v>322</v>
      </c>
      <c r="AF324" s="144">
        <f t="shared" si="48"/>
        <v>24650.177324563178</v>
      </c>
      <c r="AG324" s="144">
        <f t="shared" si="49"/>
        <v>23643.116054709077</v>
      </c>
      <c r="AH324" s="144">
        <f t="shared" si="50"/>
        <v>22943.272987983139</v>
      </c>
    </row>
    <row r="325" spans="1:34" s="135" customFormat="1">
      <c r="A325" s="133">
        <v>323</v>
      </c>
      <c r="B325" s="124" t="s">
        <v>864</v>
      </c>
      <c r="C325" s="5" t="s">
        <v>866</v>
      </c>
      <c r="D325" s="17" t="s">
        <v>24</v>
      </c>
      <c r="E325" s="136">
        <v>61792.000000000007</v>
      </c>
      <c r="F325" s="136">
        <v>61537.000000000015</v>
      </c>
      <c r="G325" s="136">
        <v>61839.999999999993</v>
      </c>
      <c r="H325" s="136">
        <v>51882.000000000015</v>
      </c>
      <c r="I325" s="136">
        <v>49151</v>
      </c>
      <c r="J325" s="136">
        <v>53364.000000000007</v>
      </c>
      <c r="K325" s="136">
        <v>45303.000000000007</v>
      </c>
      <c r="L325" s="136">
        <v>52751.999999999985</v>
      </c>
      <c r="M325" s="136">
        <v>58212</v>
      </c>
      <c r="N325" s="136">
        <v>55239.999999999993</v>
      </c>
      <c r="O325" s="136">
        <v>57198</v>
      </c>
      <c r="P325" s="136">
        <v>54114</v>
      </c>
      <c r="Q325" s="136">
        <v>52888</v>
      </c>
      <c r="R325" s="136">
        <v>53895.999999999993</v>
      </c>
      <c r="S325" s="136">
        <v>48922</v>
      </c>
      <c r="T325" s="136">
        <v>56325</v>
      </c>
      <c r="U325" s="136">
        <v>47480.000000000007</v>
      </c>
      <c r="V325" s="136">
        <v>51999.999999999993</v>
      </c>
      <c r="W325" s="136">
        <v>60366.000000000015</v>
      </c>
      <c r="X325" s="136">
        <v>65824</v>
      </c>
      <c r="Y325" s="136">
        <v>63620.999999999993</v>
      </c>
      <c r="Z325" s="136">
        <v>71362</v>
      </c>
      <c r="AA325" s="136">
        <v>67193</v>
      </c>
      <c r="AB325" s="136">
        <v>66990</v>
      </c>
      <c r="AC325" s="136">
        <v>66417</v>
      </c>
      <c r="AD325" s="136">
        <v>68884</v>
      </c>
      <c r="AE325" s="134">
        <v>323</v>
      </c>
      <c r="AF325" s="144">
        <f t="shared" si="48"/>
        <v>60982.883627727482</v>
      </c>
      <c r="AG325" s="144">
        <f t="shared" si="49"/>
        <v>63871.369600712482</v>
      </c>
      <c r="AH325" s="144">
        <f t="shared" si="50"/>
        <v>69217.624833011738</v>
      </c>
    </row>
    <row r="326" spans="1:34" s="135" customFormat="1">
      <c r="A326" s="133">
        <v>324</v>
      </c>
      <c r="B326" s="124" t="s">
        <v>111</v>
      </c>
      <c r="C326" s="5" t="s">
        <v>86</v>
      </c>
      <c r="D326" s="17" t="s">
        <v>24</v>
      </c>
      <c r="E326" s="136">
        <v>172572.00000000003</v>
      </c>
      <c r="F326" s="136">
        <v>61437</v>
      </c>
      <c r="G326" s="136">
        <v>91482.999999999985</v>
      </c>
      <c r="H326" s="136">
        <v>208791</v>
      </c>
      <c r="I326" s="136">
        <v>114666.00000000001</v>
      </c>
      <c r="J326" s="136">
        <v>104211</v>
      </c>
      <c r="K326" s="136">
        <v>120387</v>
      </c>
      <c r="L326" s="136">
        <v>103713.00000000001</v>
      </c>
      <c r="M326" s="136">
        <v>109409</v>
      </c>
      <c r="N326" s="136">
        <v>114607.99999999999</v>
      </c>
      <c r="O326" s="136">
        <v>117140.00000000003</v>
      </c>
      <c r="P326" s="136">
        <v>113296</v>
      </c>
      <c r="Q326" s="136">
        <v>117991</v>
      </c>
      <c r="R326" s="136">
        <v>114044.00000000001</v>
      </c>
      <c r="S326" s="136">
        <v>110306.00000000001</v>
      </c>
      <c r="T326" s="136">
        <v>120464.99999999999</v>
      </c>
      <c r="U326" s="136">
        <v>119486.00000000001</v>
      </c>
      <c r="V326" s="136">
        <v>140012</v>
      </c>
      <c r="W326" s="136">
        <v>120275.99999999999</v>
      </c>
      <c r="X326" s="136">
        <v>113882</v>
      </c>
      <c r="Y326" s="136">
        <v>112188</v>
      </c>
      <c r="Z326" s="136">
        <v>129446</v>
      </c>
      <c r="AA326" s="136">
        <v>124370</v>
      </c>
      <c r="AB326" s="136">
        <v>130346</v>
      </c>
      <c r="AC326" s="136">
        <v>116392</v>
      </c>
      <c r="AD326" s="136">
        <v>127815</v>
      </c>
      <c r="AE326" s="134">
        <v>324</v>
      </c>
      <c r="AF326" s="144">
        <f t="shared" si="48"/>
        <v>127998.06521167269</v>
      </c>
      <c r="AG326" s="144">
        <f t="shared" si="49"/>
        <v>139500.33929009855</v>
      </c>
      <c r="AH326" s="144">
        <f t="shared" si="50"/>
        <v>128440.76210936128</v>
      </c>
    </row>
    <row r="327" spans="1:34" s="135" customFormat="1">
      <c r="A327" s="133">
        <v>325</v>
      </c>
      <c r="B327" s="124" t="s">
        <v>113</v>
      </c>
      <c r="C327" s="5" t="s">
        <v>50</v>
      </c>
      <c r="D327" s="17" t="s">
        <v>24</v>
      </c>
      <c r="E327" s="136">
        <v>16043</v>
      </c>
      <c r="F327" s="136">
        <v>5415</v>
      </c>
      <c r="G327" s="136">
        <v>3825.9999999999995</v>
      </c>
      <c r="H327" s="136">
        <v>4528</v>
      </c>
      <c r="I327" s="136">
        <v>4324</v>
      </c>
      <c r="J327" s="136">
        <v>4126</v>
      </c>
      <c r="K327" s="136">
        <v>3573</v>
      </c>
      <c r="L327" s="136">
        <v>3783.0000000000005</v>
      </c>
      <c r="M327" s="136">
        <v>4111</v>
      </c>
      <c r="N327" s="136">
        <v>3491</v>
      </c>
      <c r="O327" s="136">
        <v>4205</v>
      </c>
      <c r="P327" s="136">
        <v>4314</v>
      </c>
      <c r="Q327" s="136">
        <v>3993</v>
      </c>
      <c r="R327" s="136">
        <v>4943</v>
      </c>
      <c r="S327" s="136">
        <v>4641</v>
      </c>
      <c r="T327" s="136">
        <v>5104</v>
      </c>
      <c r="U327" s="136">
        <v>4038.9999999999995</v>
      </c>
      <c r="V327" s="136">
        <v>4207</v>
      </c>
      <c r="W327" s="136">
        <v>3552</v>
      </c>
      <c r="X327" s="136">
        <v>4042.9999999999991</v>
      </c>
      <c r="Y327" s="136">
        <v>4486.9999999999991</v>
      </c>
      <c r="Z327" s="136">
        <v>4402</v>
      </c>
      <c r="AA327" s="136">
        <v>4547</v>
      </c>
      <c r="AB327" s="136">
        <v>5424</v>
      </c>
      <c r="AC327" s="136">
        <v>5782</v>
      </c>
      <c r="AD327" s="136">
        <v>5734</v>
      </c>
      <c r="AE327" s="134">
        <v>325</v>
      </c>
      <c r="AF327" s="144">
        <f t="shared" si="48"/>
        <v>4674.4190269067367</v>
      </c>
      <c r="AG327" s="144">
        <f t="shared" si="49"/>
        <v>4771.861066154157</v>
      </c>
      <c r="AH327" s="144">
        <f t="shared" si="50"/>
        <v>4391.9531155168925</v>
      </c>
    </row>
    <row r="328" spans="1:34" s="135" customFormat="1">
      <c r="A328" s="133">
        <v>326</v>
      </c>
      <c r="B328" s="124" t="s">
        <v>115</v>
      </c>
      <c r="C328" s="5" t="s">
        <v>96</v>
      </c>
      <c r="D328" s="17" t="s">
        <v>24</v>
      </c>
      <c r="E328" s="136">
        <v>7912</v>
      </c>
      <c r="F328" s="136">
        <v>11092</v>
      </c>
      <c r="G328" s="136">
        <v>9371</v>
      </c>
      <c r="H328" s="136">
        <v>10351</v>
      </c>
      <c r="I328" s="136">
        <v>10504.999999999998</v>
      </c>
      <c r="J328" s="136">
        <v>12383</v>
      </c>
      <c r="K328" s="136">
        <v>11131</v>
      </c>
      <c r="L328" s="136">
        <v>13129.000000000002</v>
      </c>
      <c r="M328" s="136">
        <v>13221</v>
      </c>
      <c r="N328" s="136">
        <v>10455</v>
      </c>
      <c r="O328" s="136">
        <v>14251</v>
      </c>
      <c r="P328" s="136">
        <v>12582</v>
      </c>
      <c r="Q328" s="136">
        <v>14042</v>
      </c>
      <c r="R328" s="136">
        <v>13357.000000000002</v>
      </c>
      <c r="S328" s="136">
        <v>12343</v>
      </c>
      <c r="T328" s="136">
        <v>12752.999999999998</v>
      </c>
      <c r="U328" s="136">
        <v>13325</v>
      </c>
      <c r="V328" s="136">
        <v>13791.390000000001</v>
      </c>
      <c r="W328" s="136">
        <v>14763.610000000002</v>
      </c>
      <c r="X328" s="136">
        <v>12257.000000000002</v>
      </c>
      <c r="Y328" s="136">
        <v>14152.000000000002</v>
      </c>
      <c r="Z328" s="136">
        <v>13021</v>
      </c>
      <c r="AA328" s="136">
        <v>11847.000000000002</v>
      </c>
      <c r="AB328" s="136">
        <v>13226</v>
      </c>
      <c r="AC328" s="136">
        <v>14686</v>
      </c>
      <c r="AD328" s="136">
        <v>14567</v>
      </c>
      <c r="AE328" s="134">
        <v>326</v>
      </c>
      <c r="AF328" s="144">
        <f t="shared" si="48"/>
        <v>13963.217239400064</v>
      </c>
      <c r="AG328" s="144">
        <f t="shared" si="49"/>
        <v>14217.537188864764</v>
      </c>
      <c r="AH328" s="144">
        <f t="shared" si="50"/>
        <v>14747.683506900252</v>
      </c>
    </row>
    <row r="329" spans="1:34" s="135" customFormat="1">
      <c r="A329" s="133">
        <v>327</v>
      </c>
      <c r="B329" s="124" t="s">
        <v>376</v>
      </c>
      <c r="C329" s="5" t="s">
        <v>375</v>
      </c>
      <c r="D329" s="17" t="s">
        <v>24</v>
      </c>
      <c r="E329" s="136">
        <v>46279.7</v>
      </c>
      <c r="F329" s="136">
        <v>50488.799999999996</v>
      </c>
      <c r="G329" s="136">
        <v>54989</v>
      </c>
      <c r="H329" s="136">
        <v>49738.000000000015</v>
      </c>
      <c r="I329" s="136">
        <v>54440.999999999985</v>
      </c>
      <c r="J329" s="136">
        <v>48204.000000000007</v>
      </c>
      <c r="K329" s="136">
        <v>50472</v>
      </c>
      <c r="L329" s="136">
        <v>49444.000000000007</v>
      </c>
      <c r="M329" s="136">
        <v>47679</v>
      </c>
      <c r="N329" s="136">
        <v>50591.999999999993</v>
      </c>
      <c r="O329" s="136">
        <v>51931.999999999993</v>
      </c>
      <c r="P329" s="136">
        <v>49841.33</v>
      </c>
      <c r="Q329" s="136">
        <v>63464.000000000007</v>
      </c>
      <c r="R329" s="136">
        <v>56671</v>
      </c>
      <c r="S329" s="136">
        <v>71774.039999999994</v>
      </c>
      <c r="T329" s="136">
        <v>61853.000000000007</v>
      </c>
      <c r="U329" s="136">
        <v>62777</v>
      </c>
      <c r="V329" s="136">
        <v>60535.3</v>
      </c>
      <c r="W329" s="136">
        <v>61387.199999999997</v>
      </c>
      <c r="X329" s="136">
        <v>59160.3</v>
      </c>
      <c r="Y329" s="136">
        <v>63675.19999999999</v>
      </c>
      <c r="Z329" s="136">
        <v>66185</v>
      </c>
      <c r="AA329" s="136">
        <v>68275.000000000015</v>
      </c>
      <c r="AB329" s="136">
        <v>68275</v>
      </c>
      <c r="AC329" s="136">
        <v>72582.100000000006</v>
      </c>
      <c r="AD329" s="136">
        <v>68741</v>
      </c>
      <c r="AE329" s="134">
        <v>327</v>
      </c>
      <c r="AF329" s="144">
        <f>(U329/R329*AD329+AVERAGE(S329:AD329))/2*0.95</f>
        <v>67251.682853695747</v>
      </c>
      <c r="AG329" s="144">
        <f>(V329/R329*AD329+AVERAGE(S329:AD329))/2*0.95</f>
        <v>65960.088698704654</v>
      </c>
      <c r="AH329" s="144">
        <f>(W329/R329*AD329+AVERAGE(S329:AD329))/2*0.95</f>
        <v>66450.925590633502</v>
      </c>
    </row>
    <row r="330" spans="1:34" s="135" customFormat="1">
      <c r="A330" s="133">
        <v>328</v>
      </c>
      <c r="B330" s="124" t="s">
        <v>691</v>
      </c>
      <c r="C330" s="5" t="s">
        <v>693</v>
      </c>
      <c r="D330" s="17" t="s">
        <v>24</v>
      </c>
      <c r="E330" s="136">
        <v>197516.66000000003</v>
      </c>
      <c r="F330" s="136">
        <v>183649.48999999996</v>
      </c>
      <c r="G330" s="136">
        <v>180551.72000000003</v>
      </c>
      <c r="H330" s="136">
        <v>205403.06</v>
      </c>
      <c r="I330" s="136">
        <v>195878.98000000004</v>
      </c>
      <c r="J330" s="136">
        <v>229041.11999999994</v>
      </c>
      <c r="K330" s="136">
        <v>211660.48000000007</v>
      </c>
      <c r="L330" s="136">
        <v>214462.35</v>
      </c>
      <c r="M330" s="136">
        <v>222298.93999999997</v>
      </c>
      <c r="N330" s="136">
        <v>218667.78999999995</v>
      </c>
      <c r="O330" s="136">
        <v>228014.05999999997</v>
      </c>
      <c r="P330" s="136">
        <v>215844.44999999995</v>
      </c>
      <c r="Q330" s="136">
        <v>217640.7</v>
      </c>
      <c r="R330" s="136">
        <v>218541.30000000002</v>
      </c>
      <c r="S330" s="136">
        <v>210998.49</v>
      </c>
      <c r="T330" s="136">
        <v>215973.93000000002</v>
      </c>
      <c r="U330" s="136">
        <v>219952.4</v>
      </c>
      <c r="V330" s="136">
        <v>236232.65</v>
      </c>
      <c r="W330" s="136">
        <v>219113.12</v>
      </c>
      <c r="X330" s="136">
        <v>233039.29</v>
      </c>
      <c r="Y330" s="136">
        <v>235267.99</v>
      </c>
      <c r="Z330" s="136">
        <v>231524.37000000002</v>
      </c>
      <c r="AA330" s="136">
        <v>234554.53000000003</v>
      </c>
      <c r="AB330" s="136">
        <v>229796.25</v>
      </c>
      <c r="AC330" s="136">
        <v>239078.64</v>
      </c>
      <c r="AD330" s="136">
        <v>196792.25999999998</v>
      </c>
      <c r="AE330" s="134">
        <v>328</v>
      </c>
      <c r="AF330" s="144">
        <f>(U330/R330*AD330+AVERAGE(S330:AD330))/2*1.1</f>
        <v>232791.1237057714</v>
      </c>
      <c r="AG330" s="144">
        <f>(V330/R330*AD330+AVERAGE(S330:AD330))/2*1.1</f>
        <v>240854.15323371763</v>
      </c>
      <c r="AH330" s="144">
        <f>(W330/R330*AD330+AVERAGE(S330:AD330))/2*1.1</f>
        <v>232375.45813416073</v>
      </c>
    </row>
    <row r="331" spans="1:34" s="135" customFormat="1">
      <c r="A331" s="133">
        <v>329</v>
      </c>
      <c r="B331" s="124" t="s">
        <v>378</v>
      </c>
      <c r="C331" s="5" t="s">
        <v>380</v>
      </c>
      <c r="D331" s="17" t="s">
        <v>24</v>
      </c>
      <c r="E331" s="136">
        <v>57815.669999999991</v>
      </c>
      <c r="F331" s="136">
        <v>49573.29</v>
      </c>
      <c r="G331" s="136">
        <v>56331.680000000015</v>
      </c>
      <c r="H331" s="136">
        <v>57365.450000000004</v>
      </c>
      <c r="I331" s="136">
        <v>59594.990000000013</v>
      </c>
      <c r="J331" s="136">
        <v>57771.759999999995</v>
      </c>
      <c r="K331" s="136">
        <v>62264.80999999999</v>
      </c>
      <c r="L331" s="136">
        <v>69262.609999999986</v>
      </c>
      <c r="M331" s="136">
        <v>66726.98</v>
      </c>
      <c r="N331" s="136">
        <v>65771.14</v>
      </c>
      <c r="O331" s="136">
        <v>65681.240000000034</v>
      </c>
      <c r="P331" s="136">
        <v>73110.15999999996</v>
      </c>
      <c r="Q331" s="136">
        <v>171379.00999999995</v>
      </c>
      <c r="R331" s="136">
        <v>82745.750000000029</v>
      </c>
      <c r="S331" s="136">
        <v>83785.890000000014</v>
      </c>
      <c r="T331" s="136">
        <v>84165.320000000022</v>
      </c>
      <c r="U331" s="136">
        <v>85606.540000000008</v>
      </c>
      <c r="V331" s="136">
        <v>79242.44</v>
      </c>
      <c r="W331" s="136">
        <v>87995.36</v>
      </c>
      <c r="X331" s="136">
        <v>93670.869999999966</v>
      </c>
      <c r="Y331" s="136">
        <v>101897.54999999996</v>
      </c>
      <c r="Z331" s="136">
        <v>90805.25</v>
      </c>
      <c r="AA331" s="136">
        <v>97852.719999999987</v>
      </c>
      <c r="AB331" s="136">
        <v>97852.72</v>
      </c>
      <c r="AC331" s="136">
        <v>94483.09</v>
      </c>
      <c r="AD331" s="136">
        <v>92905.950000000012</v>
      </c>
      <c r="AE331" s="134">
        <v>329</v>
      </c>
      <c r="AF331" s="144">
        <f>(U331/R331*AD331+AVERAGE(S331:AD331))/2*0.95</f>
        <v>88812.326776385016</v>
      </c>
      <c r="AG331" s="144">
        <f>(V331/R331*AD331+AVERAGE(S331:AD331))/2*0.95</f>
        <v>85418.197056277029</v>
      </c>
      <c r="AH331" s="144">
        <f>(W331/R331*AD331+AVERAGE(S331:AD331))/2*0.95</f>
        <v>90086.342734334801</v>
      </c>
    </row>
    <row r="332" spans="1:34" s="135" customFormat="1">
      <c r="A332" s="133">
        <v>330</v>
      </c>
      <c r="B332" s="124" t="s">
        <v>381</v>
      </c>
      <c r="C332" s="5" t="s">
        <v>383</v>
      </c>
      <c r="D332" s="17" t="s">
        <v>24</v>
      </c>
      <c r="E332" s="136">
        <v>0</v>
      </c>
      <c r="F332" s="136">
        <v>0</v>
      </c>
      <c r="G332" s="136">
        <v>0</v>
      </c>
      <c r="H332" s="136">
        <v>0</v>
      </c>
      <c r="I332" s="136">
        <v>0</v>
      </c>
      <c r="J332" s="136">
        <v>0</v>
      </c>
      <c r="K332" s="136">
        <v>2858</v>
      </c>
      <c r="L332" s="136">
        <v>1715.8</v>
      </c>
      <c r="M332" s="136">
        <v>1579.6</v>
      </c>
      <c r="N332" s="136">
        <v>2276.9000000000005</v>
      </c>
      <c r="O332" s="136">
        <v>7003.5999999999995</v>
      </c>
      <c r="P332" s="136">
        <v>11598.2</v>
      </c>
      <c r="Q332" s="136">
        <v>10263.74</v>
      </c>
      <c r="R332" s="136">
        <v>14076.189999999999</v>
      </c>
      <c r="S332" s="136">
        <v>12144.130000000001</v>
      </c>
      <c r="T332" s="136">
        <v>10397.16</v>
      </c>
      <c r="U332" s="136">
        <v>13302.099999999999</v>
      </c>
      <c r="V332" s="136">
        <v>12396.08</v>
      </c>
      <c r="W332" s="136">
        <v>12693.099999999999</v>
      </c>
      <c r="X332" s="136">
        <v>17262.09</v>
      </c>
      <c r="Y332" s="136">
        <v>20005.369999999995</v>
      </c>
      <c r="Z332" s="136">
        <v>19341.52</v>
      </c>
      <c r="AA332" s="136">
        <v>22880.569999999996</v>
      </c>
      <c r="AB332" s="136">
        <v>22880.57</v>
      </c>
      <c r="AC332" s="136">
        <v>18404.73</v>
      </c>
      <c r="AD332" s="136">
        <v>20655.86</v>
      </c>
      <c r="AE332" s="134">
        <v>330</v>
      </c>
      <c r="AF332" s="144">
        <f>(U332/R332*AD332+AVERAGE(S332:AD332))/2*0.95</f>
        <v>17282.182340878582</v>
      </c>
      <c r="AG332" s="144">
        <f>(V332/R332*AD332+AVERAGE(S332:AD332))/2*0.95</f>
        <v>16650.658783604205</v>
      </c>
      <c r="AH332" s="144">
        <f>(W332/R332*AD332+AVERAGE(S332:AD332))/2*0.95</f>
        <v>16857.690777358908</v>
      </c>
    </row>
    <row r="333" spans="1:34" s="135" customFormat="1">
      <c r="A333" s="133">
        <v>331</v>
      </c>
      <c r="B333" s="124" t="s">
        <v>129</v>
      </c>
      <c r="C333" s="5" t="s">
        <v>131</v>
      </c>
      <c r="D333" s="17" t="s">
        <v>24</v>
      </c>
      <c r="E333" s="136">
        <v>875</v>
      </c>
      <c r="F333" s="136">
        <v>818.00000000000011</v>
      </c>
      <c r="G333" s="136">
        <v>821</v>
      </c>
      <c r="H333" s="136">
        <v>707.00000000000011</v>
      </c>
      <c r="I333" s="136">
        <v>636</v>
      </c>
      <c r="J333" s="136">
        <v>655.99999999999989</v>
      </c>
      <c r="K333" s="136">
        <v>1085</v>
      </c>
      <c r="L333" s="136">
        <v>623</v>
      </c>
      <c r="M333" s="136">
        <v>716</v>
      </c>
      <c r="N333" s="136">
        <v>553</v>
      </c>
      <c r="O333" s="136">
        <v>700</v>
      </c>
      <c r="P333" s="136">
        <v>562</v>
      </c>
      <c r="Q333" s="136">
        <v>683.99999999999989</v>
      </c>
      <c r="R333" s="136">
        <v>703.00000000000011</v>
      </c>
      <c r="S333" s="136">
        <v>645</v>
      </c>
      <c r="T333" s="136">
        <v>610</v>
      </c>
      <c r="U333" s="136">
        <v>613</v>
      </c>
      <c r="V333" s="136">
        <v>550.99999999999989</v>
      </c>
      <c r="W333" s="136">
        <v>755</v>
      </c>
      <c r="X333" s="136">
        <v>703.00000000000011</v>
      </c>
      <c r="Y333" s="136">
        <v>545.99999999999989</v>
      </c>
      <c r="Z333" s="136">
        <v>682.99999999999989</v>
      </c>
      <c r="AA333" s="136">
        <v>682.99999999999989</v>
      </c>
      <c r="AB333" s="136">
        <v>1177</v>
      </c>
      <c r="AC333" s="136">
        <v>817</v>
      </c>
      <c r="AD333" s="136">
        <v>788</v>
      </c>
      <c r="AE333" s="134">
        <v>331</v>
      </c>
      <c r="AF333" s="144">
        <f>(U333/R333*AD333+AVERAGE(S333:AD333))/2</f>
        <v>700.68403271692739</v>
      </c>
      <c r="AG333" s="144">
        <f>(V333/R333*AD333+AVERAGE(S333:AD333))/2</f>
        <v>665.93581081081072</v>
      </c>
      <c r="AH333" s="144">
        <f>(W333/R333*AD333+AVERAGE(S333:AD333))/2</f>
        <v>780.2686699857752</v>
      </c>
    </row>
    <row r="334" spans="1:34" s="135" customFormat="1">
      <c r="A334" s="133">
        <v>332</v>
      </c>
      <c r="B334" s="124" t="s">
        <v>384</v>
      </c>
      <c r="C334" s="5" t="s">
        <v>380</v>
      </c>
      <c r="D334" s="17" t="s">
        <v>24</v>
      </c>
      <c r="E334" s="136">
        <v>8530</v>
      </c>
      <c r="F334" s="136">
        <v>7740.9999999999991</v>
      </c>
      <c r="G334" s="136">
        <v>7242.9999999999982</v>
      </c>
      <c r="H334" s="136">
        <v>8096.9999999999991</v>
      </c>
      <c r="I334" s="136">
        <v>8029</v>
      </c>
      <c r="J334" s="136">
        <v>9207</v>
      </c>
      <c r="K334" s="136">
        <v>7766</v>
      </c>
      <c r="L334" s="136">
        <v>8203</v>
      </c>
      <c r="M334" s="136">
        <v>7924.9999999999991</v>
      </c>
      <c r="N334" s="136">
        <v>6971.9999999999991</v>
      </c>
      <c r="O334" s="136">
        <v>6807</v>
      </c>
      <c r="P334" s="136">
        <v>6494.9999999999991</v>
      </c>
      <c r="Q334" s="136">
        <v>6847.0000000000009</v>
      </c>
      <c r="R334" s="136">
        <v>5979</v>
      </c>
      <c r="S334" s="136">
        <v>5820</v>
      </c>
      <c r="T334" s="136">
        <v>6077.9999999999991</v>
      </c>
      <c r="U334" s="136">
        <v>6151</v>
      </c>
      <c r="V334" s="136">
        <v>6497</v>
      </c>
      <c r="W334" s="136">
        <v>6034</v>
      </c>
      <c r="X334" s="136">
        <v>6553.9999999999991</v>
      </c>
      <c r="Y334" s="136">
        <v>6459.9999999999991</v>
      </c>
      <c r="Z334" s="136">
        <v>6686.9999999999991</v>
      </c>
      <c r="AA334" s="136">
        <v>6391.9999999999991</v>
      </c>
      <c r="AB334" s="136">
        <v>6392</v>
      </c>
      <c r="AC334" s="136">
        <v>6441</v>
      </c>
      <c r="AD334" s="136">
        <v>5509</v>
      </c>
      <c r="AE334" s="134">
        <v>332</v>
      </c>
      <c r="AF334" s="144">
        <f>(U334/R334*AD334+AVERAGE(S334:AD334))/2*0.95</f>
        <v>5661.3964385766849</v>
      </c>
      <c r="AG334" s="144">
        <f>(V334/R334*AD334+AVERAGE(S334:AD334))/2*0.95</f>
        <v>5812.8271376902494</v>
      </c>
      <c r="AH334" s="144">
        <f>(W334/R334*AD334+AVERAGE(S334:AD334))/2*0.95</f>
        <v>5610.1901039053346</v>
      </c>
    </row>
    <row r="335" spans="1:34" s="135" customFormat="1">
      <c r="A335" s="133">
        <v>333</v>
      </c>
      <c r="B335" s="124" t="s">
        <v>694</v>
      </c>
      <c r="C335" s="5" t="s">
        <v>380</v>
      </c>
      <c r="D335" s="17" t="s">
        <v>24</v>
      </c>
      <c r="E335" s="136">
        <v>21148.95</v>
      </c>
      <c r="F335" s="136">
        <v>19377.670000000002</v>
      </c>
      <c r="G335" s="136">
        <v>20106.800000000003</v>
      </c>
      <c r="H335" s="136">
        <v>22335.050000000007</v>
      </c>
      <c r="I335" s="136">
        <v>23704.300000000007</v>
      </c>
      <c r="J335" s="136">
        <v>22984.84</v>
      </c>
      <c r="K335" s="136">
        <v>21938.909999999996</v>
      </c>
      <c r="L335" s="136">
        <v>23822.74</v>
      </c>
      <c r="M335" s="136">
        <v>38892.31</v>
      </c>
      <c r="N335" s="136">
        <v>38352.83</v>
      </c>
      <c r="O335" s="136">
        <v>36768.650000000009</v>
      </c>
      <c r="P335" s="136">
        <v>33318.029999999992</v>
      </c>
      <c r="Q335" s="136">
        <v>62913.280000000006</v>
      </c>
      <c r="R335" s="136">
        <v>48056.98</v>
      </c>
      <c r="S335" s="136">
        <v>50858.63</v>
      </c>
      <c r="T335" s="136">
        <v>60454.450000000004</v>
      </c>
      <c r="U335" s="136">
        <v>60272.9</v>
      </c>
      <c r="V335" s="136">
        <v>62630.6</v>
      </c>
      <c r="W335" s="136">
        <v>58692.80999999999</v>
      </c>
      <c r="X335" s="136">
        <v>64266.44</v>
      </c>
      <c r="Y335" s="136">
        <v>71666.999999999971</v>
      </c>
      <c r="Z335" s="136">
        <v>62797.5</v>
      </c>
      <c r="AA335" s="136">
        <v>71551.719999999972</v>
      </c>
      <c r="AB335" s="136">
        <v>85240.8</v>
      </c>
      <c r="AC335" s="136">
        <v>78209.549999999988</v>
      </c>
      <c r="AD335" s="136">
        <v>67730.559999999998</v>
      </c>
      <c r="AE335" s="134">
        <v>333</v>
      </c>
      <c r="AF335" s="144">
        <f>(U335/R335*AD335+AVERAGE(S335:AD335))/2*1.1</f>
        <v>83129.850889214969</v>
      </c>
      <c r="AG335" s="144">
        <f>(V335/R335*AD335+AVERAGE(S335:AD335))/2*1.1</f>
        <v>84957.443628534005</v>
      </c>
      <c r="AH335" s="144">
        <f>(W335/R335*AD335+AVERAGE(S335:AD335))/2*1.1</f>
        <v>81905.029660275497</v>
      </c>
    </row>
    <row r="336" spans="1:34" s="135" customFormat="1">
      <c r="A336" s="133">
        <v>334</v>
      </c>
      <c r="B336" s="124" t="s">
        <v>386</v>
      </c>
      <c r="C336" s="5" t="s">
        <v>380</v>
      </c>
      <c r="D336" s="17" t="s">
        <v>24</v>
      </c>
      <c r="E336" s="136">
        <v>5868.71</v>
      </c>
      <c r="F336" s="136">
        <v>5398.8300000000008</v>
      </c>
      <c r="G336" s="136">
        <v>8277.9600000000009</v>
      </c>
      <c r="H336" s="136">
        <v>7877.61</v>
      </c>
      <c r="I336" s="136">
        <v>7840.19</v>
      </c>
      <c r="J336" s="136">
        <v>8186.0599999999995</v>
      </c>
      <c r="K336" s="136">
        <v>9287.4799999999977</v>
      </c>
      <c r="L336" s="136">
        <v>7475.42</v>
      </c>
      <c r="M336" s="136">
        <v>8208.130000000001</v>
      </c>
      <c r="N336" s="136">
        <v>8175.6399999999994</v>
      </c>
      <c r="O336" s="136">
        <v>8236.7900000000009</v>
      </c>
      <c r="P336" s="136">
        <v>10297.570000000002</v>
      </c>
      <c r="Q336" s="136">
        <v>9515.51</v>
      </c>
      <c r="R336" s="136">
        <v>9648.57</v>
      </c>
      <c r="S336" s="136">
        <v>11590.779999999999</v>
      </c>
      <c r="T336" s="136">
        <v>12421.170000000002</v>
      </c>
      <c r="U336" s="136">
        <v>12653.04</v>
      </c>
      <c r="V336" s="136">
        <v>10811.079999999998</v>
      </c>
      <c r="W336" s="136">
        <v>14894.349999999999</v>
      </c>
      <c r="X336" s="136">
        <v>13685.720000000003</v>
      </c>
      <c r="Y336" s="136">
        <v>13593.300000000001</v>
      </c>
      <c r="Z336" s="136">
        <v>14561.689999999999</v>
      </c>
      <c r="AA336" s="136">
        <v>14442.92</v>
      </c>
      <c r="AB336" s="136">
        <v>14442.92</v>
      </c>
      <c r="AC336" s="136">
        <v>12671.52</v>
      </c>
      <c r="AD336" s="136">
        <v>11543.18</v>
      </c>
      <c r="AE336" s="134">
        <v>334</v>
      </c>
      <c r="AF336" s="144">
        <f>(U336/R336*AD336+AVERAGE(S336:AD336))/2*0.95</f>
        <v>13417.286426327879</v>
      </c>
      <c r="AG336" s="144">
        <f>(V336/R336*AD336+AVERAGE(S336:AD336))/2*0.95</f>
        <v>12370.552452217724</v>
      </c>
      <c r="AH336" s="144">
        <f>(W336/R336*AD336+AVERAGE(S336:AD336))/2*0.95</f>
        <v>14690.959754474432</v>
      </c>
    </row>
    <row r="337" spans="1:34" s="135" customFormat="1">
      <c r="A337" s="133">
        <v>335</v>
      </c>
      <c r="B337" s="124" t="s">
        <v>696</v>
      </c>
      <c r="C337" s="5" t="s">
        <v>693</v>
      </c>
      <c r="D337" s="17" t="s">
        <v>24</v>
      </c>
      <c r="E337" s="136">
        <v>214684.08999999997</v>
      </c>
      <c r="F337" s="136">
        <v>210223.32</v>
      </c>
      <c r="G337" s="136">
        <v>214047.27999999994</v>
      </c>
      <c r="H337" s="136">
        <v>219527.09000000003</v>
      </c>
      <c r="I337" s="136">
        <v>229426.16999999998</v>
      </c>
      <c r="J337" s="136">
        <v>252998.89</v>
      </c>
      <c r="K337" s="136">
        <v>306036.22000000015</v>
      </c>
      <c r="L337" s="136">
        <v>349609.14000000007</v>
      </c>
      <c r="M337" s="136">
        <v>355845.9</v>
      </c>
      <c r="N337" s="136">
        <v>344136.35000000003</v>
      </c>
      <c r="O337" s="136">
        <v>354116.07000000007</v>
      </c>
      <c r="P337" s="136">
        <v>356719.30000000005</v>
      </c>
      <c r="Q337" s="136">
        <v>254079.33999999997</v>
      </c>
      <c r="R337" s="136">
        <v>244266.86999999994</v>
      </c>
      <c r="S337" s="136">
        <v>257137.84999999995</v>
      </c>
      <c r="T337" s="136">
        <v>248126.01000000004</v>
      </c>
      <c r="U337" s="136">
        <v>255601.42000000004</v>
      </c>
      <c r="V337" s="136">
        <v>269353.02</v>
      </c>
      <c r="W337" s="136">
        <v>262365.58000000013</v>
      </c>
      <c r="X337" s="136">
        <v>265194.3600000001</v>
      </c>
      <c r="Y337" s="136">
        <v>307570.33999999991</v>
      </c>
      <c r="Z337" s="136">
        <v>277762.1100000001</v>
      </c>
      <c r="AA337" s="136">
        <v>391261.49</v>
      </c>
      <c r="AB337" s="136">
        <v>359190.06999999995</v>
      </c>
      <c r="AC337" s="136">
        <v>402467.68000000005</v>
      </c>
      <c r="AD337" s="136">
        <v>361622.68</v>
      </c>
      <c r="AE337" s="134">
        <v>335</v>
      </c>
      <c r="AF337" s="144">
        <f>(U337/R337*AD337+AVERAGE(S337:AD337))/2*1.1</f>
        <v>375763.95794968505</v>
      </c>
      <c r="AG337" s="144">
        <f>(V337/R337*AD337+AVERAGE(S337:AD337))/2*1.1</f>
        <v>386961.09551262349</v>
      </c>
      <c r="AH337" s="144">
        <f>(W337/R337*AD337+AVERAGE(S337:AD337))/2*1.1</f>
        <v>381271.62469520757</v>
      </c>
    </row>
    <row r="338" spans="1:34" s="135" customFormat="1">
      <c r="A338" s="133">
        <v>336</v>
      </c>
      <c r="B338" s="124" t="s">
        <v>698</v>
      </c>
      <c r="C338" s="5" t="s">
        <v>700</v>
      </c>
      <c r="D338" s="17" t="s">
        <v>24</v>
      </c>
      <c r="E338" s="136">
        <v>11790.700000000003</v>
      </c>
      <c r="F338" s="136">
        <v>13443.770000000002</v>
      </c>
      <c r="G338" s="136">
        <v>11332.41</v>
      </c>
      <c r="H338" s="136">
        <v>12777.960000000001</v>
      </c>
      <c r="I338" s="136">
        <v>11734.050000000003</v>
      </c>
      <c r="J338" s="136">
        <v>12187.450000000004</v>
      </c>
      <c r="K338" s="136">
        <v>12679.090000000002</v>
      </c>
      <c r="L338" s="136">
        <v>11985.69</v>
      </c>
      <c r="M338" s="136">
        <v>11536.590000000002</v>
      </c>
      <c r="N338" s="136">
        <v>10857.400000000001</v>
      </c>
      <c r="O338" s="136">
        <v>13999.300000000001</v>
      </c>
      <c r="P338" s="136">
        <v>18857.59</v>
      </c>
      <c r="Q338" s="136">
        <v>42040.74</v>
      </c>
      <c r="R338" s="136">
        <v>21798.01</v>
      </c>
      <c r="S338" s="136">
        <v>19140.09</v>
      </c>
      <c r="T338" s="136">
        <v>24638.500000000011</v>
      </c>
      <c r="U338" s="136">
        <v>22693</v>
      </c>
      <c r="V338" s="136">
        <v>23478.530000000006</v>
      </c>
      <c r="W338" s="136">
        <v>22787.35</v>
      </c>
      <c r="X338" s="136">
        <v>17593.509999999998</v>
      </c>
      <c r="Y338" s="136">
        <v>25396.760000000009</v>
      </c>
      <c r="Z338" s="136">
        <v>22478.98</v>
      </c>
      <c r="AA338" s="136">
        <v>25681.989999999991</v>
      </c>
      <c r="AB338" s="136">
        <v>23818.84</v>
      </c>
      <c r="AC338" s="136">
        <v>25110.87</v>
      </c>
      <c r="AD338" s="136">
        <v>24911.48</v>
      </c>
      <c r="AE338" s="134">
        <v>336</v>
      </c>
      <c r="AF338" s="144">
        <f>(U338/R338*AD338+AVERAGE(S338:AD338))/2*1.1</f>
        <v>26993.154225425667</v>
      </c>
      <c r="AG338" s="144">
        <f>(V338/R338*AD338+AVERAGE(S338:AD338))/2*1.1</f>
        <v>27486.905406676618</v>
      </c>
      <c r="AH338" s="144">
        <f>(W338/R338*AD338+AVERAGE(S338:AD338))/2*1.1</f>
        <v>27052.458674588685</v>
      </c>
    </row>
    <row r="339" spans="1:34" s="135" customFormat="1">
      <c r="A339" s="133">
        <v>337</v>
      </c>
      <c r="B339" s="124" t="s">
        <v>332</v>
      </c>
      <c r="C339" s="5" t="s">
        <v>325</v>
      </c>
      <c r="D339" s="17" t="s">
        <v>24</v>
      </c>
      <c r="E339" s="136">
        <v>174504.99999999997</v>
      </c>
      <c r="F339" s="136">
        <v>165463.19</v>
      </c>
      <c r="G339" s="136">
        <v>176050.90999999997</v>
      </c>
      <c r="H339" s="136">
        <v>201657.70000000007</v>
      </c>
      <c r="I339" s="136">
        <v>205538.00000000003</v>
      </c>
      <c r="J339" s="136">
        <v>221325.99999999988</v>
      </c>
      <c r="K339" s="136">
        <v>217726.99999999994</v>
      </c>
      <c r="L339" s="136">
        <v>225726.29999999996</v>
      </c>
      <c r="M339" s="136">
        <v>231784</v>
      </c>
      <c r="N339" s="136">
        <v>218284.00000000006</v>
      </c>
      <c r="O339" s="136">
        <v>224424.99999999988</v>
      </c>
      <c r="P339" s="136">
        <v>222664.00000000006</v>
      </c>
      <c r="Q339" s="136">
        <v>214697.99999999997</v>
      </c>
      <c r="R339" s="136">
        <v>214969.99999999997</v>
      </c>
      <c r="S339" s="136">
        <v>226922.09999999998</v>
      </c>
      <c r="T339" s="136">
        <v>239962.19999999995</v>
      </c>
      <c r="U339" s="136">
        <v>243531.59999999998</v>
      </c>
      <c r="V339" s="136">
        <v>262202.2</v>
      </c>
      <c r="W339" s="136">
        <v>262570</v>
      </c>
      <c r="X339" s="136">
        <v>276913.99999999988</v>
      </c>
      <c r="Y339" s="136">
        <v>263456.00000000006</v>
      </c>
      <c r="Z339" s="136">
        <v>253008.99999999994</v>
      </c>
      <c r="AA339" s="136">
        <v>262695.00000000006</v>
      </c>
      <c r="AB339" s="136">
        <v>265021</v>
      </c>
      <c r="AC339" s="136">
        <v>255136</v>
      </c>
      <c r="AD339" s="136">
        <v>251374</v>
      </c>
      <c r="AE339" s="134">
        <v>337</v>
      </c>
      <c r="AF339" s="144">
        <f>(U339/R339*AD339+AVERAGE(S339:AD339))/2*0.9</f>
        <v>243002.29945942457</v>
      </c>
      <c r="AG339" s="144">
        <f>(V339/R339*AD339+AVERAGE(S339:AD339))/2*0.9</f>
        <v>252826.86350082571</v>
      </c>
      <c r="AH339" s="144">
        <f>(W339/R339*AD339+AVERAGE(S339:AD339))/2*0.9</f>
        <v>253020.40171890263</v>
      </c>
    </row>
    <row r="340" spans="1:34" s="135" customFormat="1">
      <c r="A340" s="133">
        <v>338</v>
      </c>
      <c r="B340" s="124" t="s">
        <v>334</v>
      </c>
      <c r="C340" s="5" t="s">
        <v>325</v>
      </c>
      <c r="D340" s="17" t="s">
        <v>24</v>
      </c>
      <c r="E340" s="136">
        <v>12119</v>
      </c>
      <c r="F340" s="136">
        <v>12193.300000000001</v>
      </c>
      <c r="G340" s="136">
        <v>16414.7</v>
      </c>
      <c r="H340" s="136">
        <v>16591.000000000004</v>
      </c>
      <c r="I340" s="136">
        <v>17120</v>
      </c>
      <c r="J340" s="136">
        <v>20911</v>
      </c>
      <c r="K340" s="136">
        <v>16347.999999999998</v>
      </c>
      <c r="L340" s="136">
        <v>16406.000000000004</v>
      </c>
      <c r="M340" s="136">
        <v>16761.999999999996</v>
      </c>
      <c r="N340" s="136">
        <v>16999</v>
      </c>
      <c r="O340" s="136">
        <v>18236.000000000004</v>
      </c>
      <c r="P340" s="136">
        <v>16752</v>
      </c>
      <c r="Q340" s="136">
        <v>17767</v>
      </c>
      <c r="R340" s="136">
        <v>17744.999999999996</v>
      </c>
      <c r="S340" s="136">
        <v>17498</v>
      </c>
      <c r="T340" s="136">
        <v>16007.8</v>
      </c>
      <c r="U340" s="136">
        <v>16630.000000000004</v>
      </c>
      <c r="V340" s="136">
        <v>19602.999999999996</v>
      </c>
      <c r="W340" s="136">
        <v>18985.000000000004</v>
      </c>
      <c r="X340" s="136">
        <v>18260.000000000004</v>
      </c>
      <c r="Y340" s="136">
        <v>20923</v>
      </c>
      <c r="Z340" s="136">
        <v>17750.999999999996</v>
      </c>
      <c r="AA340" s="136">
        <v>19727.000000000004</v>
      </c>
      <c r="AB340" s="136">
        <v>18767</v>
      </c>
      <c r="AC340" s="136">
        <v>20194</v>
      </c>
      <c r="AD340" s="136">
        <v>18527</v>
      </c>
      <c r="AE340" s="134">
        <v>338</v>
      </c>
      <c r="AF340" s="144">
        <f>(U340/R340*AD340+AVERAGE(S340:AD340))/2*0.9</f>
        <v>16171.018503803891</v>
      </c>
      <c r="AG340" s="144">
        <f>(V340/R340*AD340+AVERAGE(S340:AD340))/2*0.9</f>
        <v>17567.825883347421</v>
      </c>
      <c r="AH340" s="144">
        <f>(W340/R340*AD340+AVERAGE(S340:AD340))/2*0.9</f>
        <v>17277.470363482676</v>
      </c>
    </row>
    <row r="341" spans="1:34" s="135" customFormat="1">
      <c r="A341" s="133">
        <v>339</v>
      </c>
      <c r="B341" s="124" t="s">
        <v>336</v>
      </c>
      <c r="C341" s="5" t="s">
        <v>316</v>
      </c>
      <c r="D341" s="17" t="s">
        <v>24</v>
      </c>
      <c r="E341" s="136">
        <v>60989</v>
      </c>
      <c r="F341" s="136">
        <v>58976.000000000007</v>
      </c>
      <c r="G341" s="136">
        <v>58003</v>
      </c>
      <c r="H341" s="136">
        <v>62312.000000000007</v>
      </c>
      <c r="I341" s="136">
        <v>62105</v>
      </c>
      <c r="J341" s="136">
        <v>64965</v>
      </c>
      <c r="K341" s="136">
        <v>63895</v>
      </c>
      <c r="L341" s="136">
        <v>62949.999999999985</v>
      </c>
      <c r="M341" s="136">
        <v>69673.000000000015</v>
      </c>
      <c r="N341" s="136">
        <v>64726.999999999978</v>
      </c>
      <c r="O341" s="136">
        <v>69525.3</v>
      </c>
      <c r="P341" s="136">
        <v>63160.099999999991</v>
      </c>
      <c r="Q341" s="136">
        <v>67307</v>
      </c>
      <c r="R341" s="136">
        <v>68056</v>
      </c>
      <c r="S341" s="136">
        <v>69548.999999999985</v>
      </c>
      <c r="T341" s="136">
        <v>76097.799999999988</v>
      </c>
      <c r="U341" s="136">
        <v>83051.199999999997</v>
      </c>
      <c r="V341" s="136">
        <v>72004</v>
      </c>
      <c r="W341" s="136">
        <v>72644.999999999985</v>
      </c>
      <c r="X341" s="136">
        <v>69086.999999999985</v>
      </c>
      <c r="Y341" s="136">
        <v>70648.000000000015</v>
      </c>
      <c r="Z341" s="136">
        <v>75462</v>
      </c>
      <c r="AA341" s="136">
        <v>78037.000000000015</v>
      </c>
      <c r="AB341" s="136">
        <v>74836</v>
      </c>
      <c r="AC341" s="136">
        <v>77119</v>
      </c>
      <c r="AD341" s="136">
        <v>69202</v>
      </c>
      <c r="AE341" s="134">
        <v>339</v>
      </c>
      <c r="AF341" s="144">
        <f>(U341/R341*AD341+AVERAGE(S341:AD341))/2*0.9</f>
        <v>71292.542375102857</v>
      </c>
      <c r="AG341" s="144">
        <f>(V341/R341*AD341+AVERAGE(S341:AD341))/2*0.9</f>
        <v>66237.591298342537</v>
      </c>
      <c r="AH341" s="144">
        <f>(W341/R341*AD341+AVERAGE(S341:AD341))/2*0.9</f>
        <v>66530.898529152459</v>
      </c>
    </row>
    <row r="342" spans="1:34" s="135" customFormat="1">
      <c r="A342" s="133">
        <v>340</v>
      </c>
      <c r="B342" s="124" t="s">
        <v>1043</v>
      </c>
      <c r="C342" s="5" t="s">
        <v>652</v>
      </c>
      <c r="D342" s="17" t="s">
        <v>24</v>
      </c>
      <c r="E342" s="136">
        <v>0</v>
      </c>
      <c r="F342" s="136">
        <v>16764.999999999996</v>
      </c>
      <c r="G342" s="136">
        <v>25706</v>
      </c>
      <c r="H342" s="136">
        <v>21261.000000000004</v>
      </c>
      <c r="I342" s="136">
        <v>19787</v>
      </c>
      <c r="J342" s="136">
        <v>21143</v>
      </c>
      <c r="K342" s="136">
        <v>24506</v>
      </c>
      <c r="L342" s="136">
        <v>25605</v>
      </c>
      <c r="M342" s="136">
        <v>28128.000000000004</v>
      </c>
      <c r="N342" s="136">
        <v>27435.000000000004</v>
      </c>
      <c r="O342" s="136">
        <v>28394</v>
      </c>
      <c r="P342" s="136">
        <v>27612</v>
      </c>
      <c r="Q342" s="136">
        <v>28834</v>
      </c>
      <c r="R342" s="136">
        <v>25595.000000000004</v>
      </c>
      <c r="S342" s="136">
        <v>30726</v>
      </c>
      <c r="T342" s="136">
        <v>30362</v>
      </c>
      <c r="U342" s="136">
        <v>29595</v>
      </c>
      <c r="V342" s="136">
        <v>31642</v>
      </c>
      <c r="W342" s="136">
        <v>32734</v>
      </c>
      <c r="X342" s="136">
        <v>31124.999999999996</v>
      </c>
      <c r="Y342" s="136">
        <v>20596</v>
      </c>
      <c r="Z342" s="136">
        <v>23034</v>
      </c>
      <c r="AA342" s="136">
        <v>24052</v>
      </c>
      <c r="AB342" s="136">
        <v>21553</v>
      </c>
      <c r="AC342" s="136">
        <v>0</v>
      </c>
      <c r="AD342" s="136">
        <v>11404</v>
      </c>
      <c r="AE342" s="134">
        <v>340</v>
      </c>
      <c r="AF342" s="144">
        <f>(U342/R342*AD342+AVERAGE(S342:AD342))/2*1.1</f>
        <v>20398.476866412711</v>
      </c>
      <c r="AG342" s="144">
        <f>(V342/R342*AD342+AVERAGE(S342:AD342))/2*1.1</f>
        <v>20900.105833007754</v>
      </c>
      <c r="AH342" s="144">
        <f>(W342/R342*AD342+AVERAGE(S342:AD342))/2*1.1</f>
        <v>21167.706630038421</v>
      </c>
    </row>
    <row r="343" spans="1:34" s="135" customFormat="1">
      <c r="A343" s="133">
        <v>341</v>
      </c>
      <c r="B343" s="124" t="s">
        <v>1045</v>
      </c>
      <c r="C343" s="5" t="s">
        <v>1047</v>
      </c>
      <c r="D343" s="17" t="s">
        <v>24</v>
      </c>
      <c r="E343" s="136">
        <v>0</v>
      </c>
      <c r="F343" s="136">
        <v>0</v>
      </c>
      <c r="G343" s="136">
        <v>10096.000000000002</v>
      </c>
      <c r="H343" s="136">
        <v>13610.999999999996</v>
      </c>
      <c r="I343" s="136">
        <v>11164.000000000002</v>
      </c>
      <c r="J343" s="136">
        <v>11411.999999999996</v>
      </c>
      <c r="K343" s="136">
        <v>13519</v>
      </c>
      <c r="L343" s="136">
        <v>12709.000000000002</v>
      </c>
      <c r="M343" s="136">
        <v>12351.999999999998</v>
      </c>
      <c r="N343" s="136">
        <v>13222.000000000002</v>
      </c>
      <c r="O343" s="136">
        <v>12703</v>
      </c>
      <c r="P343" s="136">
        <v>12081.000000000002</v>
      </c>
      <c r="Q343" s="136">
        <v>12283.999999999998</v>
      </c>
      <c r="R343" s="136">
        <v>11097.999999999996</v>
      </c>
      <c r="S343" s="136">
        <v>11306</v>
      </c>
      <c r="T343" s="136">
        <v>11849</v>
      </c>
      <c r="U343" s="136">
        <v>13573.000000000002</v>
      </c>
      <c r="V343" s="136">
        <v>12290</v>
      </c>
      <c r="W343" s="136">
        <v>13985</v>
      </c>
      <c r="X343" s="136">
        <v>12233.999999999998</v>
      </c>
      <c r="Y343" s="136">
        <v>11769.000000000004</v>
      </c>
      <c r="Z343" s="136">
        <v>11678</v>
      </c>
      <c r="AA343" s="136">
        <v>13403.999999999998</v>
      </c>
      <c r="AB343" s="136">
        <v>13280</v>
      </c>
      <c r="AC343" s="136">
        <v>12966</v>
      </c>
      <c r="AD343" s="136">
        <v>11035</v>
      </c>
      <c r="AE343" s="134">
        <v>341</v>
      </c>
      <c r="AF343" s="144">
        <f>(U343/R343*AD343+AVERAGE(S343:AD343))/2</f>
        <v>12971.683418934346</v>
      </c>
      <c r="AG343" s="144">
        <f>(V343/R343*AD343+AVERAGE(S343:AD343))/2</f>
        <v>12333.825021024812</v>
      </c>
      <c r="AH343" s="144">
        <f>(W343/R343*AD343+AVERAGE(S343:AD343))/2</f>
        <v>13176.514019042472</v>
      </c>
    </row>
    <row r="344" spans="1:34" s="135" customFormat="1">
      <c r="A344" s="133">
        <v>342</v>
      </c>
      <c r="B344" s="124" t="s">
        <v>1048</v>
      </c>
      <c r="C344" s="5" t="s">
        <v>1047</v>
      </c>
      <c r="D344" s="17" t="s">
        <v>24</v>
      </c>
      <c r="E344" s="136">
        <v>0</v>
      </c>
      <c r="F344" s="136">
        <v>0</v>
      </c>
      <c r="G344" s="136">
        <v>157551.00000000006</v>
      </c>
      <c r="H344" s="136">
        <v>157109.99999999997</v>
      </c>
      <c r="I344" s="136">
        <v>164442.00000000003</v>
      </c>
      <c r="J344" s="136">
        <v>158890</v>
      </c>
      <c r="K344" s="136">
        <v>167446.00000000003</v>
      </c>
      <c r="L344" s="136">
        <v>191680.00000000003</v>
      </c>
      <c r="M344" s="136">
        <v>176037.99999999997</v>
      </c>
      <c r="N344" s="136">
        <v>193249.99999999997</v>
      </c>
      <c r="O344" s="136">
        <v>185503</v>
      </c>
      <c r="P344" s="136">
        <v>184449.99999999997</v>
      </c>
      <c r="Q344" s="136">
        <v>188946.99999999997</v>
      </c>
      <c r="R344" s="136">
        <v>197048.99999999997</v>
      </c>
      <c r="S344" s="136">
        <v>214642.00000000003</v>
      </c>
      <c r="T344" s="136">
        <v>197709.99999999994</v>
      </c>
      <c r="U344" s="136">
        <v>198418</v>
      </c>
      <c r="V344" s="136">
        <v>190193</v>
      </c>
      <c r="W344" s="136">
        <v>192868.00000000003</v>
      </c>
      <c r="X344" s="136">
        <v>197607.00000000003</v>
      </c>
      <c r="Y344" s="136">
        <v>192391.00000000003</v>
      </c>
      <c r="Z344" s="136">
        <v>201142.99999999994</v>
      </c>
      <c r="AA344" s="136">
        <v>204933</v>
      </c>
      <c r="AB344" s="136">
        <v>251345</v>
      </c>
      <c r="AC344" s="136">
        <v>242420</v>
      </c>
      <c r="AD344" s="136">
        <v>227956</v>
      </c>
      <c r="AE344" s="134">
        <v>342</v>
      </c>
      <c r="AF344" s="144">
        <f>(U344/R344*AD344+AVERAGE(S344:AD344))/2</f>
        <v>219420.94668711844</v>
      </c>
      <c r="AG344" s="144">
        <f>(V344/R344*AD344+AVERAGE(S344:AD344))/2</f>
        <v>214663.4038931941</v>
      </c>
      <c r="AH344" s="144">
        <f>(W344/R344*AD344+AVERAGE(S344:AD344))/2</f>
        <v>216210.68984744913</v>
      </c>
    </row>
    <row r="345" spans="1:34" s="135" customFormat="1">
      <c r="A345" s="133">
        <v>343</v>
      </c>
      <c r="B345" s="124" t="s">
        <v>1050</v>
      </c>
      <c r="C345" s="5" t="s">
        <v>1052</v>
      </c>
      <c r="D345" s="17" t="s">
        <v>24</v>
      </c>
      <c r="E345" s="136">
        <v>0</v>
      </c>
      <c r="F345" s="136">
        <v>0</v>
      </c>
      <c r="G345" s="136">
        <v>51</v>
      </c>
      <c r="H345" s="136">
        <v>40</v>
      </c>
      <c r="I345" s="136">
        <v>503</v>
      </c>
      <c r="J345" s="136">
        <v>870.00000000000011</v>
      </c>
      <c r="K345" s="136">
        <v>336.99999999999994</v>
      </c>
      <c r="L345" s="136">
        <v>745</v>
      </c>
      <c r="M345" s="136">
        <v>311</v>
      </c>
      <c r="N345" s="136">
        <v>426</v>
      </c>
      <c r="O345" s="136">
        <v>705.00000000000011</v>
      </c>
      <c r="P345" s="136">
        <v>361</v>
      </c>
      <c r="Q345" s="136">
        <v>390</v>
      </c>
      <c r="R345" s="136">
        <v>272</v>
      </c>
      <c r="S345" s="136">
        <v>438</v>
      </c>
      <c r="T345" s="136">
        <v>531</v>
      </c>
      <c r="U345" s="136">
        <v>374</v>
      </c>
      <c r="V345" s="136">
        <v>299</v>
      </c>
      <c r="W345" s="136">
        <v>324</v>
      </c>
      <c r="X345" s="136">
        <v>477</v>
      </c>
      <c r="Y345" s="136">
        <v>259</v>
      </c>
      <c r="Z345" s="136">
        <v>263</v>
      </c>
      <c r="AA345" s="136">
        <v>493</v>
      </c>
      <c r="AB345" s="136">
        <v>805</v>
      </c>
      <c r="AC345" s="136">
        <v>446</v>
      </c>
      <c r="AD345" s="136">
        <v>446</v>
      </c>
      <c r="AE345" s="134">
        <v>343</v>
      </c>
      <c r="AF345" s="144">
        <f>(U345/R345*AD345+AVERAGE(S345:AD345))/2</f>
        <v>521.41666666666663</v>
      </c>
      <c r="AG345" s="144">
        <f>(V345/R345*AD345+AVERAGE(S345:AD345))/2</f>
        <v>459.92769607843138</v>
      </c>
      <c r="AH345" s="144">
        <f>(W345/R345*AD345+AVERAGE(S345:AD345))/2</f>
        <v>480.42401960784309</v>
      </c>
    </row>
    <row r="346" spans="1:34" s="135" customFormat="1">
      <c r="A346" s="133">
        <v>344</v>
      </c>
      <c r="B346" s="124" t="s">
        <v>1053</v>
      </c>
      <c r="C346" s="5" t="s">
        <v>1047</v>
      </c>
      <c r="D346" s="17" t="s">
        <v>24</v>
      </c>
      <c r="E346" s="136">
        <v>0</v>
      </c>
      <c r="F346" s="136">
        <v>0</v>
      </c>
      <c r="G346" s="136">
        <v>2225</v>
      </c>
      <c r="H346" s="136">
        <v>2546.0000000000005</v>
      </c>
      <c r="I346" s="136">
        <v>2320</v>
      </c>
      <c r="J346" s="136">
        <v>1985.9999999999998</v>
      </c>
      <c r="K346" s="136">
        <v>2476</v>
      </c>
      <c r="L346" s="136">
        <v>2072</v>
      </c>
      <c r="M346" s="136">
        <v>2586.0000000000005</v>
      </c>
      <c r="N346" s="136">
        <v>2883</v>
      </c>
      <c r="O346" s="136">
        <v>2969.0000000000005</v>
      </c>
      <c r="P346" s="136">
        <v>2886</v>
      </c>
      <c r="Q346" s="136">
        <v>3248</v>
      </c>
      <c r="R346" s="136">
        <v>2745</v>
      </c>
      <c r="S346" s="136">
        <v>2922</v>
      </c>
      <c r="T346" s="136">
        <v>3067</v>
      </c>
      <c r="U346" s="136">
        <v>3115.9999999999995</v>
      </c>
      <c r="V346" s="136">
        <v>2152</v>
      </c>
      <c r="W346" s="136">
        <v>2498</v>
      </c>
      <c r="X346" s="136">
        <v>2463</v>
      </c>
      <c r="Y346" s="136">
        <v>2603</v>
      </c>
      <c r="Z346" s="136">
        <v>2684</v>
      </c>
      <c r="AA346" s="136">
        <v>3075</v>
      </c>
      <c r="AB346" s="136">
        <v>3265</v>
      </c>
      <c r="AC346" s="136">
        <v>3185</v>
      </c>
      <c r="AD346" s="136">
        <v>2899</v>
      </c>
      <c r="AE346" s="134">
        <v>344</v>
      </c>
      <c r="AF346" s="144">
        <f>(U346/R346*AD346+AVERAGE(S346:AD346))/2</f>
        <v>3059.1152550091074</v>
      </c>
      <c r="AG346" s="144">
        <f>(V346/R346*AD346+AVERAGE(S346:AD346))/2</f>
        <v>2550.0740892531876</v>
      </c>
      <c r="AH346" s="144">
        <f>(W346/R346*AD346+AVERAGE(S346:AD346))/2</f>
        <v>2732.7797358834241</v>
      </c>
    </row>
    <row r="347" spans="1:34" s="135" customFormat="1">
      <c r="A347" s="133">
        <v>345</v>
      </c>
      <c r="B347" s="124" t="s">
        <v>1055</v>
      </c>
      <c r="C347" s="5" t="s">
        <v>598</v>
      </c>
      <c r="D347" s="17" t="s">
        <v>24</v>
      </c>
      <c r="E347" s="136">
        <v>0</v>
      </c>
      <c r="F347" s="136">
        <v>0</v>
      </c>
      <c r="G347" s="136">
        <v>0</v>
      </c>
      <c r="H347" s="136">
        <v>3212</v>
      </c>
      <c r="I347" s="136">
        <v>29436.999999999996</v>
      </c>
      <c r="J347" s="136">
        <v>12306.000000000002</v>
      </c>
      <c r="K347" s="136">
        <v>12306.000000000002</v>
      </c>
      <c r="L347" s="136">
        <v>56012</v>
      </c>
      <c r="M347" s="136">
        <v>63324</v>
      </c>
      <c r="N347" s="136">
        <v>45992</v>
      </c>
      <c r="O347" s="136">
        <v>38236.000000000007</v>
      </c>
      <c r="P347" s="136">
        <v>54319</v>
      </c>
      <c r="Q347" s="136">
        <v>46699</v>
      </c>
      <c r="R347" s="136">
        <v>38592.000000000007</v>
      </c>
      <c r="S347" s="136">
        <v>41208.000000000007</v>
      </c>
      <c r="T347" s="136">
        <v>41633</v>
      </c>
      <c r="U347" s="136">
        <v>42176</v>
      </c>
      <c r="V347" s="136">
        <v>44470</v>
      </c>
      <c r="W347" s="136">
        <v>48622</v>
      </c>
      <c r="X347" s="136">
        <v>48736.999999999993</v>
      </c>
      <c r="Y347" s="136">
        <v>48100.000000000007</v>
      </c>
      <c r="Z347" s="136">
        <v>50652</v>
      </c>
      <c r="AA347" s="136">
        <v>51405</v>
      </c>
      <c r="AB347" s="136">
        <v>50744</v>
      </c>
      <c r="AC347" s="136">
        <v>39881</v>
      </c>
      <c r="AD347" s="136">
        <v>38905</v>
      </c>
      <c r="AE347" s="134">
        <v>345</v>
      </c>
      <c r="AF347" s="144">
        <f>(U347/R347*AD347+AVERAGE(S347:AD347))/2*1.1</f>
        <v>48434.366563018244</v>
      </c>
      <c r="AG347" s="144">
        <f>(V347/R347*AD347+AVERAGE(S347:AD347))/2*1.1</f>
        <v>49706.29956726783</v>
      </c>
      <c r="AH347" s="144">
        <f>(W347/R347*AD347+AVERAGE(S347:AD347))/2*1.1</f>
        <v>52008.420680451905</v>
      </c>
    </row>
    <row r="348" spans="1:34" s="135" customFormat="1">
      <c r="A348" s="133">
        <v>346</v>
      </c>
      <c r="B348" s="124" t="s">
        <v>1058</v>
      </c>
      <c r="C348" s="5" t="s">
        <v>956</v>
      </c>
      <c r="D348" s="17" t="s">
        <v>24</v>
      </c>
      <c r="E348" s="136">
        <v>0</v>
      </c>
      <c r="F348" s="136">
        <v>0</v>
      </c>
      <c r="G348" s="136">
        <v>0</v>
      </c>
      <c r="H348" s="136">
        <v>0</v>
      </c>
      <c r="I348" s="136">
        <v>0</v>
      </c>
      <c r="J348" s="136">
        <v>15854</v>
      </c>
      <c r="K348" s="136">
        <v>16580</v>
      </c>
      <c r="L348" s="136">
        <v>16959</v>
      </c>
      <c r="M348" s="136">
        <v>19437.000000000004</v>
      </c>
      <c r="N348" s="136">
        <v>17878</v>
      </c>
      <c r="O348" s="136">
        <v>19988.999999999996</v>
      </c>
      <c r="P348" s="136">
        <v>17616.999999999996</v>
      </c>
      <c r="Q348" s="136">
        <v>17512.999999999996</v>
      </c>
      <c r="R348" s="136">
        <v>18935</v>
      </c>
      <c r="S348" s="136">
        <v>17512</v>
      </c>
      <c r="T348" s="136">
        <v>19603.999999999996</v>
      </c>
      <c r="U348" s="136">
        <v>22517.999999999996</v>
      </c>
      <c r="V348" s="136">
        <v>24280</v>
      </c>
      <c r="W348" s="136">
        <v>33309</v>
      </c>
      <c r="X348" s="136">
        <v>34296</v>
      </c>
      <c r="Y348" s="136">
        <v>57485</v>
      </c>
      <c r="Z348" s="136">
        <v>48151</v>
      </c>
      <c r="AA348" s="136">
        <v>53674.000000000007</v>
      </c>
      <c r="AB348" s="136">
        <v>64527</v>
      </c>
      <c r="AC348" s="136">
        <v>166658</v>
      </c>
      <c r="AD348" s="136">
        <v>143422</v>
      </c>
      <c r="AE348" s="134">
        <v>346</v>
      </c>
      <c r="AF348" s="144">
        <f>(U348/R348*AD348+AVERAGE(S348:AD348))/2</f>
        <v>113840.4405686119</v>
      </c>
      <c r="AG348" s="144">
        <f>(V348/R348*AD348+AVERAGE(S348:AD348))/2</f>
        <v>120513.52121292139</v>
      </c>
      <c r="AH348" s="144">
        <f>(W348/R348*AD348+AVERAGE(S348:AD348))/2</f>
        <v>154708.32549071385</v>
      </c>
    </row>
    <row r="349" spans="1:34" s="135" customFormat="1">
      <c r="A349" s="133">
        <v>347</v>
      </c>
      <c r="B349" s="124" t="s">
        <v>1060</v>
      </c>
      <c r="C349" s="5" t="s">
        <v>1062</v>
      </c>
      <c r="D349" s="17" t="s">
        <v>24</v>
      </c>
      <c r="E349" s="136">
        <v>0</v>
      </c>
      <c r="F349" s="136">
        <v>0</v>
      </c>
      <c r="G349" s="136">
        <v>0</v>
      </c>
      <c r="H349" s="136">
        <v>0</v>
      </c>
      <c r="I349" s="136">
        <v>0</v>
      </c>
      <c r="J349" s="136">
        <v>0</v>
      </c>
      <c r="K349" s="136">
        <v>38293</v>
      </c>
      <c r="L349" s="136">
        <v>34698</v>
      </c>
      <c r="M349" s="136">
        <v>35086</v>
      </c>
      <c r="N349" s="136">
        <v>38880.999999999993</v>
      </c>
      <c r="O349" s="136">
        <v>36405</v>
      </c>
      <c r="P349" s="136">
        <v>29598.999999999996</v>
      </c>
      <c r="Q349" s="136">
        <v>36518.999999999993</v>
      </c>
      <c r="R349" s="136">
        <v>33742</v>
      </c>
      <c r="S349" s="136">
        <v>39512</v>
      </c>
      <c r="T349" s="136">
        <v>40666</v>
      </c>
      <c r="U349" s="136">
        <v>41894.999999999993</v>
      </c>
      <c r="V349" s="136">
        <v>40687</v>
      </c>
      <c r="W349" s="136">
        <v>42566</v>
      </c>
      <c r="X349" s="136">
        <v>44147</v>
      </c>
      <c r="Y349" s="136">
        <v>43532</v>
      </c>
      <c r="Z349" s="136">
        <v>44928</v>
      </c>
      <c r="AA349" s="136">
        <v>42289</v>
      </c>
      <c r="AB349" s="136">
        <v>32325</v>
      </c>
      <c r="AC349" s="136">
        <v>27318</v>
      </c>
      <c r="AD349" s="136">
        <v>29225</v>
      </c>
      <c r="AE349" s="134">
        <v>347</v>
      </c>
      <c r="AF349" s="144">
        <f>(U349/R349*AD349+AVERAGE(S349:AD349))/2*1.1</f>
        <v>41457.570693300142</v>
      </c>
      <c r="AG349" s="144">
        <f>(V349/R349*AD349+AVERAGE(S349:AD349))/2*1.1</f>
        <v>40882.113103352902</v>
      </c>
      <c r="AH349" s="144">
        <f>(W349/R349*AD349+AVERAGE(S349:AD349))/2*1.1</f>
        <v>41777.216424140046</v>
      </c>
    </row>
    <row r="350" spans="1:34" s="135" customFormat="1">
      <c r="A350" s="133">
        <v>348</v>
      </c>
      <c r="B350" s="124" t="s">
        <v>1069</v>
      </c>
      <c r="C350" s="5" t="s">
        <v>1064</v>
      </c>
      <c r="D350" s="17" t="s">
        <v>24</v>
      </c>
      <c r="E350" s="136">
        <v>0</v>
      </c>
      <c r="F350" s="136">
        <v>0</v>
      </c>
      <c r="G350" s="136">
        <v>0</v>
      </c>
      <c r="H350" s="136">
        <v>0</v>
      </c>
      <c r="I350" s="136">
        <v>0</v>
      </c>
      <c r="J350" s="136">
        <v>0</v>
      </c>
      <c r="K350" s="136">
        <v>0</v>
      </c>
      <c r="L350" s="136">
        <v>0</v>
      </c>
      <c r="M350" s="136">
        <v>5</v>
      </c>
      <c r="N350" s="136">
        <v>215</v>
      </c>
      <c r="O350" s="136">
        <v>115.99999999999999</v>
      </c>
      <c r="P350" s="136">
        <v>213</v>
      </c>
      <c r="Q350" s="136">
        <v>205</v>
      </c>
      <c r="R350" s="136">
        <v>104.00000000000001</v>
      </c>
      <c r="S350" s="136">
        <v>171</v>
      </c>
      <c r="T350" s="136">
        <v>152.00000000000003</v>
      </c>
      <c r="U350" s="136">
        <v>240.00000000000003</v>
      </c>
      <c r="V350" s="136">
        <v>1666.9999999999998</v>
      </c>
      <c r="W350" s="136">
        <v>3670</v>
      </c>
      <c r="X350" s="136">
        <v>1068</v>
      </c>
      <c r="Y350" s="136">
        <v>3862</v>
      </c>
      <c r="Z350" s="136">
        <v>1284</v>
      </c>
      <c r="AA350" s="136">
        <v>3160</v>
      </c>
      <c r="AB350" s="136">
        <v>1999</v>
      </c>
      <c r="AC350" s="136">
        <v>2097</v>
      </c>
      <c r="AD350" s="136">
        <v>2411</v>
      </c>
      <c r="AE350" s="134">
        <v>348</v>
      </c>
      <c r="AF350" s="144">
        <f>(U350/R350*AD350+AVERAGE(S350:AD350))/2</f>
        <v>3689.4647435897432</v>
      </c>
      <c r="AG350" s="144">
        <f>AF350</f>
        <v>3689.4647435897432</v>
      </c>
      <c r="AH350" s="144">
        <f>AF350</f>
        <v>3689.4647435897432</v>
      </c>
    </row>
    <row r="351" spans="1:34" s="135" customFormat="1">
      <c r="A351" s="133">
        <v>349</v>
      </c>
      <c r="B351" s="124" t="s">
        <v>1070</v>
      </c>
      <c r="C351" s="5" t="s">
        <v>150</v>
      </c>
      <c r="D351" s="17" t="s">
        <v>24</v>
      </c>
      <c r="E351" s="136">
        <v>3096370.1500000004</v>
      </c>
      <c r="F351" s="136">
        <v>3106011.8700000006</v>
      </c>
      <c r="G351" s="136">
        <v>3076606.419999999</v>
      </c>
      <c r="H351" s="136">
        <v>3198670.9699999997</v>
      </c>
      <c r="I351" s="136">
        <v>3010002.3000000012</v>
      </c>
      <c r="J351" s="136">
        <v>2882203.72</v>
      </c>
      <c r="K351" s="136">
        <v>2825300.57</v>
      </c>
      <c r="L351" s="136">
        <v>2878592.7699999996</v>
      </c>
      <c r="M351" s="136">
        <v>2880598.0699999989</v>
      </c>
      <c r="N351" s="136">
        <v>2903970.6700000004</v>
      </c>
      <c r="O351" s="136">
        <v>2781623.0499999993</v>
      </c>
      <c r="P351" s="136">
        <v>2901761.45</v>
      </c>
      <c r="Q351" s="136">
        <v>3350218.7500000005</v>
      </c>
      <c r="R351" s="136">
        <v>3322624.0000000009</v>
      </c>
      <c r="S351" s="136">
        <v>3429755.8000000012</v>
      </c>
      <c r="T351" s="136">
        <v>3375809.0500000003</v>
      </c>
      <c r="U351" s="136">
        <v>3151943.830000001</v>
      </c>
      <c r="V351" s="136">
        <v>2974635.3400000003</v>
      </c>
      <c r="W351" s="136">
        <v>2730491.52</v>
      </c>
      <c r="X351" s="136">
        <v>2969124.0399999996</v>
      </c>
      <c r="Y351" s="136">
        <v>3112592.5699999994</v>
      </c>
      <c r="Z351" s="136">
        <v>2865634.7200000007</v>
      </c>
      <c r="AA351" s="136">
        <v>3061091.0000000005</v>
      </c>
      <c r="AB351" s="136">
        <v>3100390.9099999997</v>
      </c>
      <c r="AC351" s="136">
        <v>3444323.87</v>
      </c>
      <c r="AD351" s="136">
        <v>3463376.32</v>
      </c>
      <c r="AE351" s="134">
        <v>349</v>
      </c>
      <c r="AF351" s="144">
        <f>(U351/Q351*AC351+AVERAGE(R351:AC351))/2</f>
        <v>3184340.4722074848</v>
      </c>
      <c r="AG351" s="144">
        <f>(V351/Q351*AC351+AVERAGE(R351:AC351))/2</f>
        <v>3093195.996274285</v>
      </c>
      <c r="AH351" s="144">
        <f>(W351/Q351*AC351+AVERAGE(R351:AC351))/2</f>
        <v>2967695.1783144157</v>
      </c>
    </row>
    <row r="352" spans="1:34" s="135" customFormat="1">
      <c r="A352" s="133">
        <v>350</v>
      </c>
      <c r="B352" s="124" t="s">
        <v>1071</v>
      </c>
      <c r="C352" s="5" t="s">
        <v>154</v>
      </c>
      <c r="D352" s="17" t="s">
        <v>24</v>
      </c>
      <c r="E352" s="136">
        <v>473111.00000000006</v>
      </c>
      <c r="F352" s="136">
        <v>522550.99999999994</v>
      </c>
      <c r="G352" s="136">
        <v>474832.00000000012</v>
      </c>
      <c r="H352" s="136">
        <v>529819</v>
      </c>
      <c r="I352" s="136">
        <v>539749</v>
      </c>
      <c r="J352" s="136">
        <v>435558.00000000006</v>
      </c>
      <c r="K352" s="136">
        <v>457658.9000000002</v>
      </c>
      <c r="L352" s="136">
        <v>477907.5</v>
      </c>
      <c r="M352" s="136">
        <v>416396</v>
      </c>
      <c r="N352" s="136">
        <v>451878.29999999987</v>
      </c>
      <c r="O352" s="136">
        <v>440103.6</v>
      </c>
      <c r="P352" s="136">
        <v>419969.59999999986</v>
      </c>
      <c r="Q352" s="136">
        <v>509705.8000000001</v>
      </c>
      <c r="R352" s="136">
        <v>461613.10000000021</v>
      </c>
      <c r="S352" s="136">
        <v>476446.49999999994</v>
      </c>
      <c r="T352" s="136">
        <v>566972.79999999993</v>
      </c>
      <c r="U352" s="136">
        <v>490546.29999999976</v>
      </c>
      <c r="V352" s="136">
        <v>447175.9</v>
      </c>
      <c r="W352" s="136">
        <v>413054.49999999994</v>
      </c>
      <c r="X352" s="136">
        <v>430420.68000000011</v>
      </c>
      <c r="Y352" s="136">
        <v>472467.82</v>
      </c>
      <c r="Z352" s="136">
        <v>428274.45999999996</v>
      </c>
      <c r="AA352" s="136">
        <v>434781.17999999993</v>
      </c>
      <c r="AB352" s="136">
        <v>438507.85</v>
      </c>
      <c r="AC352" s="136">
        <v>541459.12000000011</v>
      </c>
      <c r="AD352" s="136">
        <v>480506.65</v>
      </c>
      <c r="AE352" s="134">
        <v>350</v>
      </c>
      <c r="AF352" s="144">
        <f>(U352/Q352*AC352+AVERAGE(R352:AC352))/2</f>
        <v>493958.02572298306</v>
      </c>
      <c r="AG352" s="144">
        <f>(V352/Q352*AC352+AVERAGE(R352:AC352))/2</f>
        <v>470921.89525512507</v>
      </c>
      <c r="AH352" s="144">
        <f>(W352/Q352*AC352+AVERAGE(R352:AC352))/2</f>
        <v>452798.35887672007</v>
      </c>
    </row>
    <row r="353" spans="1:34" s="135" customFormat="1">
      <c r="A353" s="133">
        <v>351</v>
      </c>
      <c r="B353" s="124" t="s">
        <v>1319</v>
      </c>
      <c r="C353" s="5" t="s">
        <v>145</v>
      </c>
      <c r="D353" s="17" t="s">
        <v>24</v>
      </c>
      <c r="E353" s="136">
        <v>0</v>
      </c>
      <c r="F353" s="136">
        <v>0</v>
      </c>
      <c r="G353" s="136">
        <v>0</v>
      </c>
      <c r="H353" s="136">
        <v>0</v>
      </c>
      <c r="I353" s="136">
        <v>0</v>
      </c>
      <c r="J353" s="136">
        <v>0</v>
      </c>
      <c r="K353" s="136">
        <v>0</v>
      </c>
      <c r="L353" s="136">
        <v>0</v>
      </c>
      <c r="M353" s="136">
        <v>0</v>
      </c>
      <c r="N353" s="136">
        <v>0</v>
      </c>
      <c r="O353" s="136">
        <v>0</v>
      </c>
      <c r="P353" s="136">
        <v>0</v>
      </c>
      <c r="Q353" s="136">
        <v>0</v>
      </c>
      <c r="R353" s="136">
        <v>0</v>
      </c>
      <c r="S353" s="136">
        <v>0</v>
      </c>
      <c r="T353" s="136">
        <v>0</v>
      </c>
      <c r="U353" s="136">
        <v>0</v>
      </c>
      <c r="V353" s="136">
        <v>1792.9</v>
      </c>
      <c r="W353" s="136">
        <v>1826.3</v>
      </c>
      <c r="X353" s="136">
        <v>1548.5000000000002</v>
      </c>
      <c r="Y353" s="136">
        <v>1610.8</v>
      </c>
      <c r="Z353" s="136">
        <v>1318.2999999999997</v>
      </c>
      <c r="AA353" s="136">
        <v>1337.9</v>
      </c>
      <c r="AB353" s="136">
        <v>1492.5</v>
      </c>
      <c r="AC353" s="136">
        <v>1267.8</v>
      </c>
      <c r="AD353" s="136">
        <v>655</v>
      </c>
      <c r="AE353" s="134">
        <v>351</v>
      </c>
      <c r="AF353" s="144">
        <f t="shared" ref="AF353:AF358" si="51">AVERAGE(V353:AD353)</f>
        <v>1427.7777777777776</v>
      </c>
      <c r="AG353" s="144">
        <f t="shared" ref="AG353:AG358" si="52">AF353</f>
        <v>1427.7777777777776</v>
      </c>
      <c r="AH353" s="144">
        <f t="shared" ref="AH353:AH358" si="53">AF353</f>
        <v>1427.7777777777776</v>
      </c>
    </row>
    <row r="354" spans="1:34" s="135" customFormat="1">
      <c r="A354" s="133">
        <v>352</v>
      </c>
      <c r="B354" s="124" t="s">
        <v>1072</v>
      </c>
      <c r="C354" s="5" t="s">
        <v>598</v>
      </c>
      <c r="D354" s="17" t="s">
        <v>24</v>
      </c>
      <c r="E354" s="136">
        <v>0</v>
      </c>
      <c r="F354" s="136">
        <v>0</v>
      </c>
      <c r="G354" s="136">
        <v>0</v>
      </c>
      <c r="H354" s="136">
        <v>0</v>
      </c>
      <c r="I354" s="136">
        <v>0</v>
      </c>
      <c r="J354" s="136">
        <v>0</v>
      </c>
      <c r="K354" s="136">
        <v>0</v>
      </c>
      <c r="L354" s="136">
        <v>0</v>
      </c>
      <c r="M354" s="136">
        <v>0</v>
      </c>
      <c r="N354" s="136">
        <v>0</v>
      </c>
      <c r="O354" s="136">
        <v>0</v>
      </c>
      <c r="P354" s="136">
        <v>0</v>
      </c>
      <c r="Q354" s="136">
        <v>25160</v>
      </c>
      <c r="R354" s="136">
        <v>20948</v>
      </c>
      <c r="S354" s="136">
        <v>27506.999999999996</v>
      </c>
      <c r="T354" s="136">
        <v>21153.000000000004</v>
      </c>
      <c r="U354" s="136">
        <v>20609.999999999996</v>
      </c>
      <c r="V354" s="136">
        <v>22293.999999999996</v>
      </c>
      <c r="W354" s="136">
        <v>22000.999999999996</v>
      </c>
      <c r="X354" s="136">
        <v>25972</v>
      </c>
      <c r="Y354" s="136">
        <v>20799.999999999996</v>
      </c>
      <c r="Z354" s="136">
        <v>23421</v>
      </c>
      <c r="AA354" s="136">
        <v>22042</v>
      </c>
      <c r="AB354" s="136">
        <v>23776</v>
      </c>
      <c r="AC354" s="136">
        <v>24024</v>
      </c>
      <c r="AD354" s="136">
        <v>20394</v>
      </c>
      <c r="AE354" s="134">
        <v>352</v>
      </c>
      <c r="AF354" s="144">
        <f t="shared" si="51"/>
        <v>22747.111111111109</v>
      </c>
      <c r="AG354" s="144">
        <f t="shared" si="52"/>
        <v>22747.111111111109</v>
      </c>
      <c r="AH354" s="144">
        <f t="shared" si="53"/>
        <v>22747.111111111109</v>
      </c>
    </row>
    <row r="355" spans="1:34" s="135" customFormat="1">
      <c r="A355" s="133">
        <v>353</v>
      </c>
      <c r="B355" s="124" t="s">
        <v>1074</v>
      </c>
      <c r="C355" s="5" t="s">
        <v>700</v>
      </c>
      <c r="D355" s="17" t="s">
        <v>24</v>
      </c>
      <c r="E355" s="136">
        <v>0</v>
      </c>
      <c r="F355" s="136">
        <v>0</v>
      </c>
      <c r="G355" s="136">
        <v>0</v>
      </c>
      <c r="H355" s="136">
        <v>0</v>
      </c>
      <c r="I355" s="136">
        <v>0</v>
      </c>
      <c r="J355" s="136">
        <v>0</v>
      </c>
      <c r="K355" s="136">
        <v>0</v>
      </c>
      <c r="L355" s="136">
        <v>0</v>
      </c>
      <c r="M355" s="136">
        <v>0</v>
      </c>
      <c r="N355" s="136">
        <v>0</v>
      </c>
      <c r="O355" s="136">
        <v>0</v>
      </c>
      <c r="P355" s="136">
        <v>0</v>
      </c>
      <c r="Q355" s="136">
        <v>0</v>
      </c>
      <c r="R355" s="136">
        <v>18155.79</v>
      </c>
      <c r="S355" s="136">
        <v>17952.64</v>
      </c>
      <c r="T355" s="136">
        <v>19703.349999999999</v>
      </c>
      <c r="U355" s="136">
        <v>19383.439999999999</v>
      </c>
      <c r="V355" s="136">
        <v>20249.480000000003</v>
      </c>
      <c r="W355" s="136">
        <v>20594.740000000002</v>
      </c>
      <c r="X355" s="136">
        <v>18235.920000000002</v>
      </c>
      <c r="Y355" s="136">
        <v>20072.600000000002</v>
      </c>
      <c r="Z355" s="136">
        <v>20993.850000000002</v>
      </c>
      <c r="AA355" s="136">
        <v>24178.240000000002</v>
      </c>
      <c r="AB355" s="136">
        <v>22044.620000000003</v>
      </c>
      <c r="AC355" s="136">
        <v>20922.59</v>
      </c>
      <c r="AD355" s="136">
        <v>21578.41</v>
      </c>
      <c r="AE355" s="134">
        <v>353</v>
      </c>
      <c r="AF355" s="144">
        <f t="shared" si="51"/>
        <v>20985.605555555558</v>
      </c>
      <c r="AG355" s="144">
        <f t="shared" si="52"/>
        <v>20985.605555555558</v>
      </c>
      <c r="AH355" s="144">
        <f t="shared" si="53"/>
        <v>20985.605555555558</v>
      </c>
    </row>
    <row r="356" spans="1:34" s="135" customFormat="1">
      <c r="A356" s="133">
        <v>354</v>
      </c>
      <c r="B356" s="124" t="s">
        <v>1320</v>
      </c>
      <c r="C356" s="5" t="s">
        <v>735</v>
      </c>
      <c r="D356" s="17" t="s">
        <v>24</v>
      </c>
      <c r="E356" s="136">
        <v>0</v>
      </c>
      <c r="F356" s="136">
        <v>0</v>
      </c>
      <c r="G356" s="136">
        <v>0</v>
      </c>
      <c r="H356" s="136">
        <v>0</v>
      </c>
      <c r="I356" s="136">
        <v>0</v>
      </c>
      <c r="J356" s="136">
        <v>0</v>
      </c>
      <c r="K356" s="136">
        <v>0</v>
      </c>
      <c r="L356" s="136">
        <v>0</v>
      </c>
      <c r="M356" s="136">
        <v>0</v>
      </c>
      <c r="N356" s="136">
        <v>0</v>
      </c>
      <c r="O356" s="136">
        <v>0</v>
      </c>
      <c r="P356" s="136">
        <v>0</v>
      </c>
      <c r="Q356" s="136">
        <v>7374</v>
      </c>
      <c r="R356" s="136">
        <v>10776.000000000002</v>
      </c>
      <c r="S356" s="136">
        <v>6859</v>
      </c>
      <c r="T356" s="136">
        <v>5664.9999999999991</v>
      </c>
      <c r="U356" s="136">
        <v>7781.9999999999982</v>
      </c>
      <c r="V356" s="136">
        <v>8307</v>
      </c>
      <c r="W356" s="136">
        <v>8614</v>
      </c>
      <c r="X356" s="136">
        <v>9228</v>
      </c>
      <c r="Y356" s="136">
        <v>7485.0000000000009</v>
      </c>
      <c r="Z356" s="136">
        <v>7187.0000000000009</v>
      </c>
      <c r="AA356" s="136">
        <v>7368</v>
      </c>
      <c r="AB356" s="136">
        <v>7256</v>
      </c>
      <c r="AC356" s="136">
        <v>34113</v>
      </c>
      <c r="AD356" s="136">
        <v>25675</v>
      </c>
      <c r="AE356" s="134">
        <v>354</v>
      </c>
      <c r="AF356" s="144">
        <f t="shared" si="51"/>
        <v>12803.666666666666</v>
      </c>
      <c r="AG356" s="144">
        <f t="shared" si="52"/>
        <v>12803.666666666666</v>
      </c>
      <c r="AH356" s="144">
        <f t="shared" si="53"/>
        <v>12803.666666666666</v>
      </c>
    </row>
    <row r="357" spans="1:34" s="135" customFormat="1">
      <c r="A357" s="133">
        <v>355</v>
      </c>
      <c r="B357" s="124" t="s">
        <v>1321</v>
      </c>
      <c r="C357" s="5" t="s">
        <v>1308</v>
      </c>
      <c r="D357" s="17" t="s">
        <v>24</v>
      </c>
      <c r="E357" s="136">
        <v>0</v>
      </c>
      <c r="F357" s="136">
        <v>0</v>
      </c>
      <c r="G357" s="136">
        <v>0</v>
      </c>
      <c r="H357" s="136">
        <v>0</v>
      </c>
      <c r="I357" s="136">
        <v>0</v>
      </c>
      <c r="J357" s="136">
        <v>0</v>
      </c>
      <c r="K357" s="136">
        <v>0</v>
      </c>
      <c r="L357" s="136">
        <v>0</v>
      </c>
      <c r="M357" s="136">
        <v>0</v>
      </c>
      <c r="N357" s="136">
        <v>0</v>
      </c>
      <c r="O357" s="136">
        <v>0</v>
      </c>
      <c r="P357" s="136">
        <v>0</v>
      </c>
      <c r="Q357" s="136">
        <v>0</v>
      </c>
      <c r="R357" s="136">
        <v>0</v>
      </c>
      <c r="S357" s="136">
        <v>0</v>
      </c>
      <c r="T357" s="136">
        <v>0</v>
      </c>
      <c r="U357" s="136">
        <v>0</v>
      </c>
      <c r="V357" s="136">
        <v>4094.9999999999995</v>
      </c>
      <c r="W357" s="136">
        <v>4119</v>
      </c>
      <c r="X357" s="136">
        <v>4122</v>
      </c>
      <c r="Y357" s="136">
        <v>4088</v>
      </c>
      <c r="Z357" s="136">
        <v>4322.0000000000009</v>
      </c>
      <c r="AA357" s="136">
        <v>4043</v>
      </c>
      <c r="AB357" s="136">
        <v>4345</v>
      </c>
      <c r="AC357" s="136">
        <v>4506</v>
      </c>
      <c r="AD357" s="136">
        <v>3647</v>
      </c>
      <c r="AE357" s="134">
        <v>355</v>
      </c>
      <c r="AF357" s="144">
        <f t="shared" si="51"/>
        <v>4143</v>
      </c>
      <c r="AG357" s="144">
        <f t="shared" si="52"/>
        <v>4143</v>
      </c>
      <c r="AH357" s="144">
        <f t="shared" si="53"/>
        <v>4143</v>
      </c>
    </row>
    <row r="358" spans="1:34" s="135" customFormat="1">
      <c r="A358" s="133">
        <v>356</v>
      </c>
      <c r="B358" s="124" t="s">
        <v>1336</v>
      </c>
      <c r="C358" s="5" t="s">
        <v>1307</v>
      </c>
      <c r="D358" s="17" t="s">
        <v>24</v>
      </c>
      <c r="E358" s="136">
        <v>0</v>
      </c>
      <c r="F358" s="136">
        <v>0</v>
      </c>
      <c r="G358" s="136">
        <v>0</v>
      </c>
      <c r="H358" s="136">
        <v>0</v>
      </c>
      <c r="I358" s="136">
        <v>0</v>
      </c>
      <c r="J358" s="136">
        <v>0</v>
      </c>
      <c r="K358" s="136">
        <v>0</v>
      </c>
      <c r="L358" s="136">
        <v>0</v>
      </c>
      <c r="M358" s="136">
        <v>0</v>
      </c>
      <c r="N358" s="136">
        <v>0</v>
      </c>
      <c r="O358" s="136">
        <v>0</v>
      </c>
      <c r="P358" s="136">
        <v>0</v>
      </c>
      <c r="Q358" s="136">
        <v>0</v>
      </c>
      <c r="R358" s="136">
        <v>0</v>
      </c>
      <c r="S358" s="136">
        <v>0</v>
      </c>
      <c r="T358" s="136">
        <v>0</v>
      </c>
      <c r="U358" s="136">
        <v>0</v>
      </c>
      <c r="V358" s="136">
        <v>0</v>
      </c>
      <c r="W358" s="136">
        <v>2869</v>
      </c>
      <c r="X358" s="136">
        <v>3005</v>
      </c>
      <c r="Y358" s="136">
        <v>3184.9999999999995</v>
      </c>
      <c r="Z358" s="136">
        <v>3178</v>
      </c>
      <c r="AA358" s="136">
        <v>3251.0000000000005</v>
      </c>
      <c r="AB358" s="136">
        <v>3570</v>
      </c>
      <c r="AC358" s="136">
        <v>4011</v>
      </c>
      <c r="AD358" s="136">
        <v>3827</v>
      </c>
      <c r="AE358" s="134">
        <v>356</v>
      </c>
      <c r="AF358" s="144">
        <f t="shared" si="51"/>
        <v>2988.4444444444443</v>
      </c>
      <c r="AG358" s="144">
        <f t="shared" si="52"/>
        <v>2988.4444444444443</v>
      </c>
      <c r="AH358" s="144">
        <f t="shared" si="53"/>
        <v>2988.4444444444443</v>
      </c>
    </row>
    <row r="359" spans="1:34" ht="15.75" customHeight="1">
      <c r="E359" s="138">
        <f t="shared" ref="E359:AB359" si="54">SUM(E3:E358)</f>
        <v>751472630.06000006</v>
      </c>
      <c r="F359" s="138">
        <f t="shared" si="54"/>
        <v>733906162.18000066</v>
      </c>
      <c r="G359" s="138">
        <f t="shared" si="54"/>
        <v>736313273.70000017</v>
      </c>
      <c r="H359" s="138">
        <f t="shared" si="54"/>
        <v>769223370.59000003</v>
      </c>
      <c r="I359" s="138">
        <f t="shared" si="54"/>
        <v>742844199.60999978</v>
      </c>
      <c r="J359" s="138">
        <f t="shared" si="54"/>
        <v>718446306.39999998</v>
      </c>
      <c r="K359" s="138">
        <f t="shared" si="54"/>
        <v>720145918.57000065</v>
      </c>
      <c r="L359" s="138">
        <f t="shared" si="54"/>
        <v>748496933.79999983</v>
      </c>
      <c r="M359" s="138">
        <f t="shared" si="54"/>
        <v>738103138.35999954</v>
      </c>
      <c r="N359" s="138">
        <f t="shared" si="54"/>
        <v>740388905.92999971</v>
      </c>
      <c r="O359" s="138">
        <f t="shared" si="54"/>
        <v>729510617.6299994</v>
      </c>
      <c r="P359" s="138">
        <f t="shared" si="54"/>
        <v>741771076.06000018</v>
      </c>
      <c r="Q359" s="138">
        <f t="shared" si="54"/>
        <v>779218864.82999957</v>
      </c>
      <c r="R359" s="138">
        <f t="shared" si="54"/>
        <v>749251465.21000028</v>
      </c>
      <c r="S359" s="138">
        <f t="shared" si="54"/>
        <v>785666070.4599992</v>
      </c>
      <c r="T359" s="138">
        <f t="shared" si="54"/>
        <v>782375918.21999931</v>
      </c>
      <c r="U359" s="138">
        <f t="shared" si="54"/>
        <v>752248965.84999943</v>
      </c>
      <c r="V359" s="138">
        <f t="shared" si="54"/>
        <v>738279865.27000058</v>
      </c>
      <c r="W359" s="138">
        <f t="shared" si="54"/>
        <v>726108462.93000031</v>
      </c>
      <c r="X359" s="138">
        <f t="shared" si="54"/>
        <v>745437971.29999995</v>
      </c>
      <c r="Y359" s="138">
        <f t="shared" si="54"/>
        <v>753428451.2900002</v>
      </c>
      <c r="Z359" s="138">
        <f t="shared" si="54"/>
        <v>736553358.89000058</v>
      </c>
      <c r="AA359" s="138">
        <f t="shared" si="54"/>
        <v>744563802.95999968</v>
      </c>
      <c r="AB359" s="138">
        <f t="shared" si="54"/>
        <v>750987340.68999946</v>
      </c>
      <c r="AC359" s="138">
        <f>SUM(AC3:AC358)</f>
        <v>791154337.52000022</v>
      </c>
      <c r="AD359" s="138">
        <f>SUM(AD3:AD358)</f>
        <v>762284819.2700001</v>
      </c>
      <c r="AF359" s="142">
        <f>SUM(AF3:AF358)</f>
        <v>753913267.39973617</v>
      </c>
      <c r="AG359" s="142">
        <f>SUM(AG3:AG358)</f>
        <v>747741134.87209547</v>
      </c>
      <c r="AH359" s="142">
        <f>SUM(AH3:AH358)</f>
        <v>740753788.13861525</v>
      </c>
    </row>
    <row r="625" spans="17:17">
      <c r="Q625" s="18">
        <f t="shared" ref="Q625:Q630" si="55">Q269/O269-1</f>
        <v>-0.39229024943310653</v>
      </c>
    </row>
    <row r="626" spans="17:17">
      <c r="Q626" s="18">
        <f t="shared" si="55"/>
        <v>-8.0500894454382799E-2</v>
      </c>
    </row>
    <row r="627" spans="17:17">
      <c r="Q627" s="18">
        <f t="shared" si="55"/>
        <v>1.806696146557174E-2</v>
      </c>
    </row>
    <row r="628" spans="17:17">
      <c r="Q628" s="18">
        <f t="shared" si="55"/>
        <v>-0.39837398373983746</v>
      </c>
    </row>
    <row r="629" spans="17:17">
      <c r="Q629" s="18">
        <f t="shared" si="55"/>
        <v>2.6887280248190315E-2</v>
      </c>
    </row>
    <row r="630" spans="17:17">
      <c r="Q630" s="18">
        <f t="shared" si="55"/>
        <v>-1.8698739867530678E-2</v>
      </c>
    </row>
    <row r="631" spans="17:17">
      <c r="Q631" s="18">
        <f t="shared" ref="Q631:Q694" si="56">Q275/O275-1</f>
        <v>0.15114888757716338</v>
      </c>
    </row>
    <row r="632" spans="17:17">
      <c r="Q632" s="18">
        <f t="shared" si="56"/>
        <v>0.12075676851147099</v>
      </c>
    </row>
    <row r="633" spans="17:17">
      <c r="Q633" s="18">
        <f t="shared" si="56"/>
        <v>-9.3922466576082386E-2</v>
      </c>
    </row>
    <row r="634" spans="17:17">
      <c r="Q634" s="18">
        <f t="shared" si="56"/>
        <v>-0.1742454853448544</v>
      </c>
    </row>
    <row r="636" spans="17:17">
      <c r="Q636" s="18">
        <f t="shared" si="56"/>
        <v>1.8805915647251537E-2</v>
      </c>
    </row>
    <row r="637" spans="17:17">
      <c r="Q637" s="18">
        <f t="shared" si="56"/>
        <v>0.10416666666666674</v>
      </c>
    </row>
    <row r="638" spans="17:17">
      <c r="Q638" s="18">
        <f t="shared" si="56"/>
        <v>-9.2207169706602143E-2</v>
      </c>
    </row>
    <row r="640" spans="17:17">
      <c r="Q640" s="18">
        <f t="shared" si="56"/>
        <v>0.16622951936505648</v>
      </c>
    </row>
    <row r="641" spans="17:17">
      <c r="Q641" s="18">
        <f t="shared" si="56"/>
        <v>0.13102155259779757</v>
      </c>
    </row>
    <row r="642" spans="17:17">
      <c r="Q642" s="18">
        <f t="shared" si="56"/>
        <v>-8.7615103343865575E-2</v>
      </c>
    </row>
    <row r="644" spans="17:17">
      <c r="Q644" s="18">
        <f t="shared" si="56"/>
        <v>2.2214024908718155E-2</v>
      </c>
    </row>
    <row r="645" spans="17:17">
      <c r="Q645" s="18">
        <f t="shared" si="56"/>
        <v>-6.0800776909039733E-2</v>
      </c>
    </row>
    <row r="646" spans="17:17">
      <c r="Q646" s="18">
        <f t="shared" si="56"/>
        <v>-7.6968756924440829E-2</v>
      </c>
    </row>
    <row r="647" spans="17:17">
      <c r="Q647" s="18">
        <f t="shared" si="56"/>
        <v>-4.7262266573485867E-2</v>
      </c>
    </row>
    <row r="648" spans="17:17">
      <c r="Q648" s="18">
        <f t="shared" si="56"/>
        <v>8.6166426894831449E-3</v>
      </c>
    </row>
    <row r="649" spans="17:17">
      <c r="Q649" s="18">
        <f t="shared" si="56"/>
        <v>-7.2814169243745175E-2</v>
      </c>
    </row>
    <row r="650" spans="17:17">
      <c r="Q650" s="18">
        <f t="shared" si="56"/>
        <v>-0.16527640322352599</v>
      </c>
    </row>
    <row r="651" spans="17:17">
      <c r="Q651" s="18">
        <f t="shared" si="56"/>
        <v>6.2421539176255703E-2</v>
      </c>
    </row>
    <row r="652" spans="17:17">
      <c r="Q652" s="18">
        <f t="shared" si="56"/>
        <v>0.37195121951219501</v>
      </c>
    </row>
    <row r="653" spans="17:17">
      <c r="Q653" s="18">
        <f t="shared" si="56"/>
        <v>-0.29324883925210155</v>
      </c>
    </row>
    <row r="654" spans="17:17">
      <c r="Q654" s="18">
        <f t="shared" si="56"/>
        <v>1.2721810158670799E-2</v>
      </c>
    </row>
    <row r="656" spans="17:17">
      <c r="Q656" s="18">
        <f t="shared" si="56"/>
        <v>-3.6606834113985465E-2</v>
      </c>
    </row>
    <row r="657" spans="17:17">
      <c r="Q657" s="18">
        <f t="shared" si="56"/>
        <v>-1.7533987422463815E-2</v>
      </c>
    </row>
    <row r="658" spans="17:17">
      <c r="Q658" s="18">
        <f t="shared" si="56"/>
        <v>-0.11415094339622645</v>
      </c>
    </row>
    <row r="660" spans="17:17">
      <c r="Q660" s="18">
        <f t="shared" si="56"/>
        <v>8.9362494189489494E-2</v>
      </c>
    </row>
    <row r="661" spans="17:17">
      <c r="Q661" s="18">
        <f t="shared" si="56"/>
        <v>9.1194072385294866E-2</v>
      </c>
    </row>
    <row r="662" spans="17:17">
      <c r="Q662" s="18">
        <f t="shared" si="56"/>
        <v>-0.16134453781512614</v>
      </c>
    </row>
    <row r="663" spans="17:17">
      <c r="Q663" s="18">
        <f t="shared" si="56"/>
        <v>-0.15753019662003453</v>
      </c>
    </row>
    <row r="664" spans="17:17">
      <c r="Q664" s="18">
        <f t="shared" si="56"/>
        <v>0.15342410759091418</v>
      </c>
    </row>
    <row r="665" spans="17:17">
      <c r="Q665" s="18">
        <f t="shared" si="56"/>
        <v>8.4271703596076941E-2</v>
      </c>
    </row>
    <row r="666" spans="17:17">
      <c r="Q666" s="18">
        <f t="shared" si="56"/>
        <v>0.22843043616682546</v>
      </c>
    </row>
    <row r="667" spans="17:17">
      <c r="Q667" s="18">
        <f t="shared" si="56"/>
        <v>0.22785071138909885</v>
      </c>
    </row>
    <row r="668" spans="17:17">
      <c r="Q668" s="18">
        <f t="shared" si="56"/>
        <v>-0.12946955764204837</v>
      </c>
    </row>
    <row r="669" spans="17:17">
      <c r="Q669" s="18">
        <f t="shared" si="56"/>
        <v>0.14213909066802266</v>
      </c>
    </row>
    <row r="670" spans="17:17">
      <c r="Q670" s="18">
        <f t="shared" si="56"/>
        <v>0.11400071250445332</v>
      </c>
    </row>
    <row r="671" spans="17:17">
      <c r="Q671" s="18">
        <f t="shared" si="56"/>
        <v>0.16899320568252008</v>
      </c>
    </row>
    <row r="672" spans="17:17">
      <c r="Q672" s="18">
        <f t="shared" si="56"/>
        <v>0.16151028157338798</v>
      </c>
    </row>
    <row r="673" spans="17:17">
      <c r="Q673" s="18">
        <f t="shared" si="56"/>
        <v>8.0000000000000071E-2</v>
      </c>
    </row>
    <row r="674" spans="17:17">
      <c r="Q674" s="18">
        <f t="shared" si="56"/>
        <v>1.6833283947956792</v>
      </c>
    </row>
    <row r="675" spans="17:17">
      <c r="Q675" s="18">
        <f t="shared" si="56"/>
        <v>0.12337998963193364</v>
      </c>
    </row>
    <row r="676" spans="17:17">
      <c r="Q676" s="18">
        <f t="shared" si="56"/>
        <v>-0.13718210056299751</v>
      </c>
    </row>
    <row r="677" spans="17:17">
      <c r="Q677" s="18">
        <f t="shared" si="56"/>
        <v>-0.11584117887842849</v>
      </c>
    </row>
    <row r="678" spans="17:17">
      <c r="Q678" s="18">
        <f t="shared" si="56"/>
        <v>-0.12655596129754487</v>
      </c>
    </row>
    <row r="679" spans="17:17">
      <c r="Q679" s="18">
        <f t="shared" si="56"/>
        <v>0.11103971211926478</v>
      </c>
    </row>
    <row r="680" spans="17:17">
      <c r="Q680" s="18">
        <f t="shared" si="56"/>
        <v>-0.12730686125181534</v>
      </c>
    </row>
    <row r="681" spans="17:17">
      <c r="Q681" s="18">
        <f t="shared" si="56"/>
        <v>-7.5352285044931633E-2</v>
      </c>
    </row>
    <row r="682" spans="17:17">
      <c r="Q682" s="18">
        <f t="shared" si="56"/>
        <v>7.2648113368616318E-3</v>
      </c>
    </row>
    <row r="683" spans="17:17">
      <c r="Q683" s="18">
        <f t="shared" si="56"/>
        <v>-5.0416171224732409E-2</v>
      </c>
    </row>
    <row r="684" spans="17:17">
      <c r="Q684" s="18">
        <f t="shared" si="56"/>
        <v>-1.4665637499122863E-2</v>
      </c>
    </row>
    <row r="685" spans="17:17">
      <c r="Q685" s="18">
        <f t="shared" si="56"/>
        <v>0.22205961642147454</v>
      </c>
    </row>
    <row r="686" spans="17:17">
      <c r="Q686" s="18">
        <f t="shared" si="56"/>
        <v>-4.5494387495227051E-2</v>
      </c>
    </row>
    <row r="687" spans="17:17">
      <c r="Q687" s="18">
        <f t="shared" si="56"/>
        <v>1.6092535707303921</v>
      </c>
    </row>
    <row r="688" spans="17:17">
      <c r="Q688" s="18">
        <f t="shared" si="56"/>
        <v>0.46549488834313779</v>
      </c>
    </row>
    <row r="689" spans="17:17">
      <c r="Q689" s="18">
        <f t="shared" si="56"/>
        <v>-2.285714285714302E-2</v>
      </c>
    </row>
    <row r="690" spans="17:17">
      <c r="Q690" s="18">
        <f t="shared" si="56"/>
        <v>5.8763038049067795E-3</v>
      </c>
    </row>
    <row r="691" spans="17:17">
      <c r="Q691" s="18">
        <f t="shared" si="56"/>
        <v>0.71105765373490715</v>
      </c>
    </row>
    <row r="692" spans="17:17">
      <c r="Q692" s="18">
        <f t="shared" si="56"/>
        <v>0.15524494372200803</v>
      </c>
    </row>
    <row r="693" spans="17:17">
      <c r="Q693" s="18">
        <f t="shared" si="56"/>
        <v>-0.28249700726657245</v>
      </c>
    </row>
    <row r="694" spans="17:17">
      <c r="Q694" s="18">
        <f t="shared" si="56"/>
        <v>2.0030601530076502</v>
      </c>
    </row>
    <row r="695" spans="17:17">
      <c r="Q695" s="18">
        <f t="shared" ref="Q695:Q710" si="57">Q339/O339-1</f>
        <v>-4.334187367717468E-2</v>
      </c>
    </row>
    <row r="696" spans="17:17">
      <c r="Q696" s="18">
        <f t="shared" si="57"/>
        <v>-2.5718359289317982E-2</v>
      </c>
    </row>
    <row r="697" spans="17:17">
      <c r="Q697" s="18">
        <f t="shared" si="57"/>
        <v>-3.1906370774379966E-2</v>
      </c>
    </row>
    <row r="698" spans="17:17">
      <c r="Q698" s="18">
        <f t="shared" si="57"/>
        <v>1.5496231598224997E-2</v>
      </c>
    </row>
    <row r="699" spans="17:17">
      <c r="Q699" s="18">
        <f t="shared" si="57"/>
        <v>-3.2984334409194793E-2</v>
      </c>
    </row>
    <row r="700" spans="17:17">
      <c r="Q700" s="18">
        <f t="shared" si="57"/>
        <v>1.8565737481334388E-2</v>
      </c>
    </row>
    <row r="701" spans="17:17">
      <c r="Q701" s="18">
        <f t="shared" si="57"/>
        <v>-0.44680851063829796</v>
      </c>
    </row>
    <row r="702" spans="17:17">
      <c r="Q702" s="18">
        <f t="shared" si="57"/>
        <v>9.3971034018187849E-2</v>
      </c>
    </row>
    <row r="703" spans="17:17">
      <c r="Q703" s="18">
        <f t="shared" si="57"/>
        <v>0.22133591379851425</v>
      </c>
    </row>
    <row r="704" spans="17:17">
      <c r="Q704" s="18">
        <f t="shared" si="57"/>
        <v>-0.12386812747010856</v>
      </c>
    </row>
    <row r="705" spans="17:17">
      <c r="Q705" s="18">
        <f t="shared" si="57"/>
        <v>3.1314379892870559E-3</v>
      </c>
    </row>
    <row r="706" spans="17:17">
      <c r="Q706" s="18">
        <f t="shared" si="57"/>
        <v>0.76724137931034497</v>
      </c>
    </row>
    <row r="707" spans="17:17">
      <c r="Q707" s="18">
        <f t="shared" si="57"/>
        <v>0.20441148558932221</v>
      </c>
    </row>
    <row r="708" spans="17:17">
      <c r="Q708" s="18">
        <f t="shared" si="57"/>
        <v>0.15814958114407629</v>
      </c>
    </row>
    <row r="709" spans="17:17">
      <c r="Q709" s="18" t="e">
        <f t="shared" si="57"/>
        <v>#DIV/0!</v>
      </c>
    </row>
    <row r="710" spans="17:17">
      <c r="Q710" s="18" t="e">
        <f t="shared" si="57"/>
        <v>#DIV/0!</v>
      </c>
    </row>
  </sheetData>
  <sortState ref="A3:AT358">
    <sortCondition ref="AE3:AE358"/>
  </sortState>
  <mergeCells count="1">
    <mergeCell ref="AF1:A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0"/>
  <sheetViews>
    <sheetView zoomScale="124" zoomScaleNormal="124" workbookViewId="0">
      <selection activeCell="I16" sqref="I16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6" customWidth="1"/>
    <col min="5" max="5" width="15.140625" style="96" bestFit="1" customWidth="1"/>
    <col min="6" max="6" width="37.28515625" customWidth="1"/>
    <col min="7" max="7" width="6.5703125" bestFit="1" customWidth="1"/>
    <col min="8" max="8" width="5.28515625" bestFit="1" customWidth="1"/>
    <col min="9" max="9" width="17.5703125" customWidth="1"/>
    <col min="11" max="11" width="15" style="9" customWidth="1"/>
    <col min="12" max="12" width="14.140625" style="9" customWidth="1"/>
    <col min="13" max="13" width="16.42578125" style="29" customWidth="1"/>
    <col min="14" max="14" width="19.5703125" style="29" customWidth="1"/>
    <col min="15" max="15" width="17.42578125" style="29" customWidth="1"/>
    <col min="16" max="16" width="9.7109375" bestFit="1" customWidth="1"/>
    <col min="18" max="18" width="9.7109375" style="30" bestFit="1" customWidth="1"/>
    <col min="19" max="19" width="12.85546875" style="30" bestFit="1" customWidth="1"/>
    <col min="20" max="21" width="11.42578125" style="18"/>
    <col min="22" max="22" width="8" style="18" bestFit="1" customWidth="1"/>
    <col min="23" max="23" width="11.28515625" bestFit="1" customWidth="1"/>
    <col min="24" max="24" width="12.28515625" customWidth="1"/>
    <col min="25" max="26" width="12" bestFit="1" customWidth="1"/>
    <col min="27" max="27" width="21.7109375" customWidth="1"/>
    <col min="28" max="29" width="12" bestFit="1" customWidth="1"/>
    <col min="30" max="30" width="21.42578125" customWidth="1"/>
    <col min="31" max="32" width="12" bestFit="1" customWidth="1"/>
    <col min="33" max="33" width="21.85546875" bestFit="1" customWidth="1"/>
    <col min="34" max="34" width="5.42578125" customWidth="1"/>
    <col min="35" max="35" width="15" customWidth="1"/>
    <col min="36" max="36" width="13.140625" customWidth="1"/>
  </cols>
  <sheetData>
    <row r="1" spans="1:36" ht="15.75" thickBot="1">
      <c r="K1" s="101"/>
      <c r="L1" s="101"/>
      <c r="M1" s="131" t="str">
        <f>'PROY CONSUMOS ENERGIA TRIMESTRE'!AF2</f>
        <v>Proyección Mayo-2017</v>
      </c>
      <c r="N1" s="131" t="str">
        <f>'PROY CONSUMOS ENERGIA TRIMESTRE'!AG2</f>
        <v>Proyección Junio-2017</v>
      </c>
      <c r="O1" s="131" t="str">
        <f>'PROY CONSUMOS ENERGIA TRIMESTRE'!AH2</f>
        <v>Proyección Jullio-2017</v>
      </c>
      <c r="P1" s="174" t="s">
        <v>1315</v>
      </c>
      <c r="Q1" s="174"/>
      <c r="T1" s="174" t="s">
        <v>1127</v>
      </c>
      <c r="U1" s="174"/>
      <c r="V1" s="174"/>
      <c r="W1" s="80" t="s">
        <v>1126</v>
      </c>
      <c r="X1" s="92">
        <v>0.10304097128843599</v>
      </c>
      <c r="Y1" s="94"/>
      <c r="Z1" s="95"/>
      <c r="AA1" s="93" t="s">
        <v>1352</v>
      </c>
      <c r="AB1" s="94"/>
      <c r="AC1" s="95"/>
      <c r="AD1" s="93" t="s">
        <v>1353</v>
      </c>
      <c r="AE1" s="94"/>
      <c r="AF1" s="95"/>
      <c r="AG1" s="93" t="s">
        <v>1354</v>
      </c>
    </row>
    <row r="2" spans="1:36" s="18" customFormat="1" ht="75">
      <c r="A2" s="97" t="s">
        <v>1314</v>
      </c>
      <c r="B2" s="31" t="s">
        <v>1079</v>
      </c>
      <c r="C2" s="31" t="s">
        <v>9</v>
      </c>
      <c r="D2" s="97" t="s">
        <v>1078</v>
      </c>
      <c r="E2" s="97" t="s">
        <v>3</v>
      </c>
      <c r="F2" s="91" t="s">
        <v>5</v>
      </c>
      <c r="G2" s="32" t="s">
        <v>6</v>
      </c>
      <c r="H2" s="31" t="s">
        <v>7</v>
      </c>
      <c r="I2" s="31" t="s">
        <v>1080</v>
      </c>
      <c r="J2" s="31" t="s">
        <v>10</v>
      </c>
      <c r="K2" s="32" t="s">
        <v>12</v>
      </c>
      <c r="L2" s="108" t="s">
        <v>1316</v>
      </c>
      <c r="M2" s="35" t="s">
        <v>1100</v>
      </c>
      <c r="N2" s="35" t="s">
        <v>1100</v>
      </c>
      <c r="O2" s="35" t="s">
        <v>1100</v>
      </c>
      <c r="P2" s="108" t="s">
        <v>1317</v>
      </c>
      <c r="Q2" s="108" t="s">
        <v>1318</v>
      </c>
      <c r="R2" s="32" t="s">
        <v>1120</v>
      </c>
      <c r="S2" s="32" t="s">
        <v>1121</v>
      </c>
      <c r="T2" s="31" t="s">
        <v>1122</v>
      </c>
      <c r="U2" s="31" t="s">
        <v>1123</v>
      </c>
      <c r="V2" s="32" t="s">
        <v>1101</v>
      </c>
      <c r="W2" s="109" t="s">
        <v>1317</v>
      </c>
      <c r="X2" s="110" t="s">
        <v>1318</v>
      </c>
      <c r="Y2" s="36" t="s">
        <v>1132</v>
      </c>
      <c r="Z2" s="36" t="s">
        <v>1133</v>
      </c>
      <c r="AA2" s="32" t="s">
        <v>1134</v>
      </c>
      <c r="AB2" s="31" t="s">
        <v>1132</v>
      </c>
      <c r="AC2" s="31" t="s">
        <v>1133</v>
      </c>
      <c r="AD2" s="32" t="s">
        <v>1135</v>
      </c>
      <c r="AE2" s="31" t="s">
        <v>1132</v>
      </c>
      <c r="AF2" s="31" t="s">
        <v>1133</v>
      </c>
      <c r="AG2" s="32" t="s">
        <v>1136</v>
      </c>
    </row>
    <row r="3" spans="1:36" s="18" customFormat="1" ht="17.25" customHeight="1">
      <c r="A3" s="107">
        <v>1</v>
      </c>
      <c r="B3" s="37" t="s">
        <v>18</v>
      </c>
      <c r="C3" s="37" t="str">
        <f>VLOOKUP(B3,'TOTAL DE SISTEMAS'!$B$6:$J$367,5,0)</f>
        <v>PL0197</v>
      </c>
      <c r="D3" s="37" t="str">
        <f>VLOOKUP(B3,'TOTAL DE SISTEMAS'!$B$6:$J$367,2,0)</f>
        <v>ADIL</v>
      </c>
      <c r="E3" s="37" t="str">
        <f>VLOOKUP(B3,'TOTAL DE SISTEMAS'!$B$6:$J$367,3,0)</f>
        <v>Adinelsa</v>
      </c>
      <c r="F3" s="39" t="str">
        <f>VLOOKUP(B3,'TOTAL DE SISTEMAS'!$B$6:$J$367,4,0)</f>
        <v>Gracias a Dios</v>
      </c>
      <c r="G3" s="39">
        <f>VLOOKUP(B3,'TOTAL DE SISTEMAS'!$B$6:$J$367,6,0)</f>
        <v>6</v>
      </c>
      <c r="H3" s="39" t="str">
        <f>VLOOKUP(B3,'TOTAL DE SISTEMAS'!$B$6:$J$367,7,0)</f>
        <v>R</v>
      </c>
      <c r="I3" s="39" t="str">
        <f>VLOOKUP(B3,'TOTAL DE SISTEMAS'!$B$6:$J$367,8,0)</f>
        <v>Aislado</v>
      </c>
      <c r="J3" s="39" t="s">
        <v>24</v>
      </c>
      <c r="K3" s="40">
        <f>VLOOKUP(B3,'CLIENTES FERNANDO'!$B$4:$XFD$400,29,0)</f>
        <v>213</v>
      </c>
      <c r="L3" s="41">
        <f>AVERAGE(M3:O3)</f>
        <v>2843.397438460855</v>
      </c>
      <c r="M3" s="41">
        <f>VLOOKUP(B3,'PROY CONSUMOS ENERGIA TRIMESTRE'!$B$1:$AH$358,31,0)</f>
        <v>2883.4118346218784</v>
      </c>
      <c r="N3" s="41">
        <f>VLOOKUP(B3,'PROY CONSUMOS ENERGIA TRIMESTRE'!$B$1:$AH$358,32,0)</f>
        <v>2745.0839220652269</v>
      </c>
      <c r="O3" s="41">
        <f>VLOOKUP(B3,'PROY CONSUMOS ENERGIA TRIMESTRE'!$B$1:$AH$358,33,0)</f>
        <v>2901.6965586954593</v>
      </c>
      <c r="P3" s="42">
        <f>VLOOKUP(C3,Cargos!$B$5:$BK$319,60,0)</f>
        <v>4.01</v>
      </c>
      <c r="Q3" s="42">
        <f>VLOOKUP(C3,Cargos!$B$5:$BK$319,62,0)</f>
        <v>130.82</v>
      </c>
      <c r="R3" s="43">
        <f>ROUND(SUMPRODUCT($K$3:$K$356,$P$3:$P$356)/SUM($K$3:$K$356),2)</f>
        <v>3.2</v>
      </c>
      <c r="S3" s="43">
        <f t="shared" ref="S3:S66" si="0">ROUND(SUMPRODUCT($L$3:$L$356,$Q$3:$Q$356)/SUM($L$3:$L$356),2)</f>
        <v>51.83</v>
      </c>
      <c r="T3" s="44">
        <f t="shared" ref="T3:T66" si="1">R3*(1+$X$1)</f>
        <v>3.529731108122995</v>
      </c>
      <c r="U3" s="44">
        <f t="shared" ref="U3:U66" si="2">S3*(1+$X$1)</f>
        <v>57.170613541879632</v>
      </c>
      <c r="V3" s="43" t="str">
        <f t="shared" ref="V3:V66" si="3">IF(Q3&gt;U3,"Sí","No")</f>
        <v>Sí</v>
      </c>
      <c r="W3" s="102">
        <f t="shared" ref="W3:W66" si="4">IF(V3="Sí",IF(T3&gt;P3,P3,T3),P3)</f>
        <v>3.529731108122995</v>
      </c>
      <c r="X3" s="103">
        <f t="shared" ref="X3:X66" si="5">IF(V3="Sí",IF(U3&gt;Q3,Q3,U3),Q3)</f>
        <v>57.170613541879632</v>
      </c>
      <c r="Y3" s="104">
        <f t="shared" ref="Y3:Y66" si="6">K3*P3+L3*Q3/100</f>
        <v>4573.8625289944903</v>
      </c>
      <c r="Z3" s="105">
        <f t="shared" ref="Z3:Z66" si="7">W3*K3+X3*L3/100</f>
        <v>2377.4204870323583</v>
      </c>
      <c r="AA3" s="106">
        <f>Y3-Z3</f>
        <v>2196.442041962132</v>
      </c>
      <c r="AB3" s="104">
        <f t="shared" ref="AB3:AB66" si="8">K3*P3+L3*Q3/100</f>
        <v>4573.8625289944903</v>
      </c>
      <c r="AC3" s="105">
        <f t="shared" ref="AC3:AC66" si="9">W3*K3+X3*L3/100</f>
        <v>2377.4204870323583</v>
      </c>
      <c r="AD3" s="106">
        <f>AB3-AC3</f>
        <v>2196.442041962132</v>
      </c>
      <c r="AE3" s="104">
        <f t="shared" ref="AE3:AE66" si="10">K3*P3+L3*Q3/100</f>
        <v>4573.8625289944903</v>
      </c>
      <c r="AF3" s="105">
        <f t="shared" ref="AF3:AF66" si="11">W3*K3+X3*L3/100</f>
        <v>2377.4204870323583</v>
      </c>
      <c r="AG3" s="106">
        <f>AE3-AF3</f>
        <v>2196.442041962132</v>
      </c>
      <c r="AJ3" s="157"/>
    </row>
    <row r="4" spans="1:36" s="18" customFormat="1" ht="17.25" customHeight="1">
      <c r="A4" s="107">
        <v>2</v>
      </c>
      <c r="B4" s="37" t="s">
        <v>28</v>
      </c>
      <c r="C4" s="37" t="str">
        <f>VLOOKUP(B4,'TOTAL DE SISTEMAS'!$B$6:$J$367,5,0)</f>
        <v>PR0198</v>
      </c>
      <c r="D4" s="37" t="str">
        <f>VLOOKUP(B4,'TOTAL DE SISTEMAS'!$B$6:$J$367,2,0)</f>
        <v>ADIL</v>
      </c>
      <c r="E4" s="37" t="str">
        <f>VLOOKUP(B4,'TOTAL DE SISTEMAS'!$B$6:$J$367,3,0)</f>
        <v>Adinelsa</v>
      </c>
      <c r="F4" s="39" t="str">
        <f>VLOOKUP(B4,'TOTAL DE SISTEMAS'!$B$6:$J$367,4,0)</f>
        <v>Asquipata</v>
      </c>
      <c r="G4" s="39" t="str">
        <f>VLOOKUP(B4,'TOTAL DE SISTEMAS'!$B$6:$J$367,6,0)</f>
        <v>SER</v>
      </c>
      <c r="H4" s="39" t="str">
        <f>VLOOKUP(B4,'TOTAL DE SISTEMAS'!$B$6:$J$367,7,0)</f>
        <v>RIA</v>
      </c>
      <c r="I4" s="39" t="str">
        <f>VLOOKUP(B4,'TOTAL DE SISTEMAS'!$B$6:$J$367,8,0)</f>
        <v>Interconectado</v>
      </c>
      <c r="J4" s="39" t="s">
        <v>24</v>
      </c>
      <c r="K4" s="40">
        <f>VLOOKUP(B4,'CLIENTES FERNANDO'!$B$4:$XFD$400,29,0)</f>
        <v>289</v>
      </c>
      <c r="L4" s="41">
        <f t="shared" ref="L4:L67" si="12">AVERAGE(M4:O4)</f>
        <v>2266.5881212121212</v>
      </c>
      <c r="M4" s="41">
        <f>VLOOKUP(B4,'PROY CONSUMOS ENERGIA TRIMESTRE'!$B$1:$AH$358,31,0)</f>
        <v>2238.3369696969698</v>
      </c>
      <c r="N4" s="41">
        <f>VLOOKUP(B4,'PROY CONSUMOS ENERGIA TRIMESTRE'!$B$1:$AH$358,32,0)</f>
        <v>2301.1453333333338</v>
      </c>
      <c r="O4" s="41">
        <f>VLOOKUP(B4,'PROY CONSUMOS ENERGIA TRIMESTRE'!$B$1:$AH$358,33,0)</f>
        <v>2260.2820606060604</v>
      </c>
      <c r="P4" s="42">
        <f>VLOOKUP(C4,Cargos!$B$5:$BK$319,60,0)</f>
        <v>5.29</v>
      </c>
      <c r="Q4" s="42">
        <f>VLOOKUP(C4,Cargos!$B$5:$BK$319,62,0)</f>
        <v>176.23</v>
      </c>
      <c r="R4" s="43">
        <f t="shared" ref="R4:R67" si="13">ROUND(SUMPRODUCT($K$3:$K$356,$P$3:$P$356)/SUM($K$3:$K$356),2)</f>
        <v>3.2</v>
      </c>
      <c r="S4" s="43">
        <f t="shared" si="0"/>
        <v>51.83</v>
      </c>
      <c r="T4" s="44">
        <f t="shared" si="1"/>
        <v>3.529731108122995</v>
      </c>
      <c r="U4" s="44">
        <f t="shared" si="2"/>
        <v>57.170613541879632</v>
      </c>
      <c r="V4" s="43" t="str">
        <f t="shared" si="3"/>
        <v>Sí</v>
      </c>
      <c r="W4" s="102">
        <f t="shared" si="4"/>
        <v>3.529731108122995</v>
      </c>
      <c r="X4" s="103">
        <f t="shared" si="5"/>
        <v>57.170613541879632</v>
      </c>
      <c r="Y4" s="104">
        <f t="shared" si="6"/>
        <v>5523.2182460121212</v>
      </c>
      <c r="Z4" s="105">
        <f t="shared" si="7"/>
        <v>2315.9146256118775</v>
      </c>
      <c r="AA4" s="106">
        <f t="shared" ref="AA4:AA66" si="14">Y4-Z4</f>
        <v>3207.3036204002437</v>
      </c>
      <c r="AB4" s="104">
        <f t="shared" si="8"/>
        <v>5523.2182460121212</v>
      </c>
      <c r="AC4" s="105">
        <f t="shared" si="9"/>
        <v>2315.9146256118775</v>
      </c>
      <c r="AD4" s="106">
        <f t="shared" ref="AD4:AD66" si="15">AB4-AC4</f>
        <v>3207.3036204002437</v>
      </c>
      <c r="AE4" s="104">
        <f t="shared" si="10"/>
        <v>5523.2182460121212</v>
      </c>
      <c r="AF4" s="105">
        <f t="shared" si="11"/>
        <v>2315.9146256118775</v>
      </c>
      <c r="AG4" s="106">
        <f t="shared" ref="AG4:AG66" si="16">AE4-AF4</f>
        <v>3207.3036204002437</v>
      </c>
      <c r="AJ4" s="157"/>
    </row>
    <row r="5" spans="1:36" s="18" customFormat="1" ht="17.25" customHeight="1">
      <c r="A5" s="107">
        <v>3</v>
      </c>
      <c r="B5" s="37" t="s">
        <v>33</v>
      </c>
      <c r="C5" s="37" t="str">
        <f>VLOOKUP(B5,'TOTAL DE SISTEMAS'!$B$6:$J$367,5,0)</f>
        <v>PR0201</v>
      </c>
      <c r="D5" s="37" t="str">
        <f>VLOOKUP(B5,'TOTAL DE SISTEMAS'!$B$6:$J$367,2,0)</f>
        <v>ADIL</v>
      </c>
      <c r="E5" s="37" t="str">
        <f>VLOOKUP(B5,'TOTAL DE SISTEMAS'!$B$6:$J$367,3,0)</f>
        <v>Adinelsa</v>
      </c>
      <c r="F5" s="39" t="str">
        <f>VLOOKUP(B5,'TOTAL DE SISTEMAS'!$B$6:$J$367,4,0)</f>
        <v>Santa Leonor</v>
      </c>
      <c r="G5" s="39" t="str">
        <f>VLOOKUP(B5,'TOTAL DE SISTEMAS'!$B$6:$J$367,6,0)</f>
        <v>SER</v>
      </c>
      <c r="H5" s="39" t="str">
        <f>VLOOKUP(B5,'TOTAL DE SISTEMAS'!$B$6:$J$367,7,0)</f>
        <v>R</v>
      </c>
      <c r="I5" s="39" t="str">
        <f>VLOOKUP(B5,'TOTAL DE SISTEMAS'!$B$6:$J$367,8,0)</f>
        <v>Aislado</v>
      </c>
      <c r="J5" s="39" t="s">
        <v>24</v>
      </c>
      <c r="K5" s="40">
        <f>VLOOKUP(B5,'CLIENTES FERNANDO'!$B$4:$XFD$400,29,0)</f>
        <v>3306</v>
      </c>
      <c r="L5" s="41">
        <f t="shared" si="12"/>
        <v>48594.696669373232</v>
      </c>
      <c r="M5" s="41">
        <f>VLOOKUP(B5,'PROY CONSUMOS ENERGIA TRIMESTRE'!$B$1:$AH$358,31,0)</f>
        <v>48306.829325720668</v>
      </c>
      <c r="N5" s="41">
        <f>VLOOKUP(B5,'PROY CONSUMOS ENERGIA TRIMESTRE'!$B$1:$AH$358,32,0)</f>
        <v>47480.335194530664</v>
      </c>
      <c r="O5" s="41">
        <f>VLOOKUP(B5,'PROY CONSUMOS ENERGIA TRIMESTRE'!$B$1:$AH$358,33,0)</f>
        <v>49996.925487868386</v>
      </c>
      <c r="P5" s="42">
        <f>VLOOKUP(C5,Cargos!$B$5:$BK$319,60,0)</f>
        <v>5.29</v>
      </c>
      <c r="Q5" s="42">
        <f>VLOOKUP(C5,Cargos!$B$5:$BK$319,62,0)</f>
        <v>158.88999999999999</v>
      </c>
      <c r="R5" s="43">
        <f t="shared" si="13"/>
        <v>3.2</v>
      </c>
      <c r="S5" s="43">
        <f t="shared" si="0"/>
        <v>51.83</v>
      </c>
      <c r="T5" s="44">
        <f t="shared" si="1"/>
        <v>3.529731108122995</v>
      </c>
      <c r="U5" s="44">
        <f t="shared" si="2"/>
        <v>57.170613541879632</v>
      </c>
      <c r="V5" s="43" t="str">
        <f t="shared" si="3"/>
        <v>Sí</v>
      </c>
      <c r="W5" s="102">
        <f t="shared" si="4"/>
        <v>3.529731108122995</v>
      </c>
      <c r="X5" s="103">
        <f t="shared" si="5"/>
        <v>57.170613541879632</v>
      </c>
      <c r="Y5" s="104">
        <f t="shared" si="6"/>
        <v>94700.853537967123</v>
      </c>
      <c r="Z5" s="105">
        <f t="shared" si="7"/>
        <v>39451.177278150644</v>
      </c>
      <c r="AA5" s="106">
        <f t="shared" si="14"/>
        <v>55249.676259816479</v>
      </c>
      <c r="AB5" s="104">
        <f t="shared" si="8"/>
        <v>94700.853537967123</v>
      </c>
      <c r="AC5" s="105">
        <f t="shared" si="9"/>
        <v>39451.177278150644</v>
      </c>
      <c r="AD5" s="106">
        <f t="shared" si="15"/>
        <v>55249.676259816479</v>
      </c>
      <c r="AE5" s="104">
        <f t="shared" si="10"/>
        <v>94700.853537967123</v>
      </c>
      <c r="AF5" s="105">
        <f t="shared" si="11"/>
        <v>39451.177278150644</v>
      </c>
      <c r="AG5" s="106">
        <f t="shared" si="16"/>
        <v>55249.676259816479</v>
      </c>
      <c r="AJ5" s="157"/>
    </row>
    <row r="6" spans="1:36" s="18" customFormat="1" ht="17.25" customHeight="1">
      <c r="A6" s="107">
        <v>4</v>
      </c>
      <c r="B6" s="37" t="s">
        <v>36</v>
      </c>
      <c r="C6" s="37" t="str">
        <f>VLOOKUP(B6,'TOTAL DE SISTEMAS'!$B$6:$J$367,5,0)</f>
        <v>PR0202</v>
      </c>
      <c r="D6" s="37" t="str">
        <f>VLOOKUP(B6,'TOTAL DE SISTEMAS'!$B$6:$J$367,2,0)</f>
        <v>ADIL</v>
      </c>
      <c r="E6" s="37" t="str">
        <f>VLOOKUP(B6,'TOTAL DE SISTEMAS'!$B$6:$J$367,3,0)</f>
        <v>Adinelsa</v>
      </c>
      <c r="F6" s="39" t="str">
        <f>VLOOKUP(B6,'TOTAL DE SISTEMAS'!$B$6:$J$367,4,0)</f>
        <v>Hongos</v>
      </c>
      <c r="G6" s="39" t="str">
        <f>VLOOKUP(B6,'TOTAL DE SISTEMAS'!$B$6:$J$367,6,0)</f>
        <v>SER</v>
      </c>
      <c r="H6" s="39" t="str">
        <f>VLOOKUP(B6,'TOTAL DE SISTEMAS'!$B$6:$J$367,7,0)</f>
        <v>R</v>
      </c>
      <c r="I6" s="39" t="str">
        <f>VLOOKUP(B6,'TOTAL DE SISTEMAS'!$B$6:$J$367,8,0)</f>
        <v>Aislado</v>
      </c>
      <c r="J6" s="39" t="s">
        <v>24</v>
      </c>
      <c r="K6" s="40">
        <f>VLOOKUP(B6,'CLIENTES FERNANDO'!$B$4:$XFD$400,29,0)</f>
        <v>2086</v>
      </c>
      <c r="L6" s="41">
        <f t="shared" si="12"/>
        <v>20091.871787940468</v>
      </c>
      <c r="M6" s="41">
        <f>VLOOKUP(B6,'PROY CONSUMOS ENERGIA TRIMESTRE'!$B$1:$AH$358,31,0)</f>
        <v>19848.08755777467</v>
      </c>
      <c r="N6" s="41">
        <f>VLOOKUP(B6,'PROY CONSUMOS ENERGIA TRIMESTRE'!$B$1:$AH$358,32,0)</f>
        <v>20093.080942840184</v>
      </c>
      <c r="O6" s="41">
        <f>VLOOKUP(B6,'PROY CONSUMOS ENERGIA TRIMESTRE'!$B$1:$AH$358,33,0)</f>
        <v>20334.446863206547</v>
      </c>
      <c r="P6" s="42">
        <f>VLOOKUP(C6,Cargos!$B$5:$BK$319,60,0)</f>
        <v>5.29</v>
      </c>
      <c r="Q6" s="42">
        <f>VLOOKUP(C6,Cargos!$B$5:$BK$319,62,0)</f>
        <v>158.88999999999999</v>
      </c>
      <c r="R6" s="43">
        <f t="shared" si="13"/>
        <v>3.2</v>
      </c>
      <c r="S6" s="43">
        <f t="shared" si="0"/>
        <v>51.83</v>
      </c>
      <c r="T6" s="44">
        <f t="shared" si="1"/>
        <v>3.529731108122995</v>
      </c>
      <c r="U6" s="44">
        <f t="shared" si="2"/>
        <v>57.170613541879632</v>
      </c>
      <c r="V6" s="43" t="str">
        <f t="shared" si="3"/>
        <v>Sí</v>
      </c>
      <c r="W6" s="102">
        <f t="shared" si="4"/>
        <v>3.529731108122995</v>
      </c>
      <c r="X6" s="103">
        <f t="shared" si="5"/>
        <v>57.170613541879632</v>
      </c>
      <c r="Y6" s="104">
        <f t="shared" si="6"/>
        <v>42958.915083858607</v>
      </c>
      <c r="Z6" s="105">
        <f t="shared" si="7"/>
        <v>18849.665464757956</v>
      </c>
      <c r="AA6" s="106">
        <f t="shared" si="14"/>
        <v>24109.24961910065</v>
      </c>
      <c r="AB6" s="104">
        <f t="shared" si="8"/>
        <v>42958.915083858607</v>
      </c>
      <c r="AC6" s="105">
        <f t="shared" si="9"/>
        <v>18849.665464757956</v>
      </c>
      <c r="AD6" s="106">
        <f t="shared" si="15"/>
        <v>24109.24961910065</v>
      </c>
      <c r="AE6" s="104">
        <f t="shared" si="10"/>
        <v>42958.915083858607</v>
      </c>
      <c r="AF6" s="105">
        <f t="shared" si="11"/>
        <v>18849.665464757956</v>
      </c>
      <c r="AG6" s="106">
        <f t="shared" si="16"/>
        <v>24109.24961910065</v>
      </c>
      <c r="AJ6" s="157"/>
    </row>
    <row r="7" spans="1:36" s="18" customFormat="1" ht="17.25" customHeight="1">
      <c r="A7" s="107">
        <v>5</v>
      </c>
      <c r="B7" s="37" t="s">
        <v>39</v>
      </c>
      <c r="C7" s="37" t="str">
        <f>VLOOKUP(B7,'TOTAL DE SISTEMAS'!$B$6:$J$367,5,0)</f>
        <v>PR0203</v>
      </c>
      <c r="D7" s="37" t="str">
        <f>VLOOKUP(B7,'TOTAL DE SISTEMAS'!$B$6:$J$367,2,0)</f>
        <v>ADIL</v>
      </c>
      <c r="E7" s="37" t="str">
        <f>VLOOKUP(B7,'TOTAL DE SISTEMAS'!$B$6:$J$367,3,0)</f>
        <v>Adinelsa</v>
      </c>
      <c r="F7" s="39" t="str">
        <f>VLOOKUP(B7,'TOTAL DE SISTEMAS'!$B$6:$J$367,4,0)</f>
        <v>Quinches</v>
      </c>
      <c r="G7" s="39" t="str">
        <f>VLOOKUP(B7,'TOTAL DE SISTEMAS'!$B$6:$J$367,6,0)</f>
        <v>SER</v>
      </c>
      <c r="H7" s="39" t="str">
        <f>VLOOKUP(B7,'TOTAL DE SISTEMAS'!$B$6:$J$367,7,0)</f>
        <v>R</v>
      </c>
      <c r="I7" s="39" t="str">
        <f>VLOOKUP(B7,'TOTAL DE SISTEMAS'!$B$6:$J$367,8,0)</f>
        <v>Aislado</v>
      </c>
      <c r="J7" s="39" t="s">
        <v>24</v>
      </c>
      <c r="K7" s="40">
        <f>VLOOKUP(B7,'CLIENTES FERNANDO'!$B$4:$XFD$400,29,0)</f>
        <v>2477</v>
      </c>
      <c r="L7" s="41">
        <f t="shared" si="12"/>
        <v>27653.380390690567</v>
      </c>
      <c r="M7" s="41">
        <f>VLOOKUP(B7,'PROY CONSUMOS ENERGIA TRIMESTRE'!$B$1:$AH$358,31,0)</f>
        <v>27610.90707611433</v>
      </c>
      <c r="N7" s="41">
        <f>VLOOKUP(B7,'PROY CONSUMOS ENERGIA TRIMESTRE'!$B$1:$AH$358,32,0)</f>
        <v>28699.227419665345</v>
      </c>
      <c r="O7" s="41">
        <f>VLOOKUP(B7,'PROY CONSUMOS ENERGIA TRIMESTRE'!$B$1:$AH$358,33,0)</f>
        <v>26650.006676292025</v>
      </c>
      <c r="P7" s="42">
        <f>VLOOKUP(C7,Cargos!$B$5:$BK$319,60,0)</f>
        <v>5.29</v>
      </c>
      <c r="Q7" s="42">
        <f>VLOOKUP(C7,Cargos!$B$5:$BK$319,62,0)</f>
        <v>158.88999999999999</v>
      </c>
      <c r="R7" s="43">
        <f t="shared" si="13"/>
        <v>3.2</v>
      </c>
      <c r="S7" s="43">
        <f t="shared" si="0"/>
        <v>51.83</v>
      </c>
      <c r="T7" s="44">
        <f t="shared" si="1"/>
        <v>3.529731108122995</v>
      </c>
      <c r="U7" s="44">
        <f t="shared" si="2"/>
        <v>57.170613541879632</v>
      </c>
      <c r="V7" s="43" t="str">
        <f t="shared" si="3"/>
        <v>Sí</v>
      </c>
      <c r="W7" s="102">
        <f t="shared" si="4"/>
        <v>3.529731108122995</v>
      </c>
      <c r="X7" s="103">
        <f t="shared" si="5"/>
        <v>57.170613541879632</v>
      </c>
      <c r="Y7" s="104">
        <f t="shared" si="6"/>
        <v>57041.786102768237</v>
      </c>
      <c r="Z7" s="105">
        <f t="shared" si="7"/>
        <v>24552.751189248287</v>
      </c>
      <c r="AA7" s="106">
        <f t="shared" si="14"/>
        <v>32489.03491351995</v>
      </c>
      <c r="AB7" s="104">
        <f t="shared" si="8"/>
        <v>57041.786102768237</v>
      </c>
      <c r="AC7" s="105">
        <f t="shared" si="9"/>
        <v>24552.751189248287</v>
      </c>
      <c r="AD7" s="106">
        <f t="shared" si="15"/>
        <v>32489.03491351995</v>
      </c>
      <c r="AE7" s="104">
        <f t="shared" si="10"/>
        <v>57041.786102768237</v>
      </c>
      <c r="AF7" s="105">
        <f t="shared" si="11"/>
        <v>24552.751189248287</v>
      </c>
      <c r="AG7" s="106">
        <f t="shared" si="16"/>
        <v>32489.03491351995</v>
      </c>
      <c r="AJ7" s="157"/>
    </row>
    <row r="8" spans="1:36" s="18" customFormat="1" ht="17.25" customHeight="1">
      <c r="A8" s="107">
        <v>6</v>
      </c>
      <c r="B8" s="37" t="s">
        <v>42</v>
      </c>
      <c r="C8" s="37" t="str">
        <f>VLOOKUP(B8,'TOTAL DE SISTEMAS'!$B$6:$J$367,5,0)</f>
        <v>PR0204</v>
      </c>
      <c r="D8" s="37" t="str">
        <f>VLOOKUP(B8,'TOTAL DE SISTEMAS'!$B$6:$J$367,2,0)</f>
        <v>ADIL</v>
      </c>
      <c r="E8" s="37" t="str">
        <f>VLOOKUP(B8,'TOTAL DE SISTEMAS'!$B$6:$J$367,3,0)</f>
        <v>Adinelsa</v>
      </c>
      <c r="F8" s="39" t="str">
        <f>VLOOKUP(B8,'TOTAL DE SISTEMAS'!$B$6:$J$367,4,0)</f>
        <v>Canta</v>
      </c>
      <c r="G8" s="39" t="str">
        <f>VLOOKUP(B8,'TOTAL DE SISTEMAS'!$B$6:$J$367,6,0)</f>
        <v>SER</v>
      </c>
      <c r="H8" s="39" t="str">
        <f>VLOOKUP(B8,'TOTAL DE SISTEMAS'!$B$6:$J$367,7,0)</f>
        <v>R</v>
      </c>
      <c r="I8" s="39" t="str">
        <f>VLOOKUP(B8,'TOTAL DE SISTEMAS'!$B$6:$J$367,8,0)</f>
        <v>Aislado</v>
      </c>
      <c r="J8" s="39" t="s">
        <v>24</v>
      </c>
      <c r="K8" s="40">
        <f>VLOOKUP(B8,'CLIENTES FERNANDO'!$B$4:$XFD$400,29,0)</f>
        <v>1819</v>
      </c>
      <c r="L8" s="41">
        <f t="shared" si="12"/>
        <v>15328.479125327649</v>
      </c>
      <c r="M8" s="41">
        <f>VLOOKUP(B8,'PROY CONSUMOS ENERGIA TRIMESTRE'!$B$1:$AH$358,31,0)</f>
        <v>15099.624859141128</v>
      </c>
      <c r="N8" s="41">
        <f>VLOOKUP(B8,'PROY CONSUMOS ENERGIA TRIMESTRE'!$B$1:$AH$358,32,0)</f>
        <v>15503.513850101661</v>
      </c>
      <c r="O8" s="41">
        <f>VLOOKUP(B8,'PROY CONSUMOS ENERGIA TRIMESTRE'!$B$1:$AH$358,33,0)</f>
        <v>15382.29866674016</v>
      </c>
      <c r="P8" s="42">
        <f>VLOOKUP(C8,Cargos!$B$5:$BK$319,60,0)</f>
        <v>5.29</v>
      </c>
      <c r="Q8" s="42">
        <f>VLOOKUP(C8,Cargos!$B$5:$BK$319,62,0)</f>
        <v>158.88999999999999</v>
      </c>
      <c r="R8" s="43">
        <f t="shared" si="13"/>
        <v>3.2</v>
      </c>
      <c r="S8" s="43">
        <f t="shared" si="0"/>
        <v>51.83</v>
      </c>
      <c r="T8" s="44">
        <f t="shared" si="1"/>
        <v>3.529731108122995</v>
      </c>
      <c r="U8" s="44">
        <f t="shared" si="2"/>
        <v>57.170613541879632</v>
      </c>
      <c r="V8" s="43" t="str">
        <f t="shared" si="3"/>
        <v>Sí</v>
      </c>
      <c r="W8" s="102">
        <f t="shared" si="4"/>
        <v>3.529731108122995</v>
      </c>
      <c r="X8" s="103">
        <f t="shared" si="5"/>
        <v>57.170613541879632</v>
      </c>
      <c r="Y8" s="104">
        <f t="shared" si="6"/>
        <v>33977.930482233103</v>
      </c>
      <c r="Z8" s="105">
        <f t="shared" si="7"/>
        <v>15183.966448264488</v>
      </c>
      <c r="AA8" s="106">
        <f t="shared" si="14"/>
        <v>18793.964033968616</v>
      </c>
      <c r="AB8" s="104">
        <f t="shared" si="8"/>
        <v>33977.930482233103</v>
      </c>
      <c r="AC8" s="105">
        <f t="shared" si="9"/>
        <v>15183.966448264488</v>
      </c>
      <c r="AD8" s="106">
        <f t="shared" si="15"/>
        <v>18793.964033968616</v>
      </c>
      <c r="AE8" s="104">
        <f t="shared" si="10"/>
        <v>33977.930482233103</v>
      </c>
      <c r="AF8" s="105">
        <f t="shared" si="11"/>
        <v>15183.966448264488</v>
      </c>
      <c r="AG8" s="106">
        <f t="shared" si="16"/>
        <v>18793.964033968616</v>
      </c>
      <c r="AJ8" s="157"/>
    </row>
    <row r="9" spans="1:36" s="18" customFormat="1" ht="17.25" customHeight="1">
      <c r="A9" s="107">
        <v>7</v>
      </c>
      <c r="B9" s="37" t="s">
        <v>45</v>
      </c>
      <c r="C9" s="37" t="str">
        <f>VLOOKUP(B9,'TOTAL DE SISTEMAS'!$B$6:$J$367,5,0)</f>
        <v>PR0205</v>
      </c>
      <c r="D9" s="37" t="str">
        <f>VLOOKUP(B9,'TOTAL DE SISTEMAS'!$B$6:$J$367,2,0)</f>
        <v>ADIL</v>
      </c>
      <c r="E9" s="37" t="str">
        <f>VLOOKUP(B9,'TOTAL DE SISTEMAS'!$B$6:$J$367,3,0)</f>
        <v>Adinelsa</v>
      </c>
      <c r="F9" s="39" t="str">
        <f>VLOOKUP(B9,'TOTAL DE SISTEMAS'!$B$6:$J$367,4,0)</f>
        <v>Cajatambo</v>
      </c>
      <c r="G9" s="39" t="str">
        <f>VLOOKUP(B9,'TOTAL DE SISTEMAS'!$B$6:$J$367,6,0)</f>
        <v>SER</v>
      </c>
      <c r="H9" s="39" t="str">
        <f>VLOOKUP(B9,'TOTAL DE SISTEMAS'!$B$6:$J$367,7,0)</f>
        <v>R</v>
      </c>
      <c r="I9" s="39" t="str">
        <f>VLOOKUP(B9,'TOTAL DE SISTEMAS'!$B$6:$J$367,8,0)</f>
        <v>Aislado</v>
      </c>
      <c r="J9" s="39" t="s">
        <v>24</v>
      </c>
      <c r="K9" s="40">
        <f>VLOOKUP(B9,'CLIENTES FERNANDO'!$B$4:$XFD$400,29,0)</f>
        <v>4344</v>
      </c>
      <c r="L9" s="41">
        <f t="shared" si="12"/>
        <v>68522.454269877009</v>
      </c>
      <c r="M9" s="41">
        <f>VLOOKUP(B9,'PROY CONSUMOS ENERGIA TRIMESTRE'!$B$1:$AH$358,31,0)</f>
        <v>68255.218286275194</v>
      </c>
      <c r="N9" s="41">
        <f>VLOOKUP(B9,'PROY CONSUMOS ENERGIA TRIMESTRE'!$B$1:$AH$358,32,0)</f>
        <v>70060.823171083786</v>
      </c>
      <c r="O9" s="41">
        <f>VLOOKUP(B9,'PROY CONSUMOS ENERGIA TRIMESTRE'!$B$1:$AH$358,33,0)</f>
        <v>67251.321352272062</v>
      </c>
      <c r="P9" s="42">
        <f>VLOOKUP(C9,Cargos!$B$5:$BK$319,60,0)</f>
        <v>5.29</v>
      </c>
      <c r="Q9" s="42">
        <f>VLOOKUP(C9,Cargos!$B$5:$BK$319,62,0)</f>
        <v>158.88999999999999</v>
      </c>
      <c r="R9" s="43">
        <f t="shared" si="13"/>
        <v>3.2</v>
      </c>
      <c r="S9" s="43">
        <f t="shared" si="0"/>
        <v>51.83</v>
      </c>
      <c r="T9" s="44">
        <f t="shared" si="1"/>
        <v>3.529731108122995</v>
      </c>
      <c r="U9" s="44">
        <f t="shared" si="2"/>
        <v>57.170613541879632</v>
      </c>
      <c r="V9" s="43" t="str">
        <f t="shared" si="3"/>
        <v>Sí</v>
      </c>
      <c r="W9" s="102">
        <f t="shared" si="4"/>
        <v>3.529731108122995</v>
      </c>
      <c r="X9" s="103">
        <f t="shared" si="5"/>
        <v>57.170613541879632</v>
      </c>
      <c r="Y9" s="104">
        <f t="shared" si="6"/>
        <v>131855.08758940757</v>
      </c>
      <c r="Z9" s="105">
        <f t="shared" si="7"/>
        <v>54507.859453728874</v>
      </c>
      <c r="AA9" s="106">
        <f t="shared" si="14"/>
        <v>77347.228135678699</v>
      </c>
      <c r="AB9" s="104">
        <f t="shared" si="8"/>
        <v>131855.08758940757</v>
      </c>
      <c r="AC9" s="105">
        <f t="shared" si="9"/>
        <v>54507.859453728874</v>
      </c>
      <c r="AD9" s="106">
        <f t="shared" si="15"/>
        <v>77347.228135678699</v>
      </c>
      <c r="AE9" s="104">
        <f t="shared" si="10"/>
        <v>131855.08758940757</v>
      </c>
      <c r="AF9" s="105">
        <f t="shared" si="11"/>
        <v>54507.859453728874</v>
      </c>
      <c r="AG9" s="106">
        <f t="shared" si="16"/>
        <v>77347.228135678699</v>
      </c>
      <c r="AJ9" s="157"/>
    </row>
    <row r="10" spans="1:36" s="18" customFormat="1" ht="17.25" customHeight="1">
      <c r="A10" s="107">
        <v>8</v>
      </c>
      <c r="B10" s="37" t="s">
        <v>48</v>
      </c>
      <c r="C10" s="37" t="str">
        <f>VLOOKUP(B10,'TOTAL DE SISTEMAS'!$B$6:$J$367,5,0)</f>
        <v>PR0206</v>
      </c>
      <c r="D10" s="37" t="str">
        <f>VLOOKUP(B10,'TOTAL DE SISTEMAS'!$B$6:$J$367,2,0)</f>
        <v>ADIL</v>
      </c>
      <c r="E10" s="37" t="str">
        <f>VLOOKUP(B10,'TOTAL DE SISTEMAS'!$B$6:$J$367,3,0)</f>
        <v>Adinelsa</v>
      </c>
      <c r="F10" s="39" t="str">
        <f>VLOOKUP(B10,'TOTAL DE SISTEMAS'!$B$6:$J$367,4,0)</f>
        <v>Huarochirí</v>
      </c>
      <c r="G10" s="39" t="str">
        <f>VLOOKUP(B10,'TOTAL DE SISTEMAS'!$B$6:$J$367,6,0)</f>
        <v>SER</v>
      </c>
      <c r="H10" s="39" t="str">
        <f>VLOOKUP(B10,'TOTAL DE SISTEMAS'!$B$6:$J$367,7,0)</f>
        <v>RIA</v>
      </c>
      <c r="I10" s="39" t="str">
        <f>VLOOKUP(B10,'TOTAL DE SISTEMAS'!$B$6:$J$367,8,0)</f>
        <v>Interconectado</v>
      </c>
      <c r="J10" s="39" t="s">
        <v>24</v>
      </c>
      <c r="K10" s="40">
        <f>VLOOKUP(B10,'CLIENTES FERNANDO'!$B$4:$XFD$400,29,0)</f>
        <v>6273</v>
      </c>
      <c r="L10" s="41">
        <f t="shared" si="12"/>
        <v>102352.02522675732</v>
      </c>
      <c r="M10" s="41">
        <f>VLOOKUP(B10,'PROY CONSUMOS ENERGIA TRIMESTRE'!$B$1:$AH$358,31,0)</f>
        <v>103510.3270648967</v>
      </c>
      <c r="N10" s="41">
        <f>VLOOKUP(B10,'PROY CONSUMOS ENERGIA TRIMESTRE'!$B$1:$AH$358,32,0)</f>
        <v>102594.1263846246</v>
      </c>
      <c r="O10" s="41">
        <f>VLOOKUP(B10,'PROY CONSUMOS ENERGIA TRIMESTRE'!$B$1:$AH$358,33,0)</f>
        <v>100951.62223075064</v>
      </c>
      <c r="P10" s="42">
        <f>VLOOKUP(C10,Cargos!$B$5:$BK$319,60,0)</f>
        <v>5.29</v>
      </c>
      <c r="Q10" s="42">
        <f>VLOOKUP(C10,Cargos!$B$5:$BK$319,62,0)</f>
        <v>176.16</v>
      </c>
      <c r="R10" s="43">
        <f t="shared" si="13"/>
        <v>3.2</v>
      </c>
      <c r="S10" s="43">
        <f t="shared" si="0"/>
        <v>51.83</v>
      </c>
      <c r="T10" s="44">
        <f t="shared" si="1"/>
        <v>3.529731108122995</v>
      </c>
      <c r="U10" s="44">
        <f t="shared" si="2"/>
        <v>57.170613541879632</v>
      </c>
      <c r="V10" s="43" t="str">
        <f t="shared" si="3"/>
        <v>Sí</v>
      </c>
      <c r="W10" s="102">
        <f t="shared" si="4"/>
        <v>3.529731108122995</v>
      </c>
      <c r="X10" s="103">
        <f t="shared" si="5"/>
        <v>57.170613541879632</v>
      </c>
      <c r="Y10" s="104">
        <f t="shared" si="6"/>
        <v>213487.49763945566</v>
      </c>
      <c r="Z10" s="105">
        <f t="shared" si="7"/>
        <v>80657.284035932127</v>
      </c>
      <c r="AA10" s="106">
        <f t="shared" si="14"/>
        <v>132830.21360352353</v>
      </c>
      <c r="AB10" s="104">
        <f t="shared" si="8"/>
        <v>213487.49763945566</v>
      </c>
      <c r="AC10" s="105">
        <f t="shared" si="9"/>
        <v>80657.284035932127</v>
      </c>
      <c r="AD10" s="106">
        <f t="shared" si="15"/>
        <v>132830.21360352353</v>
      </c>
      <c r="AE10" s="104">
        <f t="shared" si="10"/>
        <v>213487.49763945566</v>
      </c>
      <c r="AF10" s="105">
        <f t="shared" si="11"/>
        <v>80657.284035932127</v>
      </c>
      <c r="AG10" s="106">
        <f t="shared" si="16"/>
        <v>132830.21360352353</v>
      </c>
      <c r="AJ10" s="157"/>
    </row>
    <row r="11" spans="1:36" s="18" customFormat="1" ht="17.25" customHeight="1">
      <c r="A11" s="107">
        <v>9</v>
      </c>
      <c r="B11" s="37" t="s">
        <v>51</v>
      </c>
      <c r="C11" s="37" t="str">
        <f>VLOOKUP(B11,'TOTAL DE SISTEMAS'!$B$6:$J$367,5,0)</f>
        <v>PR0209</v>
      </c>
      <c r="D11" s="37" t="str">
        <f>VLOOKUP(B11,'TOTAL DE SISTEMAS'!$B$6:$J$367,2,0)</f>
        <v>ADIL</v>
      </c>
      <c r="E11" s="37" t="str">
        <f>VLOOKUP(B11,'TOTAL DE SISTEMAS'!$B$6:$J$367,3,0)</f>
        <v>Adinelsa</v>
      </c>
      <c r="F11" s="39" t="str">
        <f>VLOOKUP(B11,'TOTAL DE SISTEMAS'!$B$6:$J$367,4,0)</f>
        <v>Quicacha</v>
      </c>
      <c r="G11" s="39" t="str">
        <f>VLOOKUP(B11,'TOTAL DE SISTEMAS'!$B$6:$J$367,6,0)</f>
        <v>SER</v>
      </c>
      <c r="H11" s="39" t="str">
        <f>VLOOKUP(B11,'TOTAL DE SISTEMAS'!$B$6:$J$367,7,0)</f>
        <v>R</v>
      </c>
      <c r="I11" s="39" t="str">
        <f>VLOOKUP(B11,'TOTAL DE SISTEMAS'!$B$6:$J$367,8,0)</f>
        <v>Aislado</v>
      </c>
      <c r="J11" s="39" t="s">
        <v>24</v>
      </c>
      <c r="K11" s="40">
        <f>VLOOKUP(B11,'CLIENTES FERNANDO'!$B$4:$XFD$400,29,0)</f>
        <v>497</v>
      </c>
      <c r="L11" s="41">
        <f t="shared" si="12"/>
        <v>14549.201891891891</v>
      </c>
      <c r="M11" s="41">
        <f>VLOOKUP(B11,'PROY CONSUMOS ENERGIA TRIMESTRE'!$B$1:$AH$358,31,0)</f>
        <v>14747.777364864865</v>
      </c>
      <c r="N11" s="41">
        <f>VLOOKUP(B11,'PROY CONSUMOS ENERGIA TRIMESTRE'!$B$1:$AH$358,32,0)</f>
        <v>14648.934864864867</v>
      </c>
      <c r="O11" s="41">
        <f>VLOOKUP(B11,'PROY CONSUMOS ENERGIA TRIMESTRE'!$B$1:$AH$358,33,0)</f>
        <v>14250.893445945945</v>
      </c>
      <c r="P11" s="42">
        <f>VLOOKUP(C11,Cargos!$B$5:$BK$319,60,0)</f>
        <v>5.29</v>
      </c>
      <c r="Q11" s="42">
        <f>VLOOKUP(C11,Cargos!$B$5:$BK$319,62,0)</f>
        <v>158.88999999999999</v>
      </c>
      <c r="R11" s="43">
        <f t="shared" si="13"/>
        <v>3.2</v>
      </c>
      <c r="S11" s="43">
        <f t="shared" si="0"/>
        <v>51.83</v>
      </c>
      <c r="T11" s="44">
        <f t="shared" si="1"/>
        <v>3.529731108122995</v>
      </c>
      <c r="U11" s="44">
        <f t="shared" si="2"/>
        <v>57.170613541879632</v>
      </c>
      <c r="V11" s="43" t="str">
        <f t="shared" si="3"/>
        <v>Sí</v>
      </c>
      <c r="W11" s="102">
        <f t="shared" si="4"/>
        <v>3.529731108122995</v>
      </c>
      <c r="X11" s="103">
        <f t="shared" si="5"/>
        <v>57.170613541879632</v>
      </c>
      <c r="Y11" s="104">
        <f t="shared" si="6"/>
        <v>25746.356886027024</v>
      </c>
      <c r="Z11" s="105">
        <f t="shared" si="7"/>
        <v>10072.144347778483</v>
      </c>
      <c r="AA11" s="106">
        <f t="shared" si="14"/>
        <v>15674.212538248541</v>
      </c>
      <c r="AB11" s="104">
        <f t="shared" si="8"/>
        <v>25746.356886027024</v>
      </c>
      <c r="AC11" s="105">
        <f t="shared" si="9"/>
        <v>10072.144347778483</v>
      </c>
      <c r="AD11" s="106">
        <f t="shared" si="15"/>
        <v>15674.212538248541</v>
      </c>
      <c r="AE11" s="104">
        <f t="shared" si="10"/>
        <v>25746.356886027024</v>
      </c>
      <c r="AF11" s="105">
        <f t="shared" si="11"/>
        <v>10072.144347778483</v>
      </c>
      <c r="AG11" s="106">
        <f t="shared" si="16"/>
        <v>15674.212538248541</v>
      </c>
      <c r="AJ11" s="157"/>
    </row>
    <row r="12" spans="1:36" s="18" customFormat="1" ht="17.25" customHeight="1">
      <c r="A12" s="107">
        <v>10</v>
      </c>
      <c r="B12" s="37" t="s">
        <v>54</v>
      </c>
      <c r="C12" s="37" t="str">
        <f>VLOOKUP(B12,'TOTAL DE SISTEMAS'!$B$6:$J$367,5,0)</f>
        <v>PR0210</v>
      </c>
      <c r="D12" s="37" t="str">
        <f>VLOOKUP(B12,'TOTAL DE SISTEMAS'!$B$6:$J$367,2,0)</f>
        <v>ADIL</v>
      </c>
      <c r="E12" s="37" t="str">
        <f>VLOOKUP(B12,'TOTAL DE SISTEMAS'!$B$6:$J$367,3,0)</f>
        <v>Adinelsa</v>
      </c>
      <c r="F12" s="39" t="str">
        <f>VLOOKUP(B12,'TOTAL DE SISTEMAS'!$B$6:$J$367,4,0)</f>
        <v>Marcabamba</v>
      </c>
      <c r="G12" s="39" t="str">
        <f>VLOOKUP(B12,'TOTAL DE SISTEMAS'!$B$6:$J$367,6,0)</f>
        <v>SER</v>
      </c>
      <c r="H12" s="39" t="str">
        <f>VLOOKUP(B12,'TOTAL DE SISTEMAS'!$B$6:$J$367,7,0)</f>
        <v>RIA</v>
      </c>
      <c r="I12" s="39" t="str">
        <f>VLOOKUP(B12,'TOTAL DE SISTEMAS'!$B$6:$J$367,8,0)</f>
        <v>Interconectado</v>
      </c>
      <c r="J12" s="39" t="s">
        <v>24</v>
      </c>
      <c r="K12" s="40">
        <f>VLOOKUP(B12,'CLIENTES FERNANDO'!$B$4:$XFD$400,29,0)</f>
        <v>898</v>
      </c>
      <c r="L12" s="41">
        <f t="shared" si="12"/>
        <v>15435.952141312475</v>
      </c>
      <c r="M12" s="41">
        <f>VLOOKUP(B12,'PROY CONSUMOS ENERGIA TRIMESTRE'!$B$1:$AH$358,31,0)</f>
        <v>14900.645930596816</v>
      </c>
      <c r="N12" s="41">
        <f>VLOOKUP(B12,'PROY CONSUMOS ENERGIA TRIMESTRE'!$B$1:$AH$358,32,0)</f>
        <v>15200.92617069868</v>
      </c>
      <c r="O12" s="41">
        <f>VLOOKUP(B12,'PROY CONSUMOS ENERGIA TRIMESTRE'!$B$1:$AH$358,33,0)</f>
        <v>16206.284322641928</v>
      </c>
      <c r="P12" s="42">
        <f>VLOOKUP(C12,Cargos!$B$5:$BK$319,60,0)</f>
        <v>5.29</v>
      </c>
      <c r="Q12" s="42">
        <f>VLOOKUP(C12,Cargos!$B$5:$BK$319,62,0)</f>
        <v>178.4</v>
      </c>
      <c r="R12" s="43">
        <f t="shared" si="13"/>
        <v>3.2</v>
      </c>
      <c r="S12" s="43">
        <f t="shared" si="0"/>
        <v>51.83</v>
      </c>
      <c r="T12" s="44">
        <f t="shared" si="1"/>
        <v>3.529731108122995</v>
      </c>
      <c r="U12" s="44">
        <f t="shared" si="2"/>
        <v>57.170613541879632</v>
      </c>
      <c r="V12" s="43" t="str">
        <f t="shared" si="3"/>
        <v>Sí</v>
      </c>
      <c r="W12" s="102">
        <f t="shared" si="4"/>
        <v>3.529731108122995</v>
      </c>
      <c r="X12" s="103">
        <f t="shared" si="5"/>
        <v>57.170613541879632</v>
      </c>
      <c r="Y12" s="104">
        <f t="shared" si="6"/>
        <v>32288.158620101458</v>
      </c>
      <c r="Z12" s="105">
        <f t="shared" si="7"/>
        <v>11994.527080313699</v>
      </c>
      <c r="AA12" s="106">
        <f t="shared" si="14"/>
        <v>20293.631539787759</v>
      </c>
      <c r="AB12" s="104">
        <f t="shared" si="8"/>
        <v>32288.158620101458</v>
      </c>
      <c r="AC12" s="105">
        <f t="shared" si="9"/>
        <v>11994.527080313699</v>
      </c>
      <c r="AD12" s="106">
        <f t="shared" si="15"/>
        <v>20293.631539787759</v>
      </c>
      <c r="AE12" s="104">
        <f t="shared" si="10"/>
        <v>32288.158620101458</v>
      </c>
      <c r="AF12" s="105">
        <f t="shared" si="11"/>
        <v>11994.527080313699</v>
      </c>
      <c r="AG12" s="106">
        <f t="shared" si="16"/>
        <v>20293.631539787759</v>
      </c>
      <c r="AJ12" s="157"/>
    </row>
    <row r="13" spans="1:36" s="18" customFormat="1" ht="17.25" customHeight="1">
      <c r="A13" s="107">
        <v>11</v>
      </c>
      <c r="B13" s="37" t="s">
        <v>57</v>
      </c>
      <c r="C13" s="37" t="str">
        <f>VLOOKUP(B13,'TOTAL DE SISTEMAS'!$B$6:$J$367,5,0)</f>
        <v>PR0211</v>
      </c>
      <c r="D13" s="37" t="str">
        <f>VLOOKUP(B13,'TOTAL DE SISTEMAS'!$B$6:$J$367,2,0)</f>
        <v>ADIL</v>
      </c>
      <c r="E13" s="37" t="str">
        <f>VLOOKUP(B13,'TOTAL DE SISTEMAS'!$B$6:$J$367,3,0)</f>
        <v>Adinelsa</v>
      </c>
      <c r="F13" s="39" t="str">
        <f>VLOOKUP(B13,'TOTAL DE SISTEMAS'!$B$6:$J$367,4,0)</f>
        <v>Humay Pámpano</v>
      </c>
      <c r="G13" s="39" t="str">
        <f>VLOOKUP(B13,'TOTAL DE SISTEMAS'!$B$6:$J$367,6,0)</f>
        <v>SER</v>
      </c>
      <c r="H13" s="39" t="str">
        <f>VLOOKUP(B13,'TOTAL DE SISTEMAS'!$B$6:$J$367,7,0)</f>
        <v>RIA</v>
      </c>
      <c r="I13" s="39" t="str">
        <f>VLOOKUP(B13,'TOTAL DE SISTEMAS'!$B$6:$J$367,8,0)</f>
        <v>Interconectado</v>
      </c>
      <c r="J13" s="39" t="s">
        <v>24</v>
      </c>
      <c r="K13" s="40">
        <f>VLOOKUP(B13,'CLIENTES FERNANDO'!$B$4:$XFD$400,29,0)</f>
        <v>988</v>
      </c>
      <c r="L13" s="41">
        <f t="shared" si="12"/>
        <v>28309.299653338112</v>
      </c>
      <c r="M13" s="41">
        <f>VLOOKUP(B13,'PROY CONSUMOS ENERGIA TRIMESTRE'!$B$1:$AH$358,31,0)</f>
        <v>27979.208804016496</v>
      </c>
      <c r="N13" s="41">
        <f>VLOOKUP(B13,'PROY CONSUMOS ENERGIA TRIMESTRE'!$B$1:$AH$358,32,0)</f>
        <v>28747.660301237222</v>
      </c>
      <c r="O13" s="41">
        <f>VLOOKUP(B13,'PROY CONSUMOS ENERGIA TRIMESTRE'!$B$1:$AH$358,33,0)</f>
        <v>28201.029854760622</v>
      </c>
      <c r="P13" s="42">
        <f>VLOOKUP(C13,Cargos!$B$5:$BK$319,60,0)</f>
        <v>5.29</v>
      </c>
      <c r="Q13" s="42">
        <f>VLOOKUP(C13,Cargos!$B$5:$BK$319,62,0)</f>
        <v>178.28</v>
      </c>
      <c r="R13" s="43">
        <f t="shared" si="13"/>
        <v>3.2</v>
      </c>
      <c r="S13" s="43">
        <f t="shared" si="0"/>
        <v>51.83</v>
      </c>
      <c r="T13" s="44">
        <f t="shared" si="1"/>
        <v>3.529731108122995</v>
      </c>
      <c r="U13" s="44">
        <f t="shared" si="2"/>
        <v>57.170613541879632</v>
      </c>
      <c r="V13" s="43" t="str">
        <f t="shared" si="3"/>
        <v>Sí</v>
      </c>
      <c r="W13" s="102">
        <f t="shared" si="4"/>
        <v>3.529731108122995</v>
      </c>
      <c r="X13" s="103">
        <f t="shared" si="5"/>
        <v>57.170613541879632</v>
      </c>
      <c r="Y13" s="104">
        <f t="shared" si="6"/>
        <v>55696.339421971192</v>
      </c>
      <c r="Z13" s="105">
        <f t="shared" si="7"/>
        <v>19671.974636048122</v>
      </c>
      <c r="AA13" s="106">
        <f t="shared" si="14"/>
        <v>36024.36478592307</v>
      </c>
      <c r="AB13" s="104">
        <f t="shared" si="8"/>
        <v>55696.339421971192</v>
      </c>
      <c r="AC13" s="105">
        <f t="shared" si="9"/>
        <v>19671.974636048122</v>
      </c>
      <c r="AD13" s="106">
        <f t="shared" si="15"/>
        <v>36024.36478592307</v>
      </c>
      <c r="AE13" s="104">
        <f t="shared" si="10"/>
        <v>55696.339421971192</v>
      </c>
      <c r="AF13" s="105">
        <f t="shared" si="11"/>
        <v>19671.974636048122</v>
      </c>
      <c r="AG13" s="106">
        <f t="shared" si="16"/>
        <v>36024.36478592307</v>
      </c>
      <c r="AJ13" s="157"/>
    </row>
    <row r="14" spans="1:36" s="18" customFormat="1" ht="17.25" customHeight="1">
      <c r="A14" s="107">
        <v>12</v>
      </c>
      <c r="B14" s="37" t="s">
        <v>60</v>
      </c>
      <c r="C14" s="37" t="str">
        <f>VLOOKUP(B14,'TOTAL DE SISTEMAS'!$B$6:$J$367,5,0)</f>
        <v>PL0212</v>
      </c>
      <c r="D14" s="37" t="str">
        <f>VLOOKUP(B14,'TOTAL DE SISTEMAS'!$B$6:$J$367,2,0)</f>
        <v>ADIL</v>
      </c>
      <c r="E14" s="37" t="str">
        <f>VLOOKUP(B14,'TOTAL DE SISTEMAS'!$B$6:$J$367,3,0)</f>
        <v>Adinelsa</v>
      </c>
      <c r="F14" s="39" t="str">
        <f>VLOOKUP(B14,'TOTAL DE SISTEMAS'!$B$6:$J$367,4,0)</f>
        <v>Pasco Rural (Huachón)</v>
      </c>
      <c r="G14" s="39">
        <f>VLOOKUP(B14,'TOTAL DE SISTEMAS'!$B$6:$J$367,6,0)</f>
        <v>6</v>
      </c>
      <c r="H14" s="39" t="str">
        <f>VLOOKUP(B14,'TOTAL DE SISTEMAS'!$B$6:$J$367,7,0)</f>
        <v>R</v>
      </c>
      <c r="I14" s="39" t="str">
        <f>VLOOKUP(B14,'TOTAL DE SISTEMAS'!$B$6:$J$367,8,0)</f>
        <v>Interconectado</v>
      </c>
      <c r="J14" s="39" t="s">
        <v>24</v>
      </c>
      <c r="K14" s="40">
        <f>VLOOKUP(B14,'CLIENTES FERNANDO'!$B$4:$XFD$400,29,0)</f>
        <v>710</v>
      </c>
      <c r="L14" s="41">
        <f t="shared" si="12"/>
        <v>13883.996680370474</v>
      </c>
      <c r="M14" s="41">
        <f>VLOOKUP(B14,'PROY CONSUMOS ENERGIA TRIMESTRE'!$B$1:$AH$358,31,0)</f>
        <v>14263.479243455247</v>
      </c>
      <c r="N14" s="41">
        <f>VLOOKUP(B14,'PROY CONSUMOS ENERGIA TRIMESTRE'!$B$1:$AH$358,32,0)</f>
        <v>13861.177712409033</v>
      </c>
      <c r="O14" s="41">
        <f>VLOOKUP(B14,'PROY CONSUMOS ENERGIA TRIMESTRE'!$B$1:$AH$358,33,0)</f>
        <v>13527.333085247141</v>
      </c>
      <c r="P14" s="42">
        <f>VLOOKUP(C14,Cargos!$B$5:$BK$319,60,0)</f>
        <v>4.01</v>
      </c>
      <c r="Q14" s="42">
        <f>VLOOKUP(C14,Cargos!$B$5:$BK$319,62,0)</f>
        <v>147.30000000000001</v>
      </c>
      <c r="R14" s="43">
        <f t="shared" si="13"/>
        <v>3.2</v>
      </c>
      <c r="S14" s="43">
        <f t="shared" si="0"/>
        <v>51.83</v>
      </c>
      <c r="T14" s="44">
        <f t="shared" si="1"/>
        <v>3.529731108122995</v>
      </c>
      <c r="U14" s="44">
        <f t="shared" si="2"/>
        <v>57.170613541879632</v>
      </c>
      <c r="V14" s="43" t="str">
        <f t="shared" si="3"/>
        <v>Sí</v>
      </c>
      <c r="W14" s="102">
        <f t="shared" si="4"/>
        <v>3.529731108122995</v>
      </c>
      <c r="X14" s="103">
        <f t="shared" si="5"/>
        <v>57.170613541879632</v>
      </c>
      <c r="Y14" s="104">
        <f t="shared" si="6"/>
        <v>23298.227110185708</v>
      </c>
      <c r="Z14" s="105">
        <f t="shared" si="7"/>
        <v>10443.675173069327</v>
      </c>
      <c r="AA14" s="106">
        <f t="shared" si="14"/>
        <v>12854.551937116381</v>
      </c>
      <c r="AB14" s="104">
        <f t="shared" si="8"/>
        <v>23298.227110185708</v>
      </c>
      <c r="AC14" s="105">
        <f t="shared" si="9"/>
        <v>10443.675173069327</v>
      </c>
      <c r="AD14" s="106">
        <f t="shared" si="15"/>
        <v>12854.551937116381</v>
      </c>
      <c r="AE14" s="104">
        <f t="shared" si="10"/>
        <v>23298.227110185708</v>
      </c>
      <c r="AF14" s="105">
        <f t="shared" si="11"/>
        <v>10443.675173069327</v>
      </c>
      <c r="AG14" s="106">
        <f t="shared" si="16"/>
        <v>12854.551937116381</v>
      </c>
      <c r="AJ14" s="157"/>
    </row>
    <row r="15" spans="1:36" s="18" customFormat="1" ht="17.25" customHeight="1">
      <c r="A15" s="107">
        <v>13</v>
      </c>
      <c r="B15" s="37" t="s">
        <v>63</v>
      </c>
      <c r="C15" s="37" t="str">
        <f>VLOOKUP(B15,'TOTAL DE SISTEMAS'!$B$6:$J$367,5,0)</f>
        <v>PR0213</v>
      </c>
      <c r="D15" s="37" t="str">
        <f>VLOOKUP(B15,'TOTAL DE SISTEMAS'!$B$6:$J$367,2,0)</f>
        <v>ADIL</v>
      </c>
      <c r="E15" s="37" t="str">
        <f>VLOOKUP(B15,'TOTAL DE SISTEMAS'!$B$6:$J$367,3,0)</f>
        <v>Adinelsa</v>
      </c>
      <c r="F15" s="39" t="str">
        <f>VLOOKUP(B15,'TOTAL DE SISTEMAS'!$B$6:$J$367,4,0)</f>
        <v>Yauyos</v>
      </c>
      <c r="G15" s="39" t="str">
        <f>VLOOKUP(B15,'TOTAL DE SISTEMAS'!$B$6:$J$367,6,0)</f>
        <v>SER</v>
      </c>
      <c r="H15" s="39" t="str">
        <f>VLOOKUP(B15,'TOTAL DE SISTEMAS'!$B$6:$J$367,7,0)</f>
        <v>RIA</v>
      </c>
      <c r="I15" s="39" t="str">
        <f>VLOOKUP(B15,'TOTAL DE SISTEMAS'!$B$6:$J$367,8,0)</f>
        <v>Interconectado</v>
      </c>
      <c r="J15" s="39" t="s">
        <v>24</v>
      </c>
      <c r="K15" s="40">
        <f>VLOOKUP(B15,'CLIENTES FERNANDO'!$B$4:$XFD$400,29,0)</f>
        <v>510</v>
      </c>
      <c r="L15" s="41">
        <f t="shared" si="12"/>
        <v>4735.4424623545519</v>
      </c>
      <c r="M15" s="41">
        <f>VLOOKUP(B15,'PROY CONSUMOS ENERGIA TRIMESTRE'!$B$1:$AH$358,31,0)</f>
        <v>4745.5936002737853</v>
      </c>
      <c r="N15" s="41">
        <f>VLOOKUP(B15,'PROY CONSUMOS ENERGIA TRIMESTRE'!$B$1:$AH$358,32,0)</f>
        <v>4811.1409479808353</v>
      </c>
      <c r="O15" s="41">
        <f>VLOOKUP(B15,'PROY CONSUMOS ENERGIA TRIMESTRE'!$B$1:$AH$358,33,0)</f>
        <v>4649.5928388090351</v>
      </c>
      <c r="P15" s="42">
        <f>VLOOKUP(C15,Cargos!$B$5:$BK$319,60,0)</f>
        <v>5.29</v>
      </c>
      <c r="Q15" s="42">
        <f>VLOOKUP(C15,Cargos!$B$5:$BK$319,62,0)</f>
        <v>175.15</v>
      </c>
      <c r="R15" s="43">
        <f t="shared" si="13"/>
        <v>3.2</v>
      </c>
      <c r="S15" s="43">
        <f t="shared" si="0"/>
        <v>51.83</v>
      </c>
      <c r="T15" s="44">
        <f t="shared" si="1"/>
        <v>3.529731108122995</v>
      </c>
      <c r="U15" s="44">
        <f t="shared" si="2"/>
        <v>57.170613541879632</v>
      </c>
      <c r="V15" s="43" t="str">
        <f t="shared" si="3"/>
        <v>Sí</v>
      </c>
      <c r="W15" s="102">
        <f t="shared" si="4"/>
        <v>3.529731108122995</v>
      </c>
      <c r="X15" s="103">
        <f t="shared" si="5"/>
        <v>57.170613541879632</v>
      </c>
      <c r="Y15" s="104">
        <f t="shared" si="6"/>
        <v>10992.027472813998</v>
      </c>
      <c r="Z15" s="105">
        <f t="shared" si="7"/>
        <v>4507.4443747935175</v>
      </c>
      <c r="AA15" s="106">
        <f t="shared" si="14"/>
        <v>6484.5830980204801</v>
      </c>
      <c r="AB15" s="104">
        <f t="shared" si="8"/>
        <v>10992.027472813998</v>
      </c>
      <c r="AC15" s="105">
        <f t="shared" si="9"/>
        <v>4507.4443747935175</v>
      </c>
      <c r="AD15" s="106">
        <f t="shared" si="15"/>
        <v>6484.5830980204801</v>
      </c>
      <c r="AE15" s="104">
        <f t="shared" si="10"/>
        <v>10992.027472813998</v>
      </c>
      <c r="AF15" s="105">
        <f t="shared" si="11"/>
        <v>4507.4443747935175</v>
      </c>
      <c r="AG15" s="106">
        <f t="shared" si="16"/>
        <v>6484.5830980204801</v>
      </c>
      <c r="AJ15" s="157"/>
    </row>
    <row r="16" spans="1:36" s="18" customFormat="1" ht="17.25" customHeight="1">
      <c r="A16" s="107">
        <v>14</v>
      </c>
      <c r="B16" s="37" t="s">
        <v>66</v>
      </c>
      <c r="C16" s="37" t="str">
        <f>VLOOKUP(B16,'TOTAL DE SISTEMAS'!$B$6:$J$367,5,0)</f>
        <v>PR0214</v>
      </c>
      <c r="D16" s="37" t="str">
        <f>VLOOKUP(B16,'TOTAL DE SISTEMAS'!$B$6:$J$367,2,0)</f>
        <v>ADIL</v>
      </c>
      <c r="E16" s="37" t="str">
        <f>VLOOKUP(B16,'TOTAL DE SISTEMAS'!$B$6:$J$367,3,0)</f>
        <v>Adinelsa</v>
      </c>
      <c r="F16" s="39" t="str">
        <f>VLOOKUP(B16,'TOTAL DE SISTEMAS'!$B$6:$J$367,4,0)</f>
        <v>Lunahuaná</v>
      </c>
      <c r="G16" s="39" t="str">
        <f>VLOOKUP(B16,'TOTAL DE SISTEMAS'!$B$6:$J$367,6,0)</f>
        <v>SER</v>
      </c>
      <c r="H16" s="39" t="str">
        <f>VLOOKUP(B16,'TOTAL DE SISTEMAS'!$B$6:$J$367,7,0)</f>
        <v>RIA</v>
      </c>
      <c r="I16" s="39" t="str">
        <f>VLOOKUP(B16,'TOTAL DE SISTEMAS'!$B$6:$J$367,8,0)</f>
        <v>Interconectado</v>
      </c>
      <c r="J16" s="39" t="s">
        <v>24</v>
      </c>
      <c r="K16" s="40">
        <f>VLOOKUP(B16,'CLIENTES FERNANDO'!$B$4:$XFD$400,29,0)</f>
        <v>2903</v>
      </c>
      <c r="L16" s="41">
        <f t="shared" si="12"/>
        <v>53487.4222288456</v>
      </c>
      <c r="M16" s="41">
        <f>VLOOKUP(B16,'PROY CONSUMOS ENERGIA TRIMESTRE'!$B$1:$AH$358,31,0)</f>
        <v>53724.726419728962</v>
      </c>
      <c r="N16" s="41">
        <f>VLOOKUP(B16,'PROY CONSUMOS ENERGIA TRIMESTRE'!$B$1:$AH$358,32,0)</f>
        <v>52741.884935993774</v>
      </c>
      <c r="O16" s="41">
        <f>VLOOKUP(B16,'PROY CONSUMOS ENERGIA TRIMESTRE'!$B$1:$AH$358,33,0)</f>
        <v>53995.655330814072</v>
      </c>
      <c r="P16" s="42">
        <f>VLOOKUP(C16,Cargos!$B$5:$BK$319,60,0)</f>
        <v>5.29</v>
      </c>
      <c r="Q16" s="42">
        <f>VLOOKUP(C16,Cargos!$B$5:$BK$319,62,0)</f>
        <v>175.53</v>
      </c>
      <c r="R16" s="43">
        <f t="shared" si="13"/>
        <v>3.2</v>
      </c>
      <c r="S16" s="43">
        <f t="shared" si="0"/>
        <v>51.83</v>
      </c>
      <c r="T16" s="44">
        <f t="shared" si="1"/>
        <v>3.529731108122995</v>
      </c>
      <c r="U16" s="44">
        <f t="shared" si="2"/>
        <v>57.170613541879632</v>
      </c>
      <c r="V16" s="43" t="str">
        <f t="shared" si="3"/>
        <v>Sí</v>
      </c>
      <c r="W16" s="102">
        <f t="shared" si="4"/>
        <v>3.529731108122995</v>
      </c>
      <c r="X16" s="103">
        <f t="shared" si="5"/>
        <v>57.170613541879632</v>
      </c>
      <c r="Y16" s="104">
        <f t="shared" si="6"/>
        <v>109243.34223829267</v>
      </c>
      <c r="Z16" s="105">
        <f t="shared" si="7"/>
        <v>40825.896862847796</v>
      </c>
      <c r="AA16" s="106">
        <f t="shared" si="14"/>
        <v>68417.445375444862</v>
      </c>
      <c r="AB16" s="104">
        <f t="shared" si="8"/>
        <v>109243.34223829267</v>
      </c>
      <c r="AC16" s="105">
        <f t="shared" si="9"/>
        <v>40825.896862847796</v>
      </c>
      <c r="AD16" s="106">
        <f t="shared" si="15"/>
        <v>68417.445375444862</v>
      </c>
      <c r="AE16" s="104">
        <f t="shared" si="10"/>
        <v>109243.34223829267</v>
      </c>
      <c r="AF16" s="105">
        <f t="shared" si="11"/>
        <v>40825.896862847796</v>
      </c>
      <c r="AG16" s="106">
        <f t="shared" si="16"/>
        <v>68417.445375444862</v>
      </c>
      <c r="AJ16" s="157"/>
    </row>
    <row r="17" spans="1:36" s="18" customFormat="1" ht="17.25" customHeight="1">
      <c r="A17" s="107">
        <v>15</v>
      </c>
      <c r="B17" s="37" t="s">
        <v>69</v>
      </c>
      <c r="C17" s="37" t="str">
        <f>VLOOKUP(B17,'TOTAL DE SISTEMAS'!$B$6:$J$367,5,0)</f>
        <v>PL0216</v>
      </c>
      <c r="D17" s="37" t="str">
        <f>VLOOKUP(B17,'TOTAL DE SISTEMAS'!$B$6:$J$367,2,0)</f>
        <v>ADIL</v>
      </c>
      <c r="E17" s="37" t="str">
        <f>VLOOKUP(B17,'TOTAL DE SISTEMAS'!$B$6:$J$367,3,0)</f>
        <v>Adinelsa</v>
      </c>
      <c r="F17" s="39" t="str">
        <f>VLOOKUP(B17,'TOTAL DE SISTEMAS'!$B$6:$J$367,4,0)</f>
        <v>Charape</v>
      </c>
      <c r="G17" s="39" t="str">
        <f>VLOOKUP(B17,'TOTAL DE SISTEMAS'!$B$6:$J$367,6,0)</f>
        <v>SER</v>
      </c>
      <c r="H17" s="39" t="str">
        <f>VLOOKUP(B17,'TOTAL DE SISTEMAS'!$B$6:$J$367,7,0)</f>
        <v>R</v>
      </c>
      <c r="I17" s="39" t="str">
        <f>VLOOKUP(B17,'TOTAL DE SISTEMAS'!$B$6:$J$367,8,0)</f>
        <v>Aislado</v>
      </c>
      <c r="J17" s="39" t="s">
        <v>24</v>
      </c>
      <c r="K17" s="40">
        <f>VLOOKUP(B17,'CLIENTES FERNANDO'!$B$4:$XFD$400,29,0)</f>
        <v>441</v>
      </c>
      <c r="L17" s="41">
        <f t="shared" si="12"/>
        <v>16073.498257793384</v>
      </c>
      <c r="M17" s="41">
        <f>VLOOKUP(B17,'PROY CONSUMOS ENERGIA TRIMESTRE'!$B$1:$AH$358,31,0)</f>
        <v>15644.652502925845</v>
      </c>
      <c r="N17" s="41">
        <f>VLOOKUP(B17,'PROY CONSUMOS ENERGIA TRIMESTRE'!$B$1:$AH$358,32,0)</f>
        <v>16184.274271199065</v>
      </c>
      <c r="O17" s="41">
        <f>VLOOKUP(B17,'PROY CONSUMOS ENERGIA TRIMESTRE'!$B$1:$AH$358,33,0)</f>
        <v>16391.567999255243</v>
      </c>
      <c r="P17" s="42">
        <f>VLOOKUP(C17,Cargos!$B$5:$BK$319,60,0)</f>
        <v>5.29</v>
      </c>
      <c r="Q17" s="42">
        <f>VLOOKUP(C17,Cargos!$B$5:$BK$319,62,0)</f>
        <v>158.88999999999999</v>
      </c>
      <c r="R17" s="43">
        <f t="shared" si="13"/>
        <v>3.2</v>
      </c>
      <c r="S17" s="43">
        <f t="shared" si="0"/>
        <v>51.83</v>
      </c>
      <c r="T17" s="44">
        <f t="shared" si="1"/>
        <v>3.529731108122995</v>
      </c>
      <c r="U17" s="44">
        <f t="shared" si="2"/>
        <v>57.170613541879632</v>
      </c>
      <c r="V17" s="43" t="str">
        <f t="shared" si="3"/>
        <v>Sí</v>
      </c>
      <c r="W17" s="102">
        <f t="shared" si="4"/>
        <v>3.529731108122995</v>
      </c>
      <c r="X17" s="103">
        <f t="shared" si="5"/>
        <v>57.170613541879632</v>
      </c>
      <c r="Y17" s="104">
        <f t="shared" si="6"/>
        <v>27872.071381807906</v>
      </c>
      <c r="Z17" s="105">
        <f t="shared" si="7"/>
        <v>10745.928990306053</v>
      </c>
      <c r="AA17" s="106">
        <f t="shared" si="14"/>
        <v>17126.142391501853</v>
      </c>
      <c r="AB17" s="104">
        <f t="shared" si="8"/>
        <v>27872.071381807906</v>
      </c>
      <c r="AC17" s="105">
        <f t="shared" si="9"/>
        <v>10745.928990306053</v>
      </c>
      <c r="AD17" s="106">
        <f t="shared" si="15"/>
        <v>17126.142391501853</v>
      </c>
      <c r="AE17" s="104">
        <f t="shared" si="10"/>
        <v>27872.071381807906</v>
      </c>
      <c r="AF17" s="105">
        <f t="shared" si="11"/>
        <v>10745.928990306053</v>
      </c>
      <c r="AG17" s="106">
        <f t="shared" si="16"/>
        <v>17126.142391501853</v>
      </c>
      <c r="AJ17" s="157"/>
    </row>
    <row r="18" spans="1:36" s="18" customFormat="1" ht="17.25" customHeight="1">
      <c r="A18" s="107">
        <v>16</v>
      </c>
      <c r="B18" s="37" t="s">
        <v>72</v>
      </c>
      <c r="C18" s="37" t="str">
        <f>VLOOKUP(B18,'TOTAL DE SISTEMAS'!$B$6:$J$367,5,0)</f>
        <v>PR0210</v>
      </c>
      <c r="D18" s="37" t="str">
        <f>VLOOKUP(B18,'TOTAL DE SISTEMAS'!$B$6:$J$367,2,0)</f>
        <v>ADIL</v>
      </c>
      <c r="E18" s="37" t="str">
        <f>VLOOKUP(B18,'TOTAL DE SISTEMAS'!$B$6:$J$367,3,0)</f>
        <v>Adinelsa</v>
      </c>
      <c r="F18" s="39" t="str">
        <f>VLOOKUP(B18,'TOTAL DE SISTEMAS'!$B$6:$J$367,4,0)</f>
        <v>Coracora</v>
      </c>
      <c r="G18" s="39" t="str">
        <f>VLOOKUP(B18,'TOTAL DE SISTEMAS'!$B$6:$J$367,6,0)</f>
        <v>SER</v>
      </c>
      <c r="H18" s="39" t="str">
        <f>VLOOKUP(B18,'TOTAL DE SISTEMAS'!$B$6:$J$367,7,0)</f>
        <v>RIA</v>
      </c>
      <c r="I18" s="39" t="str">
        <f>VLOOKUP(B18,'TOTAL DE SISTEMAS'!$B$6:$J$367,8,0)</f>
        <v>Interconectado</v>
      </c>
      <c r="J18" s="39" t="s">
        <v>24</v>
      </c>
      <c r="K18" s="40">
        <f>VLOOKUP(B18,'CLIENTES FERNANDO'!$B$4:$XFD$400,29,0)</f>
        <v>7412</v>
      </c>
      <c r="L18" s="41">
        <f t="shared" si="12"/>
        <v>82375.71469594333</v>
      </c>
      <c r="M18" s="41">
        <f>VLOOKUP(B18,'PROY CONSUMOS ENERGIA TRIMESTRE'!$B$1:$AH$358,31,0)</f>
        <v>80779.285794960699</v>
      </c>
      <c r="N18" s="41">
        <f>VLOOKUP(B18,'PROY CONSUMOS ENERGIA TRIMESTRE'!$B$1:$AH$358,32,0)</f>
        <v>84084.453870030906</v>
      </c>
      <c r="O18" s="41">
        <f>VLOOKUP(B18,'PROY CONSUMOS ENERGIA TRIMESTRE'!$B$1:$AH$358,33,0)</f>
        <v>82263.404422838357</v>
      </c>
      <c r="P18" s="42">
        <f>VLOOKUP(C18,Cargos!$B$5:$BK$319,60,0)</f>
        <v>5.29</v>
      </c>
      <c r="Q18" s="42">
        <f>VLOOKUP(C18,Cargos!$B$5:$BK$319,62,0)</f>
        <v>178.4</v>
      </c>
      <c r="R18" s="43">
        <f t="shared" si="13"/>
        <v>3.2</v>
      </c>
      <c r="S18" s="43">
        <f t="shared" si="0"/>
        <v>51.83</v>
      </c>
      <c r="T18" s="44">
        <f t="shared" si="1"/>
        <v>3.529731108122995</v>
      </c>
      <c r="U18" s="44">
        <f t="shared" si="2"/>
        <v>57.170613541879632</v>
      </c>
      <c r="V18" s="43" t="str">
        <f t="shared" si="3"/>
        <v>Sí</v>
      </c>
      <c r="W18" s="102">
        <f t="shared" si="4"/>
        <v>3.529731108122995</v>
      </c>
      <c r="X18" s="103">
        <f t="shared" si="5"/>
        <v>57.170613541879632</v>
      </c>
      <c r="Y18" s="104">
        <f t="shared" si="6"/>
        <v>186167.75501756291</v>
      </c>
      <c r="Z18" s="105">
        <f t="shared" si="7"/>
        <v>73257.068474586747</v>
      </c>
      <c r="AA18" s="106">
        <f t="shared" si="14"/>
        <v>112910.68654297617</v>
      </c>
      <c r="AB18" s="104">
        <f t="shared" si="8"/>
        <v>186167.75501756291</v>
      </c>
      <c r="AC18" s="105">
        <f t="shared" si="9"/>
        <v>73257.068474586747</v>
      </c>
      <c r="AD18" s="106">
        <f t="shared" si="15"/>
        <v>112910.68654297617</v>
      </c>
      <c r="AE18" s="104">
        <f t="shared" si="10"/>
        <v>186167.75501756291</v>
      </c>
      <c r="AF18" s="105">
        <f t="shared" si="11"/>
        <v>73257.068474586747</v>
      </c>
      <c r="AG18" s="106">
        <f t="shared" si="16"/>
        <v>112910.68654297617</v>
      </c>
      <c r="AJ18" s="157"/>
    </row>
    <row r="19" spans="1:36" s="18" customFormat="1" ht="17.25" customHeight="1">
      <c r="A19" s="107">
        <v>17</v>
      </c>
      <c r="B19" s="37" t="s">
        <v>74</v>
      </c>
      <c r="C19" s="37" t="str">
        <f>VLOOKUP(B19,'TOTAL DE SISTEMAS'!$B$6:$J$367,5,0)</f>
        <v>PL0265</v>
      </c>
      <c r="D19" s="37" t="str">
        <f>VLOOKUP(B19,'TOTAL DE SISTEMAS'!$B$6:$J$367,2,0)</f>
        <v>ADIL</v>
      </c>
      <c r="E19" s="37" t="str">
        <f>VLOOKUP(B19,'TOTAL DE SISTEMAS'!$B$6:$J$367,3,0)</f>
        <v>Adinelsa</v>
      </c>
      <c r="F19" s="39" t="str">
        <f>VLOOKUP(B19,'TOTAL DE SISTEMAS'!$B$6:$J$367,4,0)</f>
        <v>Chuquibamba</v>
      </c>
      <c r="G19" s="39" t="str">
        <f>VLOOKUP(B19,'TOTAL DE SISTEMAS'!$B$6:$J$367,6,0)</f>
        <v>SER</v>
      </c>
      <c r="H19" s="39" t="str">
        <f>VLOOKUP(B19,'TOTAL DE SISTEMAS'!$B$6:$J$367,7,0)</f>
        <v>RIA</v>
      </c>
      <c r="I19" s="39" t="str">
        <f>VLOOKUP(B19,'TOTAL DE SISTEMAS'!$B$6:$J$367,8,0)</f>
        <v>Interconectado</v>
      </c>
      <c r="J19" s="39" t="s">
        <v>24</v>
      </c>
      <c r="K19" s="40">
        <f>VLOOKUP(B19,'CLIENTES FERNANDO'!$B$4:$XFD$400,29,0)</f>
        <v>310</v>
      </c>
      <c r="L19" s="41">
        <f t="shared" si="12"/>
        <v>6422.4503128182741</v>
      </c>
      <c r="M19" s="41">
        <f>VLOOKUP(B19,'PROY CONSUMOS ENERGIA TRIMESTRE'!$B$1:$AH$358,31,0)</f>
        <v>6587.0394296522627</v>
      </c>
      <c r="N19" s="41">
        <f>VLOOKUP(B19,'PROY CONSUMOS ENERGIA TRIMESTRE'!$B$1:$AH$358,32,0)</f>
        <v>6452.8768368980063</v>
      </c>
      <c r="O19" s="41">
        <f>VLOOKUP(B19,'PROY CONSUMOS ENERGIA TRIMESTRE'!$B$1:$AH$358,33,0)</f>
        <v>6227.4346719045534</v>
      </c>
      <c r="P19" s="42">
        <f>VLOOKUP(C19,Cargos!$B$5:$BK$319,60,0)</f>
        <v>5.29</v>
      </c>
      <c r="Q19" s="42">
        <f>VLOOKUP(C19,Cargos!$B$5:$BK$319,62,0)</f>
        <v>176.62</v>
      </c>
      <c r="R19" s="43">
        <f t="shared" si="13"/>
        <v>3.2</v>
      </c>
      <c r="S19" s="43">
        <f t="shared" si="0"/>
        <v>51.83</v>
      </c>
      <c r="T19" s="44">
        <f t="shared" si="1"/>
        <v>3.529731108122995</v>
      </c>
      <c r="U19" s="44">
        <f t="shared" si="2"/>
        <v>57.170613541879632</v>
      </c>
      <c r="V19" s="43" t="str">
        <f t="shared" si="3"/>
        <v>Sí</v>
      </c>
      <c r="W19" s="102">
        <f t="shared" si="4"/>
        <v>3.529731108122995</v>
      </c>
      <c r="X19" s="103">
        <f t="shared" si="5"/>
        <v>57.170613541879632</v>
      </c>
      <c r="Y19" s="104">
        <f t="shared" si="6"/>
        <v>12983.231742499636</v>
      </c>
      <c r="Z19" s="105">
        <f t="shared" si="7"/>
        <v>4765.9708917787029</v>
      </c>
      <c r="AA19" s="106">
        <f t="shared" si="14"/>
        <v>8217.2608507209334</v>
      </c>
      <c r="AB19" s="104">
        <f t="shared" si="8"/>
        <v>12983.231742499636</v>
      </c>
      <c r="AC19" s="105">
        <f t="shared" si="9"/>
        <v>4765.9708917787029</v>
      </c>
      <c r="AD19" s="106">
        <f t="shared" si="15"/>
        <v>8217.2608507209334</v>
      </c>
      <c r="AE19" s="104">
        <f t="shared" si="10"/>
        <v>12983.231742499636</v>
      </c>
      <c r="AF19" s="105">
        <f t="shared" si="11"/>
        <v>4765.9708917787029</v>
      </c>
      <c r="AG19" s="106">
        <f t="shared" si="16"/>
        <v>8217.2608507209334</v>
      </c>
      <c r="AJ19" s="157"/>
    </row>
    <row r="20" spans="1:36" s="18" customFormat="1" ht="17.25" customHeight="1">
      <c r="A20" s="107">
        <v>18</v>
      </c>
      <c r="B20" s="37" t="s">
        <v>77</v>
      </c>
      <c r="C20" s="37" t="str">
        <f>VLOOKUP(B20,'TOTAL DE SISTEMAS'!$B$6:$J$367,5,0)</f>
        <v>PR0309</v>
      </c>
      <c r="D20" s="37" t="str">
        <f>VLOOKUP(B20,'TOTAL DE SISTEMAS'!$B$6:$J$367,2,0)</f>
        <v>ADIL</v>
      </c>
      <c r="E20" s="37" t="str">
        <f>VLOOKUP(B20,'TOTAL DE SISTEMAS'!$B$6:$J$367,3,0)</f>
        <v>Adinelsa</v>
      </c>
      <c r="F20" s="39" t="str">
        <f>VLOOKUP(B20,'TOTAL DE SISTEMAS'!$B$6:$J$367,4,0)</f>
        <v>Valle Purmacana</v>
      </c>
      <c r="G20" s="39" t="str">
        <f>VLOOKUP(B20,'TOTAL DE SISTEMAS'!$B$6:$J$367,6,0)</f>
        <v>SER</v>
      </c>
      <c r="H20" s="39" t="str">
        <f>VLOOKUP(B20,'TOTAL DE SISTEMAS'!$B$6:$J$367,7,0)</f>
        <v>RIA</v>
      </c>
      <c r="I20" s="39" t="str">
        <f>VLOOKUP(B20,'TOTAL DE SISTEMAS'!$B$6:$J$367,8,0)</f>
        <v>Interconectado</v>
      </c>
      <c r="J20" s="39" t="s">
        <v>24</v>
      </c>
      <c r="K20" s="40">
        <f>VLOOKUP(B20,'CLIENTES FERNANDO'!$B$4:$XFD$400,29,0)</f>
        <v>2327</v>
      </c>
      <c r="L20" s="41">
        <f t="shared" si="12"/>
        <v>86496.68925732252</v>
      </c>
      <c r="M20" s="41">
        <f>VLOOKUP(B20,'PROY CONSUMOS ENERGIA TRIMESTRE'!$B$1:$AH$358,31,0)</f>
        <v>89375.884995438697</v>
      </c>
      <c r="N20" s="41">
        <f>VLOOKUP(B20,'PROY CONSUMOS ENERGIA TRIMESTRE'!$B$1:$AH$358,32,0)</f>
        <v>85258.192082396636</v>
      </c>
      <c r="O20" s="41">
        <f>VLOOKUP(B20,'PROY CONSUMOS ENERGIA TRIMESTRE'!$B$1:$AH$358,33,0)</f>
        <v>84855.990694132212</v>
      </c>
      <c r="P20" s="42">
        <f>VLOOKUP(C20,Cargos!$B$5:$BK$319,60,0)</f>
        <v>5.29</v>
      </c>
      <c r="Q20" s="42">
        <f>VLOOKUP(C20,Cargos!$B$5:$BK$319,62,0)</f>
        <v>176.03</v>
      </c>
      <c r="R20" s="43">
        <f t="shared" si="13"/>
        <v>3.2</v>
      </c>
      <c r="S20" s="43">
        <f t="shared" si="0"/>
        <v>51.83</v>
      </c>
      <c r="T20" s="44">
        <f t="shared" si="1"/>
        <v>3.529731108122995</v>
      </c>
      <c r="U20" s="44">
        <f t="shared" si="2"/>
        <v>57.170613541879632</v>
      </c>
      <c r="V20" s="43" t="str">
        <f t="shared" si="3"/>
        <v>Sí</v>
      </c>
      <c r="W20" s="102">
        <f t="shared" si="4"/>
        <v>3.529731108122995</v>
      </c>
      <c r="X20" s="103">
        <f t="shared" si="5"/>
        <v>57.170613541879632</v>
      </c>
      <c r="Y20" s="104">
        <f t="shared" si="6"/>
        <v>164569.95209966481</v>
      </c>
      <c r="Z20" s="105">
        <f t="shared" si="7"/>
        <v>57664.372230426583</v>
      </c>
      <c r="AA20" s="106">
        <f t="shared" si="14"/>
        <v>106905.57986923822</v>
      </c>
      <c r="AB20" s="104">
        <f t="shared" si="8"/>
        <v>164569.95209966481</v>
      </c>
      <c r="AC20" s="105">
        <f t="shared" si="9"/>
        <v>57664.372230426583</v>
      </c>
      <c r="AD20" s="106">
        <f t="shared" si="15"/>
        <v>106905.57986923822</v>
      </c>
      <c r="AE20" s="104">
        <f t="shared" si="10"/>
        <v>164569.95209966481</v>
      </c>
      <c r="AF20" s="105">
        <f t="shared" si="11"/>
        <v>57664.372230426583</v>
      </c>
      <c r="AG20" s="106">
        <f t="shared" si="16"/>
        <v>106905.57986923822</v>
      </c>
      <c r="AJ20" s="157"/>
    </row>
    <row r="21" spans="1:36" s="18" customFormat="1" ht="17.25" customHeight="1">
      <c r="A21" s="107">
        <v>19</v>
      </c>
      <c r="B21" s="37" t="s">
        <v>80</v>
      </c>
      <c r="C21" s="37" t="str">
        <f>VLOOKUP(B21,'TOTAL DE SISTEMAS'!$B$6:$J$367,5,0)</f>
        <v>PR0210</v>
      </c>
      <c r="D21" s="37" t="str">
        <f>VLOOKUP(B21,'TOTAL DE SISTEMAS'!$B$6:$J$367,2,0)</f>
        <v>ADIL</v>
      </c>
      <c r="E21" s="37" t="str">
        <f>VLOOKUP(B21,'TOTAL DE SISTEMAS'!$B$6:$J$367,3,0)</f>
        <v>Adinelsa</v>
      </c>
      <c r="F21" s="39" t="str">
        <f>VLOOKUP(B21,'TOTAL DE SISTEMAS'!$B$6:$J$367,4,0)</f>
        <v>Tambo Quemado</v>
      </c>
      <c r="G21" s="39" t="str">
        <f>VLOOKUP(B21,'TOTAL DE SISTEMAS'!$B$6:$J$367,6,0)</f>
        <v>SER</v>
      </c>
      <c r="H21" s="39" t="str">
        <f>VLOOKUP(B21,'TOTAL DE SISTEMAS'!$B$6:$J$367,7,0)</f>
        <v>RIA</v>
      </c>
      <c r="I21" s="39" t="str">
        <f>VLOOKUP(B21,'TOTAL DE SISTEMAS'!$B$6:$J$367,8,0)</f>
        <v>Interconectado</v>
      </c>
      <c r="J21" s="39" t="s">
        <v>24</v>
      </c>
      <c r="K21" s="40">
        <f>VLOOKUP(B21,'CLIENTES FERNANDO'!$B$4:$XFD$400,29,0)</f>
        <v>1023</v>
      </c>
      <c r="L21" s="41">
        <f t="shared" si="12"/>
        <v>19708.314500695895</v>
      </c>
      <c r="M21" s="41">
        <f>VLOOKUP(B21,'PROY CONSUMOS ENERGIA TRIMESTRE'!$B$1:$AH$358,31,0)</f>
        <v>20738.108689979126</v>
      </c>
      <c r="N21" s="41">
        <f>VLOOKUP(B21,'PROY CONSUMOS ENERGIA TRIMESTRE'!$B$1:$AH$358,32,0)</f>
        <v>18400.15292275574</v>
      </c>
      <c r="O21" s="41">
        <f>VLOOKUP(B21,'PROY CONSUMOS ENERGIA TRIMESTRE'!$B$1:$AH$358,33,0)</f>
        <v>19986.681889352818</v>
      </c>
      <c r="P21" s="42">
        <f>VLOOKUP(C21,Cargos!$B$5:$BK$319,60,0)</f>
        <v>5.29</v>
      </c>
      <c r="Q21" s="42">
        <f>VLOOKUP(C21,Cargos!$B$5:$BK$319,62,0)</f>
        <v>178.4</v>
      </c>
      <c r="R21" s="43">
        <f t="shared" si="13"/>
        <v>3.2</v>
      </c>
      <c r="S21" s="43">
        <f t="shared" si="0"/>
        <v>51.83</v>
      </c>
      <c r="T21" s="44">
        <f t="shared" si="1"/>
        <v>3.529731108122995</v>
      </c>
      <c r="U21" s="44">
        <f t="shared" si="2"/>
        <v>57.170613541879632</v>
      </c>
      <c r="V21" s="43" t="str">
        <f t="shared" si="3"/>
        <v>Sí</v>
      </c>
      <c r="W21" s="102">
        <f t="shared" si="4"/>
        <v>3.529731108122995</v>
      </c>
      <c r="X21" s="103">
        <f t="shared" si="5"/>
        <v>57.170613541879632</v>
      </c>
      <c r="Y21" s="104">
        <f t="shared" si="6"/>
        <v>40571.303069241476</v>
      </c>
      <c r="Z21" s="105">
        <f t="shared" si="7"/>
        <v>14878.279242420898</v>
      </c>
      <c r="AA21" s="106">
        <f t="shared" si="14"/>
        <v>25693.023826820579</v>
      </c>
      <c r="AB21" s="104">
        <f t="shared" si="8"/>
        <v>40571.303069241476</v>
      </c>
      <c r="AC21" s="105">
        <f t="shared" si="9"/>
        <v>14878.279242420898</v>
      </c>
      <c r="AD21" s="106">
        <f t="shared" si="15"/>
        <v>25693.023826820579</v>
      </c>
      <c r="AE21" s="104">
        <f t="shared" si="10"/>
        <v>40571.303069241476</v>
      </c>
      <c r="AF21" s="105">
        <f t="shared" si="11"/>
        <v>14878.279242420898</v>
      </c>
      <c r="AG21" s="106">
        <f t="shared" si="16"/>
        <v>25693.023826820579</v>
      </c>
      <c r="AJ21" s="157"/>
    </row>
    <row r="22" spans="1:36" s="18" customFormat="1" ht="17.25" customHeight="1">
      <c r="A22" s="107">
        <v>20</v>
      </c>
      <c r="B22" s="37" t="s">
        <v>82</v>
      </c>
      <c r="C22" s="37" t="str">
        <f>VLOOKUP(B22,'TOTAL DE SISTEMAS'!$B$6:$J$367,5,0)</f>
        <v>PR0198</v>
      </c>
      <c r="D22" s="37" t="str">
        <f>VLOOKUP(B22,'TOTAL DE SISTEMAS'!$B$6:$J$367,2,0)</f>
        <v>ADIL</v>
      </c>
      <c r="E22" s="37" t="str">
        <f>VLOOKUP(B22,'TOTAL DE SISTEMAS'!$B$6:$J$367,3,0)</f>
        <v>Adinelsa</v>
      </c>
      <c r="F22" s="39" t="str">
        <f>VLOOKUP(B22,'TOTAL DE SISTEMAS'!$B$6:$J$367,4,0)</f>
        <v>SER  Cangallo V Etapa</v>
      </c>
      <c r="G22" s="39" t="str">
        <f>VLOOKUP(B22,'TOTAL DE SISTEMAS'!$B$6:$J$367,6,0)</f>
        <v>SER</v>
      </c>
      <c r="H22" s="39" t="str">
        <f>VLOOKUP(B22,'TOTAL DE SISTEMAS'!$B$6:$J$367,7,0)</f>
        <v>RIA</v>
      </c>
      <c r="I22" s="39" t="str">
        <f>VLOOKUP(B22,'TOTAL DE SISTEMAS'!$B$6:$J$367,8,0)</f>
        <v>Interconectado</v>
      </c>
      <c r="J22" s="39" t="s">
        <v>24</v>
      </c>
      <c r="K22" s="40">
        <f>VLOOKUP(B22,'CLIENTES FERNANDO'!$B$4:$XFD$400,29,0)</f>
        <v>254</v>
      </c>
      <c r="L22" s="41">
        <f t="shared" si="12"/>
        <v>1038.4811813673398</v>
      </c>
      <c r="M22" s="41">
        <f>VLOOKUP(B22,'PROY CONSUMOS ENERGIA TRIMESTRE'!$B$1:$AH$358,31,0)</f>
        <v>992.8595023025149</v>
      </c>
      <c r="N22" s="41">
        <f>VLOOKUP(B22,'PROY CONSUMOS ENERGIA TRIMESTRE'!$B$1:$AH$358,32,0)</f>
        <v>1032.627833864683</v>
      </c>
      <c r="O22" s="41">
        <f>VLOOKUP(B22,'PROY CONSUMOS ENERGIA TRIMESTRE'!$B$1:$AH$358,33,0)</f>
        <v>1089.9562079348211</v>
      </c>
      <c r="P22" s="42">
        <f>VLOOKUP(C22,Cargos!$B$5:$BK$319,60,0)</f>
        <v>5.29</v>
      </c>
      <c r="Q22" s="42">
        <f>VLOOKUP(C22,Cargos!$B$5:$BK$319,62,0)</f>
        <v>176.23</v>
      </c>
      <c r="R22" s="43">
        <f t="shared" si="13"/>
        <v>3.2</v>
      </c>
      <c r="S22" s="43">
        <f t="shared" si="0"/>
        <v>51.83</v>
      </c>
      <c r="T22" s="44">
        <f t="shared" si="1"/>
        <v>3.529731108122995</v>
      </c>
      <c r="U22" s="44">
        <f t="shared" si="2"/>
        <v>57.170613541879632</v>
      </c>
      <c r="V22" s="43" t="str">
        <f t="shared" si="3"/>
        <v>Sí</v>
      </c>
      <c r="W22" s="102">
        <f t="shared" si="4"/>
        <v>3.529731108122995</v>
      </c>
      <c r="X22" s="103">
        <f t="shared" si="5"/>
        <v>57.170613541879632</v>
      </c>
      <c r="Y22" s="104">
        <f t="shared" si="6"/>
        <v>3173.7753859236627</v>
      </c>
      <c r="Z22" s="105">
        <f t="shared" si="7"/>
        <v>1490.2577643679087</v>
      </c>
      <c r="AA22" s="106">
        <f t="shared" si="14"/>
        <v>1683.517621555754</v>
      </c>
      <c r="AB22" s="104">
        <f t="shared" si="8"/>
        <v>3173.7753859236627</v>
      </c>
      <c r="AC22" s="105">
        <f t="shared" si="9"/>
        <v>1490.2577643679087</v>
      </c>
      <c r="AD22" s="106">
        <f t="shared" si="15"/>
        <v>1683.517621555754</v>
      </c>
      <c r="AE22" s="104">
        <f t="shared" si="10"/>
        <v>3173.7753859236627</v>
      </c>
      <c r="AF22" s="105">
        <f t="shared" si="11"/>
        <v>1490.2577643679087</v>
      </c>
      <c r="AG22" s="106">
        <f t="shared" si="16"/>
        <v>1683.517621555754</v>
      </c>
      <c r="AJ22" s="157"/>
    </row>
    <row r="23" spans="1:36" s="18" customFormat="1" ht="17.25" customHeight="1">
      <c r="A23" s="107">
        <v>21</v>
      </c>
      <c r="B23" s="37" t="s">
        <v>84</v>
      </c>
      <c r="C23" s="37" t="str">
        <f>VLOOKUP(B23,'TOTAL DE SISTEMAS'!$B$6:$J$367,5,0)</f>
        <v>PR0120</v>
      </c>
      <c r="D23" s="37" t="str">
        <f>VLOOKUP(B23,'TOTAL DE SISTEMAS'!$B$6:$J$367,2,0)</f>
        <v>ADIL</v>
      </c>
      <c r="E23" s="37" t="str">
        <f>VLOOKUP(B23,'TOTAL DE SISTEMAS'!$B$6:$J$367,3,0)</f>
        <v>Adinelsa</v>
      </c>
      <c r="F23" s="39" t="str">
        <f>VLOOKUP(B23,'TOTAL DE SISTEMAS'!$B$6:$J$367,4,0)</f>
        <v>SER  Coracora</v>
      </c>
      <c r="G23" s="39" t="str">
        <f>VLOOKUP(B23,'TOTAL DE SISTEMAS'!$B$6:$J$367,6,0)</f>
        <v>SER</v>
      </c>
      <c r="H23" s="39" t="str">
        <f>VLOOKUP(B23,'TOTAL DE SISTEMAS'!$B$6:$J$367,7,0)</f>
        <v>RIA</v>
      </c>
      <c r="I23" s="39" t="str">
        <f>VLOOKUP(B23,'TOTAL DE SISTEMAS'!$B$6:$J$367,8,0)</f>
        <v>Interconectado</v>
      </c>
      <c r="J23" s="39" t="s">
        <v>24</v>
      </c>
      <c r="K23" s="40">
        <f>VLOOKUP(B23,'CLIENTES FERNANDO'!$B$4:$XFD$400,29,0)</f>
        <v>511</v>
      </c>
      <c r="L23" s="41">
        <f t="shared" si="12"/>
        <v>2829.3626725838262</v>
      </c>
      <c r="M23" s="41">
        <f>VLOOKUP(B23,'PROY CONSUMOS ENERGIA TRIMESTRE'!$B$1:$AH$358,31,0)</f>
        <v>3018.2975838264301</v>
      </c>
      <c r="N23" s="41">
        <f>VLOOKUP(B23,'PROY CONSUMOS ENERGIA TRIMESTRE'!$B$1:$AH$358,32,0)</f>
        <v>2817.4395956607495</v>
      </c>
      <c r="O23" s="41">
        <f>VLOOKUP(B23,'PROY CONSUMOS ENERGIA TRIMESTRE'!$B$1:$AH$358,33,0)</f>
        <v>2652.3508382642999</v>
      </c>
      <c r="P23" s="42">
        <f>VLOOKUP(C23,Cargos!$B$5:$BK$319,60,0)</f>
        <v>5.29</v>
      </c>
      <c r="Q23" s="42">
        <f>VLOOKUP(C23,Cargos!$B$5:$BK$319,62,0)</f>
        <v>178.4</v>
      </c>
      <c r="R23" s="43">
        <f t="shared" si="13"/>
        <v>3.2</v>
      </c>
      <c r="S23" s="43">
        <f t="shared" si="0"/>
        <v>51.83</v>
      </c>
      <c r="T23" s="44">
        <f t="shared" si="1"/>
        <v>3.529731108122995</v>
      </c>
      <c r="U23" s="44">
        <f t="shared" si="2"/>
        <v>57.170613541879632</v>
      </c>
      <c r="V23" s="43" t="str">
        <f t="shared" si="3"/>
        <v>Sí</v>
      </c>
      <c r="W23" s="102">
        <f t="shared" si="4"/>
        <v>3.529731108122995</v>
      </c>
      <c r="X23" s="103">
        <f t="shared" si="5"/>
        <v>57.170613541879632</v>
      </c>
      <c r="Y23" s="104">
        <f t="shared" si="6"/>
        <v>7750.7730078895456</v>
      </c>
      <c r="Z23" s="105">
        <f t="shared" si="7"/>
        <v>3421.2565954919464</v>
      </c>
      <c r="AA23" s="106">
        <f t="shared" si="14"/>
        <v>4329.5164123975992</v>
      </c>
      <c r="AB23" s="104">
        <f t="shared" si="8"/>
        <v>7750.7730078895456</v>
      </c>
      <c r="AC23" s="105">
        <f t="shared" si="9"/>
        <v>3421.2565954919464</v>
      </c>
      <c r="AD23" s="106">
        <f t="shared" si="15"/>
        <v>4329.5164123975992</v>
      </c>
      <c r="AE23" s="104">
        <f t="shared" si="10"/>
        <v>7750.7730078895456</v>
      </c>
      <c r="AF23" s="105">
        <f t="shared" si="11"/>
        <v>3421.2565954919464</v>
      </c>
      <c r="AG23" s="106">
        <f t="shared" si="16"/>
        <v>4329.5164123975992</v>
      </c>
      <c r="AJ23" s="157"/>
    </row>
    <row r="24" spans="1:36" s="18" customFormat="1" ht="17.25" customHeight="1">
      <c r="A24" s="107">
        <v>22</v>
      </c>
      <c r="B24" s="37" t="s">
        <v>87</v>
      </c>
      <c r="C24" s="37" t="str">
        <f>VLOOKUP(B24,'TOTAL DE SISTEMAS'!$B$6:$J$367,5,0)</f>
        <v>PR0120</v>
      </c>
      <c r="D24" s="37" t="str">
        <f>VLOOKUP(B24,'TOTAL DE SISTEMAS'!$B$6:$J$367,2,0)</f>
        <v>ADIL</v>
      </c>
      <c r="E24" s="37" t="str">
        <f>VLOOKUP(B24,'TOTAL DE SISTEMAS'!$B$6:$J$367,3,0)</f>
        <v>Adinelsa</v>
      </c>
      <c r="F24" s="39" t="str">
        <f>VLOOKUP(B24,'TOTAL DE SISTEMAS'!$B$6:$J$367,4,0)</f>
        <v>SER  Ayacucho Sur</v>
      </c>
      <c r="G24" s="39" t="str">
        <f>VLOOKUP(B24,'TOTAL DE SISTEMAS'!$B$6:$J$367,6,0)</f>
        <v>SER</v>
      </c>
      <c r="H24" s="39" t="str">
        <f>VLOOKUP(B24,'TOTAL DE SISTEMAS'!$B$6:$J$367,7,0)</f>
        <v>RIA</v>
      </c>
      <c r="I24" s="39" t="str">
        <f>VLOOKUP(B24,'TOTAL DE SISTEMAS'!$B$6:$J$367,8,0)</f>
        <v>Interconectado</v>
      </c>
      <c r="J24" s="39" t="s">
        <v>24</v>
      </c>
      <c r="K24" s="40">
        <f>VLOOKUP(B24,'CLIENTES FERNANDO'!$B$4:$XFD$400,29,0)</f>
        <v>705</v>
      </c>
      <c r="L24" s="41">
        <f t="shared" si="12"/>
        <v>4417.3652468662058</v>
      </c>
      <c r="M24" s="41">
        <f>VLOOKUP(B24,'PROY CONSUMOS ENERGIA TRIMESTRE'!$B$1:$AH$358,31,0)</f>
        <v>4229.6366717830642</v>
      </c>
      <c r="N24" s="41">
        <f>VLOOKUP(B24,'PROY CONSUMOS ENERGIA TRIMESTRE'!$B$1:$AH$358,32,0)</f>
        <v>4388.5100409311835</v>
      </c>
      <c r="O24" s="41">
        <f>VLOOKUP(B24,'PROY CONSUMOS ENERGIA TRIMESTRE'!$B$1:$AH$358,33,0)</f>
        <v>4633.9490278843696</v>
      </c>
      <c r="P24" s="42">
        <f>VLOOKUP(C24,Cargos!$B$5:$BK$319,60,0)</f>
        <v>5.29</v>
      </c>
      <c r="Q24" s="42">
        <f>VLOOKUP(C24,Cargos!$B$5:$BK$319,62,0)</f>
        <v>178.4</v>
      </c>
      <c r="R24" s="43">
        <f t="shared" si="13"/>
        <v>3.2</v>
      </c>
      <c r="S24" s="43">
        <f t="shared" si="0"/>
        <v>51.83</v>
      </c>
      <c r="T24" s="44">
        <f t="shared" si="1"/>
        <v>3.529731108122995</v>
      </c>
      <c r="U24" s="44">
        <f t="shared" si="2"/>
        <v>57.170613541879632</v>
      </c>
      <c r="V24" s="43" t="str">
        <f t="shared" si="3"/>
        <v>Sí</v>
      </c>
      <c r="W24" s="102">
        <f t="shared" si="4"/>
        <v>3.529731108122995</v>
      </c>
      <c r="X24" s="103">
        <f t="shared" si="5"/>
        <v>57.170613541879632</v>
      </c>
      <c r="Y24" s="104">
        <f t="shared" si="6"/>
        <v>11610.029600409311</v>
      </c>
      <c r="Z24" s="105">
        <f t="shared" si="7"/>
        <v>5013.8952452458871</v>
      </c>
      <c r="AA24" s="106">
        <f t="shared" si="14"/>
        <v>6596.1343551634236</v>
      </c>
      <c r="AB24" s="104">
        <f t="shared" si="8"/>
        <v>11610.029600409311</v>
      </c>
      <c r="AC24" s="105">
        <f t="shared" si="9"/>
        <v>5013.8952452458871</v>
      </c>
      <c r="AD24" s="106">
        <f t="shared" si="15"/>
        <v>6596.1343551634236</v>
      </c>
      <c r="AE24" s="104">
        <f t="shared" si="10"/>
        <v>11610.029600409311</v>
      </c>
      <c r="AF24" s="105">
        <f t="shared" si="11"/>
        <v>5013.8952452458871</v>
      </c>
      <c r="AG24" s="106">
        <f t="shared" si="16"/>
        <v>6596.1343551634236</v>
      </c>
      <c r="AJ24" s="157"/>
    </row>
    <row r="25" spans="1:36" s="18" customFormat="1" ht="17.25" customHeight="1">
      <c r="A25" s="107">
        <v>23</v>
      </c>
      <c r="B25" s="37" t="s">
        <v>89</v>
      </c>
      <c r="C25" s="37" t="str">
        <f>VLOOKUP(B25,'TOTAL DE SISTEMAS'!$B$6:$J$367,5,0)</f>
        <v>PR0214</v>
      </c>
      <c r="D25" s="37" t="str">
        <f>VLOOKUP(B25,'TOTAL DE SISTEMAS'!$B$6:$J$367,2,0)</f>
        <v>ADIL</v>
      </c>
      <c r="E25" s="37" t="str">
        <f>VLOOKUP(B25,'TOTAL DE SISTEMAS'!$B$6:$J$367,3,0)</f>
        <v>Adinelsa</v>
      </c>
      <c r="F25" s="39" t="str">
        <f>VLOOKUP(B25,'TOTAL DE SISTEMAS'!$B$6:$J$367,4,0)</f>
        <v>SER  Canaan - Fermin Tanguis</v>
      </c>
      <c r="G25" s="39" t="str">
        <f>VLOOKUP(B25,'TOTAL DE SISTEMAS'!$B$6:$J$367,6,0)</f>
        <v>SER</v>
      </c>
      <c r="H25" s="39" t="str">
        <f>VLOOKUP(B25,'TOTAL DE SISTEMAS'!$B$6:$J$367,7,0)</f>
        <v>RIA</v>
      </c>
      <c r="I25" s="39" t="str">
        <f>VLOOKUP(B25,'TOTAL DE SISTEMAS'!$B$6:$J$367,8,0)</f>
        <v>Interconectado</v>
      </c>
      <c r="J25" s="39" t="s">
        <v>24</v>
      </c>
      <c r="K25" s="40">
        <f>VLOOKUP(B25,'CLIENTES FERNANDO'!$B$4:$XFD$400,29,0)</f>
        <v>131</v>
      </c>
      <c r="L25" s="41">
        <f t="shared" si="12"/>
        <v>2929.4272593188525</v>
      </c>
      <c r="M25" s="41">
        <f>VLOOKUP(B25,'PROY CONSUMOS ENERGIA TRIMESTRE'!$B$1:$AH$358,31,0)</f>
        <v>2993.4497854652727</v>
      </c>
      <c r="N25" s="41">
        <f>VLOOKUP(B25,'PROY CONSUMOS ENERGIA TRIMESTRE'!$B$1:$AH$358,32,0)</f>
        <v>2933.1619066773937</v>
      </c>
      <c r="O25" s="41">
        <f>VLOOKUP(B25,'PROY CONSUMOS ENERGIA TRIMESTRE'!$B$1:$AH$358,33,0)</f>
        <v>2861.6700858138911</v>
      </c>
      <c r="P25" s="42">
        <f>VLOOKUP(C25,Cargos!$B$5:$BK$319,60,0)</f>
        <v>5.29</v>
      </c>
      <c r="Q25" s="42">
        <f>VLOOKUP(C25,Cargos!$B$5:$BK$319,62,0)</f>
        <v>175.53</v>
      </c>
      <c r="R25" s="43">
        <f t="shared" si="13"/>
        <v>3.2</v>
      </c>
      <c r="S25" s="43">
        <f t="shared" si="0"/>
        <v>51.83</v>
      </c>
      <c r="T25" s="44">
        <f t="shared" si="1"/>
        <v>3.529731108122995</v>
      </c>
      <c r="U25" s="44">
        <f t="shared" si="2"/>
        <v>57.170613541879632</v>
      </c>
      <c r="V25" s="43" t="str">
        <f t="shared" si="3"/>
        <v>Sí</v>
      </c>
      <c r="W25" s="102">
        <f t="shared" si="4"/>
        <v>3.529731108122995</v>
      </c>
      <c r="X25" s="103">
        <f t="shared" si="5"/>
        <v>57.170613541879632</v>
      </c>
      <c r="Y25" s="104">
        <f t="shared" si="6"/>
        <v>5835.0136682823813</v>
      </c>
      <c r="Z25" s="105">
        <f t="shared" si="7"/>
        <v>2137.1663125797695</v>
      </c>
      <c r="AA25" s="106">
        <f t="shared" si="14"/>
        <v>3697.8473557026118</v>
      </c>
      <c r="AB25" s="104">
        <f t="shared" si="8"/>
        <v>5835.0136682823813</v>
      </c>
      <c r="AC25" s="105">
        <f t="shared" si="9"/>
        <v>2137.1663125797695</v>
      </c>
      <c r="AD25" s="106">
        <f t="shared" si="15"/>
        <v>3697.8473557026118</v>
      </c>
      <c r="AE25" s="104">
        <f t="shared" si="10"/>
        <v>5835.0136682823813</v>
      </c>
      <c r="AF25" s="105">
        <f t="shared" si="11"/>
        <v>2137.1663125797695</v>
      </c>
      <c r="AG25" s="106">
        <f t="shared" si="16"/>
        <v>3697.8473557026118</v>
      </c>
      <c r="AJ25" s="157"/>
    </row>
    <row r="26" spans="1:36" s="18" customFormat="1" ht="17.25" customHeight="1">
      <c r="A26" s="107">
        <v>24</v>
      </c>
      <c r="B26" s="37" t="s">
        <v>91</v>
      </c>
      <c r="C26" s="37" t="str">
        <f>VLOOKUP(B26,'TOTAL DE SISTEMAS'!$B$6:$J$367,5,0)</f>
        <v>PR0104</v>
      </c>
      <c r="D26" s="37" t="str">
        <f>VLOOKUP(B26,'TOTAL DE SISTEMAS'!$B$6:$J$367,2,0)</f>
        <v>ADIL</v>
      </c>
      <c r="E26" s="37" t="str">
        <f>VLOOKUP(B26,'TOTAL DE SISTEMAS'!$B$6:$J$367,3,0)</f>
        <v>Adinelsa</v>
      </c>
      <c r="F26" s="39" t="str">
        <f>VLOOKUP(B26,'TOTAL DE SISTEMAS'!$B$6:$J$367,4,0)</f>
        <v>SER Castrovirreyna</v>
      </c>
      <c r="G26" s="39" t="str">
        <f>VLOOKUP(B26,'TOTAL DE SISTEMAS'!$B$6:$J$367,6,0)</f>
        <v>SER</v>
      </c>
      <c r="H26" s="39" t="str">
        <f>VLOOKUP(B26,'TOTAL DE SISTEMAS'!$B$6:$J$367,7,0)</f>
        <v>RIA</v>
      </c>
      <c r="I26" s="39" t="str">
        <f>VLOOKUP(B26,'TOTAL DE SISTEMAS'!$B$6:$J$367,8,0)</f>
        <v>Interconectado</v>
      </c>
      <c r="J26" s="39" t="s">
        <v>24</v>
      </c>
      <c r="K26" s="40">
        <f>VLOOKUP(B26,'CLIENTES FERNANDO'!$B$4:$XFD$400,29,0)</f>
        <v>1705</v>
      </c>
      <c r="L26" s="41">
        <f t="shared" si="12"/>
        <v>11582.586732223534</v>
      </c>
      <c r="M26" s="41">
        <f>VLOOKUP(B26,'PROY CONSUMOS ENERGIA TRIMESTRE'!$B$1:$AH$358,31,0)</f>
        <v>11477.857152082108</v>
      </c>
      <c r="N26" s="41">
        <f>VLOOKUP(B26,'PROY CONSUMOS ENERGIA TRIMESTRE'!$B$1:$AH$358,32,0)</f>
        <v>11847.934904733847</v>
      </c>
      <c r="O26" s="41">
        <f>VLOOKUP(B26,'PROY CONSUMOS ENERGIA TRIMESTRE'!$B$1:$AH$358,33,0)</f>
        <v>11421.968139854645</v>
      </c>
      <c r="P26" s="42">
        <f>VLOOKUP(C26,Cargos!$B$5:$BK$319,60,0)</f>
        <v>5.29</v>
      </c>
      <c r="Q26" s="42">
        <f>VLOOKUP(C26,Cargos!$B$5:$BK$319,62,0)</f>
        <v>178.28</v>
      </c>
      <c r="R26" s="43">
        <f t="shared" si="13"/>
        <v>3.2</v>
      </c>
      <c r="S26" s="43">
        <f t="shared" si="0"/>
        <v>51.83</v>
      </c>
      <c r="T26" s="44">
        <f t="shared" si="1"/>
        <v>3.529731108122995</v>
      </c>
      <c r="U26" s="44">
        <f t="shared" si="2"/>
        <v>57.170613541879632</v>
      </c>
      <c r="V26" s="43" t="str">
        <f t="shared" si="3"/>
        <v>Sí</v>
      </c>
      <c r="W26" s="102">
        <f t="shared" si="4"/>
        <v>3.529731108122995</v>
      </c>
      <c r="X26" s="103">
        <f t="shared" si="5"/>
        <v>57.170613541879632</v>
      </c>
      <c r="Y26" s="104">
        <f t="shared" si="6"/>
        <v>29668.885626208117</v>
      </c>
      <c r="Z26" s="105">
        <f t="shared" si="7"/>
        <v>12640.027438182249</v>
      </c>
      <c r="AA26" s="106">
        <f t="shared" si="14"/>
        <v>17028.858188025868</v>
      </c>
      <c r="AB26" s="104">
        <f t="shared" si="8"/>
        <v>29668.885626208117</v>
      </c>
      <c r="AC26" s="105">
        <f t="shared" si="9"/>
        <v>12640.027438182249</v>
      </c>
      <c r="AD26" s="106">
        <f t="shared" si="15"/>
        <v>17028.858188025868</v>
      </c>
      <c r="AE26" s="104">
        <f t="shared" si="10"/>
        <v>29668.885626208117</v>
      </c>
      <c r="AF26" s="105">
        <f t="shared" si="11"/>
        <v>12640.027438182249</v>
      </c>
      <c r="AG26" s="106">
        <f t="shared" si="16"/>
        <v>17028.858188025868</v>
      </c>
      <c r="AJ26" s="157"/>
    </row>
    <row r="27" spans="1:36" s="18" customFormat="1" ht="17.25" customHeight="1">
      <c r="A27" s="107">
        <v>25</v>
      </c>
      <c r="B27" s="37" t="s">
        <v>94</v>
      </c>
      <c r="C27" s="37" t="str">
        <f>VLOOKUP(B27,'TOTAL DE SISTEMAS'!$B$6:$J$367,5,0)</f>
        <v>PR0268</v>
      </c>
      <c r="D27" s="37" t="str">
        <f>VLOOKUP(B27,'TOTAL DE SISTEMAS'!$B$6:$J$367,2,0)</f>
        <v>ADIL</v>
      </c>
      <c r="E27" s="37" t="str">
        <f>VLOOKUP(B27,'TOTAL DE SISTEMAS'!$B$6:$J$367,3,0)</f>
        <v>Adinelsa</v>
      </c>
      <c r="F27" s="39" t="str">
        <f>VLOOKUP(B27,'TOTAL DE SISTEMAS'!$B$6:$J$367,4,0)</f>
        <v>Huaura-Sayán 2da Etapa</v>
      </c>
      <c r="G27" s="39" t="str">
        <f>VLOOKUP(B27,'TOTAL DE SISTEMAS'!$B$6:$J$367,6,0)</f>
        <v>SER</v>
      </c>
      <c r="H27" s="39" t="str">
        <f>VLOOKUP(B27,'TOTAL DE SISTEMAS'!$B$6:$J$367,7,0)</f>
        <v>RIA</v>
      </c>
      <c r="I27" s="39" t="str">
        <f>VLOOKUP(B27,'TOTAL DE SISTEMAS'!$B$6:$J$367,8,0)</f>
        <v>Interconectado</v>
      </c>
      <c r="J27" s="39" t="s">
        <v>24</v>
      </c>
      <c r="K27" s="40">
        <f>VLOOKUP(B27,'CLIENTES FERNANDO'!$B$4:$XFD$400,29,0)</f>
        <v>1495</v>
      </c>
      <c r="L27" s="41">
        <f t="shared" si="12"/>
        <v>58695.191046999862</v>
      </c>
      <c r="M27" s="41">
        <f>VLOOKUP(B27,'PROY CONSUMOS ENERGIA TRIMESTRE'!$B$1:$AH$358,31,0)</f>
        <v>60363.640153054315</v>
      </c>
      <c r="N27" s="41">
        <f>VLOOKUP(B27,'PROY CONSUMOS ENERGIA TRIMESTRE'!$B$1:$AH$358,32,0)</f>
        <v>58619.573411892183</v>
      </c>
      <c r="O27" s="41">
        <f>VLOOKUP(B27,'PROY CONSUMOS ENERGIA TRIMESTRE'!$B$1:$AH$358,33,0)</f>
        <v>57102.359576053095</v>
      </c>
      <c r="P27" s="42">
        <f>VLOOKUP(C27,Cargos!$B$5:$BK$319,60,0)</f>
        <v>5.29</v>
      </c>
      <c r="Q27" s="42">
        <f>VLOOKUP(C27,Cargos!$B$5:$BK$319,62,0)</f>
        <v>176.01</v>
      </c>
      <c r="R27" s="43">
        <f t="shared" si="13"/>
        <v>3.2</v>
      </c>
      <c r="S27" s="43">
        <f t="shared" si="0"/>
        <v>51.83</v>
      </c>
      <c r="T27" s="44">
        <f t="shared" si="1"/>
        <v>3.529731108122995</v>
      </c>
      <c r="U27" s="44">
        <f t="shared" si="2"/>
        <v>57.170613541879632</v>
      </c>
      <c r="V27" s="43" t="str">
        <f t="shared" si="3"/>
        <v>Sí</v>
      </c>
      <c r="W27" s="102">
        <f t="shared" si="4"/>
        <v>3.529731108122995</v>
      </c>
      <c r="X27" s="103">
        <f t="shared" si="5"/>
        <v>57.170613541879632</v>
      </c>
      <c r="Y27" s="104">
        <f t="shared" si="6"/>
        <v>111217.95576182446</v>
      </c>
      <c r="Z27" s="105">
        <f t="shared" si="7"/>
        <v>38833.348847792106</v>
      </c>
      <c r="AA27" s="106">
        <f t="shared" si="14"/>
        <v>72384.606914032353</v>
      </c>
      <c r="AB27" s="104">
        <f t="shared" si="8"/>
        <v>111217.95576182446</v>
      </c>
      <c r="AC27" s="105">
        <f t="shared" si="9"/>
        <v>38833.348847792106</v>
      </c>
      <c r="AD27" s="106">
        <f t="shared" si="15"/>
        <v>72384.606914032353</v>
      </c>
      <c r="AE27" s="104">
        <f t="shared" si="10"/>
        <v>111217.95576182446</v>
      </c>
      <c r="AF27" s="105">
        <f t="shared" si="11"/>
        <v>38833.348847792106</v>
      </c>
      <c r="AG27" s="106">
        <f t="shared" si="16"/>
        <v>72384.606914032353</v>
      </c>
      <c r="AJ27" s="157"/>
    </row>
    <row r="28" spans="1:36" s="18" customFormat="1" ht="17.25" customHeight="1">
      <c r="A28" s="107">
        <v>26</v>
      </c>
      <c r="B28" s="37" t="s">
        <v>97</v>
      </c>
      <c r="C28" s="37" t="str">
        <f>VLOOKUP(B28,'TOTAL DE SISTEMAS'!$B$6:$J$367,5,0)</f>
        <v>PR0269</v>
      </c>
      <c r="D28" s="37" t="str">
        <f>VLOOKUP(B28,'TOTAL DE SISTEMAS'!$B$6:$J$367,2,0)</f>
        <v>ADIL</v>
      </c>
      <c r="E28" s="37" t="str">
        <f>VLOOKUP(B28,'TOTAL DE SISTEMAS'!$B$6:$J$367,3,0)</f>
        <v>Adinelsa</v>
      </c>
      <c r="F28" s="39" t="str">
        <f>VLOOKUP(B28,'TOTAL DE SISTEMAS'!$B$6:$J$367,4,0)</f>
        <v>PSE Yauca del Rosario - SE0269</v>
      </c>
      <c r="G28" s="39" t="str">
        <f>VLOOKUP(B28,'TOTAL DE SISTEMAS'!$B$6:$J$367,6,0)</f>
        <v>SER</v>
      </c>
      <c r="H28" s="39" t="str">
        <f>VLOOKUP(B28,'TOTAL DE SISTEMAS'!$B$6:$J$367,7,0)</f>
        <v>RIA</v>
      </c>
      <c r="I28" s="39" t="str">
        <f>VLOOKUP(B28,'TOTAL DE SISTEMAS'!$B$6:$J$367,8,0)</f>
        <v>Interconectado</v>
      </c>
      <c r="J28" s="39" t="s">
        <v>24</v>
      </c>
      <c r="K28" s="40">
        <f>VLOOKUP(B28,'CLIENTES FERNANDO'!$B$4:$XFD$400,29,0)</f>
        <v>491</v>
      </c>
      <c r="L28" s="41">
        <f t="shared" si="12"/>
        <v>7257.3877348577516</v>
      </c>
      <c r="M28" s="41">
        <f>VLOOKUP(B28,'PROY CONSUMOS ENERGIA TRIMESTRE'!$B$1:$AH$358,31,0)</f>
        <v>7317.3471777861414</v>
      </c>
      <c r="N28" s="41">
        <f>VLOOKUP(B28,'PROY CONSUMOS ENERGIA TRIMESTRE'!$B$1:$AH$358,32,0)</f>
        <v>7356.8217237539602</v>
      </c>
      <c r="O28" s="41">
        <f>VLOOKUP(B28,'PROY CONSUMOS ENERGIA TRIMESTRE'!$B$1:$AH$358,33,0)</f>
        <v>7097.9943030331542</v>
      </c>
      <c r="P28" s="42">
        <f>VLOOKUP(C28,Cargos!$B$5:$BK$319,60,0)</f>
        <v>5.29</v>
      </c>
      <c r="Q28" s="42">
        <f>VLOOKUP(C28,Cargos!$B$5:$BK$319,62,0)</f>
        <v>178.34</v>
      </c>
      <c r="R28" s="43">
        <f t="shared" si="13"/>
        <v>3.2</v>
      </c>
      <c r="S28" s="43">
        <f t="shared" si="0"/>
        <v>51.83</v>
      </c>
      <c r="T28" s="44">
        <f t="shared" si="1"/>
        <v>3.529731108122995</v>
      </c>
      <c r="U28" s="44">
        <f t="shared" si="2"/>
        <v>57.170613541879632</v>
      </c>
      <c r="V28" s="43" t="str">
        <f t="shared" si="3"/>
        <v>Sí</v>
      </c>
      <c r="W28" s="102">
        <f t="shared" si="4"/>
        <v>3.529731108122995</v>
      </c>
      <c r="X28" s="103">
        <f t="shared" si="5"/>
        <v>57.170613541879632</v>
      </c>
      <c r="Y28" s="104">
        <f t="shared" si="6"/>
        <v>15540.215286345314</v>
      </c>
      <c r="Z28" s="105">
        <f t="shared" si="7"/>
        <v>5882.1910692196871</v>
      </c>
      <c r="AA28" s="106">
        <f t="shared" si="14"/>
        <v>9658.0242171256268</v>
      </c>
      <c r="AB28" s="104">
        <f t="shared" si="8"/>
        <v>15540.215286345314</v>
      </c>
      <c r="AC28" s="105">
        <f t="shared" si="9"/>
        <v>5882.1910692196871</v>
      </c>
      <c r="AD28" s="106">
        <f t="shared" si="15"/>
        <v>9658.0242171256268</v>
      </c>
      <c r="AE28" s="104">
        <f t="shared" si="10"/>
        <v>15540.215286345314</v>
      </c>
      <c r="AF28" s="105">
        <f t="shared" si="11"/>
        <v>5882.1910692196871</v>
      </c>
      <c r="AG28" s="106">
        <f t="shared" si="16"/>
        <v>9658.0242171256268</v>
      </c>
      <c r="AJ28" s="157"/>
    </row>
    <row r="29" spans="1:36" s="18" customFormat="1" ht="17.25" customHeight="1">
      <c r="A29" s="107">
        <v>27</v>
      </c>
      <c r="B29" s="37" t="s">
        <v>100</v>
      </c>
      <c r="C29" s="37" t="str">
        <f>VLOOKUP(B29,'TOTAL DE SISTEMAS'!$B$6:$J$367,5,0)</f>
        <v>PR0211</v>
      </c>
      <c r="D29" s="37" t="str">
        <f>VLOOKUP(B29,'TOTAL DE SISTEMAS'!$B$6:$J$367,2,0)</f>
        <v>ADIL</v>
      </c>
      <c r="E29" s="37" t="str">
        <f>VLOOKUP(B29,'TOTAL DE SISTEMAS'!$B$6:$J$367,3,0)</f>
        <v>Adinelsa</v>
      </c>
      <c r="F29" s="39" t="str">
        <f>VLOOKUP(B29,'TOTAL DE SISTEMAS'!$B$6:$J$367,4,0)</f>
        <v>SER Pampa Concon Topara</v>
      </c>
      <c r="G29" s="39" t="str">
        <f>VLOOKUP(B29,'TOTAL DE SISTEMAS'!$B$6:$J$367,6,0)</f>
        <v>SER</v>
      </c>
      <c r="H29" s="39" t="str">
        <f>VLOOKUP(B29,'TOTAL DE SISTEMAS'!$B$6:$J$367,7,0)</f>
        <v>RIA</v>
      </c>
      <c r="I29" s="39" t="str">
        <f>VLOOKUP(B29,'TOTAL DE SISTEMAS'!$B$6:$J$367,8,0)</f>
        <v>Interconectado</v>
      </c>
      <c r="J29" s="39" t="s">
        <v>24</v>
      </c>
      <c r="K29" s="40">
        <f>VLOOKUP(B29,'CLIENTES FERNANDO'!$B$4:$XFD$400,29,0)</f>
        <v>2148</v>
      </c>
      <c r="L29" s="41">
        <f t="shared" si="12"/>
        <v>45050.069125502057</v>
      </c>
      <c r="M29" s="41">
        <f>VLOOKUP(B29,'PROY CONSUMOS ENERGIA TRIMESTRE'!$B$1:$AH$358,31,0)</f>
        <v>41816.284979391407</v>
      </c>
      <c r="N29" s="41">
        <f>VLOOKUP(B29,'PROY CONSUMOS ENERGIA TRIMESTRE'!$B$1:$AH$358,32,0)</f>
        <v>47922.206950665568</v>
      </c>
      <c r="O29" s="41">
        <f>VLOOKUP(B29,'PROY CONSUMOS ENERGIA TRIMESTRE'!$B$1:$AH$358,33,0)</f>
        <v>45411.71544644922</v>
      </c>
      <c r="P29" s="42">
        <f>VLOOKUP(C29,Cargos!$B$5:$BK$319,60,0)</f>
        <v>5.29</v>
      </c>
      <c r="Q29" s="42">
        <f>VLOOKUP(C29,Cargos!$B$5:$BK$319,62,0)</f>
        <v>178.28</v>
      </c>
      <c r="R29" s="43">
        <f t="shared" si="13"/>
        <v>3.2</v>
      </c>
      <c r="S29" s="43">
        <f t="shared" si="0"/>
        <v>51.83</v>
      </c>
      <c r="T29" s="44">
        <f t="shared" si="1"/>
        <v>3.529731108122995</v>
      </c>
      <c r="U29" s="44">
        <f t="shared" si="2"/>
        <v>57.170613541879632</v>
      </c>
      <c r="V29" s="43" t="str">
        <f t="shared" si="3"/>
        <v>Sí</v>
      </c>
      <c r="W29" s="102">
        <f t="shared" si="4"/>
        <v>3.529731108122995</v>
      </c>
      <c r="X29" s="103">
        <f t="shared" si="5"/>
        <v>57.170613541879632</v>
      </c>
      <c r="Y29" s="104">
        <f t="shared" si="6"/>
        <v>91678.183236945071</v>
      </c>
      <c r="Z29" s="105">
        <f t="shared" si="7"/>
        <v>33337.263340338606</v>
      </c>
      <c r="AA29" s="106">
        <f t="shared" si="14"/>
        <v>58340.919896606465</v>
      </c>
      <c r="AB29" s="104">
        <f t="shared" si="8"/>
        <v>91678.183236945071</v>
      </c>
      <c r="AC29" s="105">
        <f t="shared" si="9"/>
        <v>33337.263340338606</v>
      </c>
      <c r="AD29" s="106">
        <f t="shared" si="15"/>
        <v>58340.919896606465</v>
      </c>
      <c r="AE29" s="104">
        <f t="shared" si="10"/>
        <v>91678.183236945071</v>
      </c>
      <c r="AF29" s="105">
        <f t="shared" si="11"/>
        <v>33337.263340338606</v>
      </c>
      <c r="AG29" s="106">
        <f t="shared" si="16"/>
        <v>58340.919896606465</v>
      </c>
      <c r="AJ29" s="157"/>
    </row>
    <row r="30" spans="1:36" s="18" customFormat="1" ht="17.25" customHeight="1">
      <c r="A30" s="107">
        <v>28</v>
      </c>
      <c r="B30" s="37" t="s">
        <v>102</v>
      </c>
      <c r="C30" s="37" t="str">
        <f>VLOOKUP(B30,'TOTAL DE SISTEMAS'!$B$6:$J$367,5,0)</f>
        <v>PR0273</v>
      </c>
      <c r="D30" s="37" t="str">
        <f>VLOOKUP(B30,'TOTAL DE SISTEMAS'!$B$6:$J$367,2,0)</f>
        <v>ADIL</v>
      </c>
      <c r="E30" s="37" t="str">
        <f>VLOOKUP(B30,'TOTAL DE SISTEMAS'!$B$6:$J$367,3,0)</f>
        <v>Adinelsa</v>
      </c>
      <c r="F30" s="39" t="str">
        <f>VLOOKUP(B30,'TOTAL DE SISTEMAS'!$B$6:$J$367,4,0)</f>
        <v>SER Datem del Marañon</v>
      </c>
      <c r="G30" s="39" t="str">
        <f>VLOOKUP(B30,'TOTAL DE SISTEMAS'!$B$6:$J$367,6,0)</f>
        <v>SER</v>
      </c>
      <c r="H30" s="39" t="str">
        <f>VLOOKUP(B30,'TOTAL DE SISTEMAS'!$B$6:$J$367,7,0)</f>
        <v>R</v>
      </c>
      <c r="I30" s="39" t="str">
        <f>VLOOKUP(B30,'TOTAL DE SISTEMAS'!$B$6:$J$367,8,0)</f>
        <v>Aislado</v>
      </c>
      <c r="J30" s="39" t="s">
        <v>24</v>
      </c>
      <c r="K30" s="40">
        <f>VLOOKUP(B30,'CLIENTES FERNANDO'!$B$4:$XFD$400,29,0)</f>
        <v>448</v>
      </c>
      <c r="L30" s="41">
        <f t="shared" si="12"/>
        <v>2940.3162163878746</v>
      </c>
      <c r="M30" s="41">
        <f>VLOOKUP(B30,'PROY CONSUMOS ENERGIA TRIMESTRE'!$B$1:$AH$358,31,0)</f>
        <v>3136.7446924371011</v>
      </c>
      <c r="N30" s="41">
        <f>VLOOKUP(B30,'PROY CONSUMOS ENERGIA TRIMESTRE'!$B$1:$AH$358,32,0)</f>
        <v>2932.3718524230776</v>
      </c>
      <c r="O30" s="41">
        <f>VLOOKUP(B30,'PROY CONSUMOS ENERGIA TRIMESTRE'!$B$1:$AH$358,33,0)</f>
        <v>2751.8321043034448</v>
      </c>
      <c r="P30" s="42">
        <f>VLOOKUP(C30,Cargos!$B$5:$BK$319,60,0)</f>
        <v>5.29</v>
      </c>
      <c r="Q30" s="42">
        <f>VLOOKUP(C30,Cargos!$B$5:$BK$319,62,0)</f>
        <v>158.88999999999999</v>
      </c>
      <c r="R30" s="43">
        <f t="shared" si="13"/>
        <v>3.2</v>
      </c>
      <c r="S30" s="43">
        <f t="shared" si="0"/>
        <v>51.83</v>
      </c>
      <c r="T30" s="44">
        <f t="shared" si="1"/>
        <v>3.529731108122995</v>
      </c>
      <c r="U30" s="44">
        <f t="shared" si="2"/>
        <v>57.170613541879632</v>
      </c>
      <c r="V30" s="43" t="str">
        <f t="shared" si="3"/>
        <v>Sí</v>
      </c>
      <c r="W30" s="102">
        <f t="shared" si="4"/>
        <v>3.529731108122995</v>
      </c>
      <c r="X30" s="103">
        <f t="shared" si="5"/>
        <v>57.170613541879632</v>
      </c>
      <c r="Y30" s="104">
        <f t="shared" si="6"/>
        <v>7041.7884362186933</v>
      </c>
      <c r="Z30" s="105">
        <f t="shared" si="7"/>
        <v>3262.3163574194309</v>
      </c>
      <c r="AA30" s="106">
        <f t="shared" si="14"/>
        <v>3779.4720787992624</v>
      </c>
      <c r="AB30" s="104">
        <f t="shared" si="8"/>
        <v>7041.7884362186933</v>
      </c>
      <c r="AC30" s="105">
        <f t="shared" si="9"/>
        <v>3262.3163574194309</v>
      </c>
      <c r="AD30" s="106">
        <f t="shared" si="15"/>
        <v>3779.4720787992624</v>
      </c>
      <c r="AE30" s="104">
        <f t="shared" si="10"/>
        <v>7041.7884362186933</v>
      </c>
      <c r="AF30" s="105">
        <f t="shared" si="11"/>
        <v>3262.3163574194309</v>
      </c>
      <c r="AG30" s="106">
        <f t="shared" si="16"/>
        <v>3779.4720787992624</v>
      </c>
      <c r="AJ30" s="157"/>
    </row>
    <row r="31" spans="1:36" s="18" customFormat="1" ht="17.25" customHeight="1">
      <c r="A31" s="107">
        <v>29</v>
      </c>
      <c r="B31" s="37" t="s">
        <v>105</v>
      </c>
      <c r="C31" s="37" t="str">
        <f>VLOOKUP(B31,'TOTAL DE SISTEMAS'!$B$6:$J$367,5,0)</f>
        <v>PR0211</v>
      </c>
      <c r="D31" s="37" t="str">
        <f>VLOOKUP(B31,'TOTAL DE SISTEMAS'!$B$6:$J$367,2,0)</f>
        <v>ADIL</v>
      </c>
      <c r="E31" s="37" t="str">
        <f>VLOOKUP(B31,'TOTAL DE SISTEMAS'!$B$6:$J$367,3,0)</f>
        <v>Adinelsa</v>
      </c>
      <c r="F31" s="39" t="str">
        <f>VLOOKUP(B31,'TOTAL DE SISTEMAS'!$B$6:$J$367,4,0)</f>
        <v>SER Quilmaná</v>
      </c>
      <c r="G31" s="39" t="str">
        <f>VLOOKUP(B31,'TOTAL DE SISTEMAS'!$B$6:$J$367,6,0)</f>
        <v>SER</v>
      </c>
      <c r="H31" s="39" t="str">
        <f>VLOOKUP(B31,'TOTAL DE SISTEMAS'!$B$6:$J$367,7,0)</f>
        <v>RIA</v>
      </c>
      <c r="I31" s="39" t="str">
        <f>VLOOKUP(B31,'TOTAL DE SISTEMAS'!$B$6:$J$367,8,0)</f>
        <v>Interconectado</v>
      </c>
      <c r="J31" s="39" t="s">
        <v>24</v>
      </c>
      <c r="K31" s="40">
        <f>VLOOKUP(B31,'CLIENTES FERNANDO'!$B$4:$XFD$400,29,0)</f>
        <v>227</v>
      </c>
      <c r="L31" s="41">
        <f t="shared" si="12"/>
        <v>2694.8736515641854</v>
      </c>
      <c r="M31" s="41">
        <f>VLOOKUP(B31,'PROY CONSUMOS ENERGIA TRIMESTRE'!$B$1:$AH$358,31,0)</f>
        <v>3061.1314724919093</v>
      </c>
      <c r="N31" s="41">
        <f>VLOOKUP(B31,'PROY CONSUMOS ENERGIA TRIMESTRE'!$B$1:$AH$358,32,0)</f>
        <v>2446.7285598705503</v>
      </c>
      <c r="O31" s="41">
        <f>VLOOKUP(B31,'PROY CONSUMOS ENERGIA TRIMESTRE'!$B$1:$AH$358,33,0)</f>
        <v>2576.7609223300969</v>
      </c>
      <c r="P31" s="42">
        <f>VLOOKUP(C31,Cargos!$B$5:$BK$319,60,0)</f>
        <v>5.29</v>
      </c>
      <c r="Q31" s="42">
        <f>VLOOKUP(C31,Cargos!$B$5:$BK$319,62,0)</f>
        <v>178.28</v>
      </c>
      <c r="R31" s="43">
        <f t="shared" si="13"/>
        <v>3.2</v>
      </c>
      <c r="S31" s="43">
        <f t="shared" si="0"/>
        <v>51.83</v>
      </c>
      <c r="T31" s="44">
        <f t="shared" si="1"/>
        <v>3.529731108122995</v>
      </c>
      <c r="U31" s="44">
        <f t="shared" si="2"/>
        <v>57.170613541879632</v>
      </c>
      <c r="V31" s="43" t="str">
        <f t="shared" si="3"/>
        <v>Sí</v>
      </c>
      <c r="W31" s="102">
        <f t="shared" si="4"/>
        <v>3.529731108122995</v>
      </c>
      <c r="X31" s="103">
        <f t="shared" si="5"/>
        <v>57.170613541879632</v>
      </c>
      <c r="Y31" s="104">
        <f t="shared" si="6"/>
        <v>6005.2507460086299</v>
      </c>
      <c r="Z31" s="105">
        <f t="shared" si="7"/>
        <v>2341.9247623216202</v>
      </c>
      <c r="AA31" s="106">
        <f t="shared" si="14"/>
        <v>3663.3259836870097</v>
      </c>
      <c r="AB31" s="104">
        <f t="shared" si="8"/>
        <v>6005.2507460086299</v>
      </c>
      <c r="AC31" s="105">
        <f t="shared" si="9"/>
        <v>2341.9247623216202</v>
      </c>
      <c r="AD31" s="106">
        <f t="shared" si="15"/>
        <v>3663.3259836870097</v>
      </c>
      <c r="AE31" s="104">
        <f t="shared" si="10"/>
        <v>6005.2507460086299</v>
      </c>
      <c r="AF31" s="105">
        <f t="shared" si="11"/>
        <v>2341.9247623216202</v>
      </c>
      <c r="AG31" s="106">
        <f t="shared" si="16"/>
        <v>3663.3259836870097</v>
      </c>
      <c r="AJ31" s="157"/>
    </row>
    <row r="32" spans="1:36" s="18" customFormat="1" ht="17.25" customHeight="1">
      <c r="A32" s="107">
        <v>30</v>
      </c>
      <c r="B32" s="37" t="s">
        <v>107</v>
      </c>
      <c r="C32" s="37" t="str">
        <f>VLOOKUP(B32,'TOTAL DE SISTEMAS'!$B$6:$J$367,5,0)</f>
        <v>PR0211</v>
      </c>
      <c r="D32" s="37" t="str">
        <f>VLOOKUP(B32,'TOTAL DE SISTEMAS'!$B$6:$J$367,2,0)</f>
        <v>ADIL</v>
      </c>
      <c r="E32" s="37" t="str">
        <f>VLOOKUP(B32,'TOTAL DE SISTEMAS'!$B$6:$J$367,3,0)</f>
        <v>Adinelsa</v>
      </c>
      <c r="F32" s="39" t="str">
        <f>VLOOKUP(B32,'TOTAL DE SISTEMAS'!$B$6:$J$367,4,0)</f>
        <v>SER CP Guadalupe-Santa Fe-Ruquia Vegueta Huaura</v>
      </c>
      <c r="G32" s="39" t="str">
        <f>VLOOKUP(B32,'TOTAL DE SISTEMAS'!$B$6:$J$367,6,0)</f>
        <v>SER</v>
      </c>
      <c r="H32" s="39" t="str">
        <f>VLOOKUP(B32,'TOTAL DE SISTEMAS'!$B$6:$J$367,7,0)</f>
        <v>RIA</v>
      </c>
      <c r="I32" s="39" t="str">
        <f>VLOOKUP(B32,'TOTAL DE SISTEMAS'!$B$6:$J$367,8,0)</f>
        <v>Interconectado</v>
      </c>
      <c r="J32" s="39" t="s">
        <v>24</v>
      </c>
      <c r="K32" s="40">
        <f>VLOOKUP(B32,'CLIENTES FERNANDO'!$B$4:$XFD$400,29,0)</f>
        <v>359</v>
      </c>
      <c r="L32" s="41">
        <f t="shared" si="12"/>
        <v>13263.355497228733</v>
      </c>
      <c r="M32" s="41">
        <f>VLOOKUP(B32,'PROY CONSUMOS ENERGIA TRIMESTRE'!$B$1:$AH$358,31,0)</f>
        <v>13094.043694485896</v>
      </c>
      <c r="N32" s="41">
        <f>VLOOKUP(B32,'PROY CONSUMOS ENERGIA TRIMESTRE'!$B$1:$AH$358,32,0)</f>
        <v>13544.976331450294</v>
      </c>
      <c r="O32" s="41">
        <f>VLOOKUP(B32,'PROY CONSUMOS ENERGIA TRIMESTRE'!$B$1:$AH$358,33,0)</f>
        <v>13151.046465750016</v>
      </c>
      <c r="P32" s="42">
        <f>VLOOKUP(C32,Cargos!$B$5:$BK$319,60,0)</f>
        <v>5.29</v>
      </c>
      <c r="Q32" s="42">
        <f>VLOOKUP(C32,Cargos!$B$5:$BK$319,62,0)</f>
        <v>178.28</v>
      </c>
      <c r="R32" s="43">
        <f t="shared" si="13"/>
        <v>3.2</v>
      </c>
      <c r="S32" s="43">
        <f t="shared" si="0"/>
        <v>51.83</v>
      </c>
      <c r="T32" s="44">
        <f t="shared" si="1"/>
        <v>3.529731108122995</v>
      </c>
      <c r="U32" s="44">
        <f t="shared" si="2"/>
        <v>57.170613541879632</v>
      </c>
      <c r="V32" s="43" t="str">
        <f t="shared" si="3"/>
        <v>Sí</v>
      </c>
      <c r="W32" s="102">
        <f t="shared" si="4"/>
        <v>3.529731108122995</v>
      </c>
      <c r="X32" s="103">
        <f t="shared" si="5"/>
        <v>57.170613541879632</v>
      </c>
      <c r="Y32" s="104">
        <f t="shared" si="6"/>
        <v>25545.020180459385</v>
      </c>
      <c r="Z32" s="105">
        <f t="shared" si="7"/>
        <v>8849.9151818224418</v>
      </c>
      <c r="AA32" s="106">
        <f t="shared" si="14"/>
        <v>16695.104998636943</v>
      </c>
      <c r="AB32" s="104">
        <f t="shared" si="8"/>
        <v>25545.020180459385</v>
      </c>
      <c r="AC32" s="105">
        <f t="shared" si="9"/>
        <v>8849.9151818224418</v>
      </c>
      <c r="AD32" s="106">
        <f t="shared" si="15"/>
        <v>16695.104998636943</v>
      </c>
      <c r="AE32" s="104">
        <f t="shared" si="10"/>
        <v>25545.020180459385</v>
      </c>
      <c r="AF32" s="105">
        <f t="shared" si="11"/>
        <v>8849.9151818224418</v>
      </c>
      <c r="AG32" s="106">
        <f t="shared" si="16"/>
        <v>16695.104998636943</v>
      </c>
      <c r="AJ32" s="157"/>
    </row>
    <row r="33" spans="1:36" s="18" customFormat="1" ht="17.25" customHeight="1">
      <c r="A33" s="107">
        <v>31</v>
      </c>
      <c r="B33" s="37" t="s">
        <v>109</v>
      </c>
      <c r="C33" s="37" t="str">
        <f>VLOOKUP(B33,'TOTAL DE SISTEMAS'!$B$6:$J$367,5,0)</f>
        <v>PR0211</v>
      </c>
      <c r="D33" s="37" t="str">
        <f>VLOOKUP(B33,'TOTAL DE SISTEMAS'!$B$6:$J$367,2,0)</f>
        <v>ADIL</v>
      </c>
      <c r="E33" s="37" t="str">
        <f>VLOOKUP(B33,'TOTAL DE SISTEMAS'!$B$6:$J$367,3,0)</f>
        <v>Adinelsa</v>
      </c>
      <c r="F33" s="39" t="str">
        <f>VLOOKUP(B33,'TOTAL DE SISTEMAS'!$B$6:$J$367,4,0)</f>
        <v>SER Valle de Caral</v>
      </c>
      <c r="G33" s="39" t="str">
        <f>VLOOKUP(B33,'TOTAL DE SISTEMAS'!$B$6:$J$367,6,0)</f>
        <v>SER</v>
      </c>
      <c r="H33" s="39" t="str">
        <f>VLOOKUP(B33,'TOTAL DE SISTEMAS'!$B$6:$J$367,7,0)</f>
        <v>RIA</v>
      </c>
      <c r="I33" s="39" t="str">
        <f>VLOOKUP(B33,'TOTAL DE SISTEMAS'!$B$6:$J$367,8,0)</f>
        <v>Interconectado</v>
      </c>
      <c r="J33" s="39" t="s">
        <v>24</v>
      </c>
      <c r="K33" s="40">
        <f>VLOOKUP(B33,'CLIENTES FERNANDO'!$B$4:$XFD$400,29,0)</f>
        <v>481</v>
      </c>
      <c r="L33" s="41">
        <f t="shared" si="12"/>
        <v>23745.522122418464</v>
      </c>
      <c r="M33" s="41">
        <f>VLOOKUP(B33,'PROY CONSUMOS ENERGIA TRIMESTRE'!$B$1:$AH$358,31,0)</f>
        <v>24650.177324563178</v>
      </c>
      <c r="N33" s="41">
        <f>VLOOKUP(B33,'PROY CONSUMOS ENERGIA TRIMESTRE'!$B$1:$AH$358,32,0)</f>
        <v>23643.116054709077</v>
      </c>
      <c r="O33" s="41">
        <f>VLOOKUP(B33,'PROY CONSUMOS ENERGIA TRIMESTRE'!$B$1:$AH$358,33,0)</f>
        <v>22943.272987983139</v>
      </c>
      <c r="P33" s="42">
        <f>VLOOKUP(C33,Cargos!$B$5:$BK$319,60,0)</f>
        <v>5.29</v>
      </c>
      <c r="Q33" s="42">
        <f>VLOOKUP(C33,Cargos!$B$5:$BK$319,62,0)</f>
        <v>178.28</v>
      </c>
      <c r="R33" s="43">
        <f t="shared" si="13"/>
        <v>3.2</v>
      </c>
      <c r="S33" s="43">
        <f t="shared" si="0"/>
        <v>51.83</v>
      </c>
      <c r="T33" s="44">
        <f t="shared" si="1"/>
        <v>3.529731108122995</v>
      </c>
      <c r="U33" s="44">
        <f t="shared" si="2"/>
        <v>57.170613541879632</v>
      </c>
      <c r="V33" s="43" t="str">
        <f t="shared" si="3"/>
        <v>Sí</v>
      </c>
      <c r="W33" s="102">
        <f t="shared" si="4"/>
        <v>3.529731108122995</v>
      </c>
      <c r="X33" s="103">
        <f t="shared" si="5"/>
        <v>57.170613541879632</v>
      </c>
      <c r="Y33" s="104">
        <f t="shared" si="6"/>
        <v>44878.006839847636</v>
      </c>
      <c r="Z33" s="105">
        <f t="shared" si="7"/>
        <v>15273.261349116556</v>
      </c>
      <c r="AA33" s="106">
        <f t="shared" si="14"/>
        <v>29604.745490731082</v>
      </c>
      <c r="AB33" s="104">
        <f t="shared" si="8"/>
        <v>44878.006839847636</v>
      </c>
      <c r="AC33" s="105">
        <f t="shared" si="9"/>
        <v>15273.261349116556</v>
      </c>
      <c r="AD33" s="106">
        <f t="shared" si="15"/>
        <v>29604.745490731082</v>
      </c>
      <c r="AE33" s="104">
        <f t="shared" si="10"/>
        <v>44878.006839847636</v>
      </c>
      <c r="AF33" s="105">
        <f t="shared" si="11"/>
        <v>15273.261349116556</v>
      </c>
      <c r="AG33" s="106">
        <f t="shared" si="16"/>
        <v>29604.745490731082</v>
      </c>
      <c r="AJ33" s="157"/>
    </row>
    <row r="34" spans="1:36" s="18" customFormat="1" ht="17.25" customHeight="1">
      <c r="A34" s="107">
        <v>32</v>
      </c>
      <c r="B34" s="37" t="s">
        <v>111</v>
      </c>
      <c r="C34" s="37" t="str">
        <f>VLOOKUP(B34,'TOTAL DE SISTEMAS'!$B$6:$J$367,5,0)</f>
        <v>PR0120</v>
      </c>
      <c r="D34" s="37" t="str">
        <f>VLOOKUP(B34,'TOTAL DE SISTEMAS'!$B$6:$J$367,2,0)</f>
        <v>ADIL</v>
      </c>
      <c r="E34" s="37" t="str">
        <f>VLOOKUP(B34,'TOTAL DE SISTEMAS'!$B$6:$J$367,3,0)</f>
        <v>Adinelsa</v>
      </c>
      <c r="F34" s="39" t="str">
        <f>VLOOKUP(B34,'TOTAL DE SISTEMAS'!$B$6:$J$367,4,0)</f>
        <v>SER Acarí-Chala</v>
      </c>
      <c r="G34" s="39" t="str">
        <f>VLOOKUP(B34,'TOTAL DE SISTEMAS'!$B$6:$J$367,6,0)</f>
        <v>SER</v>
      </c>
      <c r="H34" s="39" t="str">
        <f>VLOOKUP(B34,'TOTAL DE SISTEMAS'!$B$6:$J$367,7,0)</f>
        <v>RIA</v>
      </c>
      <c r="I34" s="39" t="str">
        <f>VLOOKUP(B34,'TOTAL DE SISTEMAS'!$B$6:$J$367,8,0)</f>
        <v>Interconectado</v>
      </c>
      <c r="J34" s="39" t="s">
        <v>24</v>
      </c>
      <c r="K34" s="40">
        <f>VLOOKUP(B34,'CLIENTES FERNANDO'!$B$4:$XFD$400,29,0)</f>
        <v>4352</v>
      </c>
      <c r="L34" s="41">
        <f t="shared" si="12"/>
        <v>131979.72220371084</v>
      </c>
      <c r="M34" s="41">
        <f>VLOOKUP(B34,'PROY CONSUMOS ENERGIA TRIMESTRE'!$B$1:$AH$358,31,0)</f>
        <v>127998.06521167269</v>
      </c>
      <c r="N34" s="41">
        <f>VLOOKUP(B34,'PROY CONSUMOS ENERGIA TRIMESTRE'!$B$1:$AH$358,32,0)</f>
        <v>139500.33929009855</v>
      </c>
      <c r="O34" s="41">
        <f>VLOOKUP(B34,'PROY CONSUMOS ENERGIA TRIMESTRE'!$B$1:$AH$358,33,0)</f>
        <v>128440.76210936128</v>
      </c>
      <c r="P34" s="42">
        <f>VLOOKUP(C34,Cargos!$B$5:$BK$319,60,0)</f>
        <v>5.29</v>
      </c>
      <c r="Q34" s="42">
        <f>VLOOKUP(C34,Cargos!$B$5:$BK$319,62,0)</f>
        <v>178.4</v>
      </c>
      <c r="R34" s="43">
        <f t="shared" si="13"/>
        <v>3.2</v>
      </c>
      <c r="S34" s="43">
        <f t="shared" si="0"/>
        <v>51.83</v>
      </c>
      <c r="T34" s="44">
        <f t="shared" si="1"/>
        <v>3.529731108122995</v>
      </c>
      <c r="U34" s="44">
        <f t="shared" si="2"/>
        <v>57.170613541879632</v>
      </c>
      <c r="V34" s="43" t="str">
        <f t="shared" si="3"/>
        <v>Sí</v>
      </c>
      <c r="W34" s="102">
        <f t="shared" si="4"/>
        <v>3.529731108122995</v>
      </c>
      <c r="X34" s="103">
        <f t="shared" si="5"/>
        <v>57.170613541879632</v>
      </c>
      <c r="Y34" s="104">
        <f t="shared" si="6"/>
        <v>258473.90441142017</v>
      </c>
      <c r="Z34" s="105">
        <f t="shared" si="7"/>
        <v>90815.006717281096</v>
      </c>
      <c r="AA34" s="106">
        <f t="shared" si="14"/>
        <v>167658.89769413907</v>
      </c>
      <c r="AB34" s="104">
        <f t="shared" si="8"/>
        <v>258473.90441142017</v>
      </c>
      <c r="AC34" s="105">
        <f t="shared" si="9"/>
        <v>90815.006717281096</v>
      </c>
      <c r="AD34" s="106">
        <f t="shared" si="15"/>
        <v>167658.89769413907</v>
      </c>
      <c r="AE34" s="104">
        <f t="shared" si="10"/>
        <v>258473.90441142017</v>
      </c>
      <c r="AF34" s="105">
        <f t="shared" si="11"/>
        <v>90815.006717281096</v>
      </c>
      <c r="AG34" s="106">
        <f t="shared" si="16"/>
        <v>167658.89769413907</v>
      </c>
      <c r="AJ34" s="157"/>
    </row>
    <row r="35" spans="1:36" s="18" customFormat="1" ht="17.25" customHeight="1">
      <c r="A35" s="107">
        <v>33</v>
      </c>
      <c r="B35" s="37" t="s">
        <v>113</v>
      </c>
      <c r="C35" s="37" t="str">
        <f>VLOOKUP(B35,'TOTAL DE SISTEMAS'!$B$6:$J$367,5,0)</f>
        <v>PR0206</v>
      </c>
      <c r="D35" s="37" t="str">
        <f>VLOOKUP(B35,'TOTAL DE SISTEMAS'!$B$6:$J$367,2,0)</f>
        <v>ADIL</v>
      </c>
      <c r="E35" s="37" t="str">
        <f>VLOOKUP(B35,'TOTAL DE SISTEMAS'!$B$6:$J$367,3,0)</f>
        <v>Adinelsa</v>
      </c>
      <c r="F35" s="39" t="str">
        <f>VLOOKUP(B35,'TOTAL DE SISTEMAS'!$B$6:$J$367,4,0)</f>
        <v>SER Calango Ii Etapa</v>
      </c>
      <c r="G35" s="39" t="str">
        <f>VLOOKUP(B35,'TOTAL DE SISTEMAS'!$B$6:$J$367,6,0)</f>
        <v>SER</v>
      </c>
      <c r="H35" s="39" t="str">
        <f>VLOOKUP(B35,'TOTAL DE SISTEMAS'!$B$6:$J$367,7,0)</f>
        <v>RIA</v>
      </c>
      <c r="I35" s="39" t="str">
        <f>VLOOKUP(B35,'TOTAL DE SISTEMAS'!$B$6:$J$367,8,0)</f>
        <v>Interconectado</v>
      </c>
      <c r="J35" s="39" t="s">
        <v>24</v>
      </c>
      <c r="K35" s="40">
        <f>VLOOKUP(B35,'CLIENTES FERNANDO'!$B$4:$XFD$400,29,0)</f>
        <v>253</v>
      </c>
      <c r="L35" s="41">
        <f t="shared" si="12"/>
        <v>4612.7444028592618</v>
      </c>
      <c r="M35" s="41">
        <f>VLOOKUP(B35,'PROY CONSUMOS ENERGIA TRIMESTRE'!$B$1:$AH$358,31,0)</f>
        <v>4674.4190269067367</v>
      </c>
      <c r="N35" s="41">
        <f>VLOOKUP(B35,'PROY CONSUMOS ENERGIA TRIMESTRE'!$B$1:$AH$358,32,0)</f>
        <v>4771.861066154157</v>
      </c>
      <c r="O35" s="41">
        <f>VLOOKUP(B35,'PROY CONSUMOS ENERGIA TRIMESTRE'!$B$1:$AH$358,33,0)</f>
        <v>4391.9531155168925</v>
      </c>
      <c r="P35" s="42">
        <f>VLOOKUP(C35,Cargos!$B$5:$BK$319,60,0)</f>
        <v>5.29</v>
      </c>
      <c r="Q35" s="42">
        <f>VLOOKUP(C35,Cargos!$B$5:$BK$319,62,0)</f>
        <v>176.16</v>
      </c>
      <c r="R35" s="43">
        <f t="shared" si="13"/>
        <v>3.2</v>
      </c>
      <c r="S35" s="43">
        <f t="shared" si="0"/>
        <v>51.83</v>
      </c>
      <c r="T35" s="44">
        <f t="shared" si="1"/>
        <v>3.529731108122995</v>
      </c>
      <c r="U35" s="44">
        <f t="shared" si="2"/>
        <v>57.170613541879632</v>
      </c>
      <c r="V35" s="43" t="str">
        <f t="shared" si="3"/>
        <v>Sí</v>
      </c>
      <c r="W35" s="102">
        <f t="shared" si="4"/>
        <v>3.529731108122995</v>
      </c>
      <c r="X35" s="103">
        <f t="shared" si="5"/>
        <v>57.170613541879632</v>
      </c>
      <c r="Y35" s="104">
        <f t="shared" si="6"/>
        <v>9464.1805400768753</v>
      </c>
      <c r="Z35" s="105">
        <f t="shared" si="7"/>
        <v>3530.1562465884699</v>
      </c>
      <c r="AA35" s="106">
        <f t="shared" si="14"/>
        <v>5934.0242934884054</v>
      </c>
      <c r="AB35" s="104">
        <f t="shared" si="8"/>
        <v>9464.1805400768753</v>
      </c>
      <c r="AC35" s="105">
        <f t="shared" si="9"/>
        <v>3530.1562465884699</v>
      </c>
      <c r="AD35" s="106">
        <f t="shared" si="15"/>
        <v>5934.0242934884054</v>
      </c>
      <c r="AE35" s="104">
        <f t="shared" si="10"/>
        <v>9464.1805400768753</v>
      </c>
      <c r="AF35" s="105">
        <f t="shared" si="11"/>
        <v>3530.1562465884699</v>
      </c>
      <c r="AG35" s="106">
        <f t="shared" si="16"/>
        <v>5934.0242934884054</v>
      </c>
      <c r="AJ35" s="157"/>
    </row>
    <row r="36" spans="1:36" s="18" customFormat="1" ht="17.25" customHeight="1">
      <c r="A36" s="107">
        <v>34</v>
      </c>
      <c r="B36" s="37" t="s">
        <v>115</v>
      </c>
      <c r="C36" s="37" t="str">
        <f>VLOOKUP(B36,'TOTAL DE SISTEMAS'!$B$6:$J$367,5,0)</f>
        <v>PR0268</v>
      </c>
      <c r="D36" s="37" t="str">
        <f>VLOOKUP(B36,'TOTAL DE SISTEMAS'!$B$6:$J$367,2,0)</f>
        <v>ADIL</v>
      </c>
      <c r="E36" s="37" t="str">
        <f>VLOOKUP(B36,'TOTAL DE SISTEMAS'!$B$6:$J$367,3,0)</f>
        <v>Adinelsa</v>
      </c>
      <c r="F36" s="39" t="str">
        <f>VLOOKUP(B36,'TOTAL DE SISTEMAS'!$B$6:$J$367,4,0)</f>
        <v>SER Ihuari</v>
      </c>
      <c r="G36" s="39" t="str">
        <f>VLOOKUP(B36,'TOTAL DE SISTEMAS'!$B$6:$J$367,6,0)</f>
        <v>SER</v>
      </c>
      <c r="H36" s="39" t="str">
        <f>VLOOKUP(B36,'TOTAL DE SISTEMAS'!$B$6:$J$367,7,0)</f>
        <v>RIA</v>
      </c>
      <c r="I36" s="39" t="str">
        <f>VLOOKUP(B36,'TOTAL DE SISTEMAS'!$B$6:$J$367,8,0)</f>
        <v>Interconectado</v>
      </c>
      <c r="J36" s="39" t="s">
        <v>24</v>
      </c>
      <c r="K36" s="40">
        <f>VLOOKUP(B36,'CLIENTES FERNANDO'!$B$4:$XFD$400,29,0)</f>
        <v>1030</v>
      </c>
      <c r="L36" s="41">
        <f t="shared" si="12"/>
        <v>14309.479311721696</v>
      </c>
      <c r="M36" s="41">
        <f>VLOOKUP(B36,'PROY CONSUMOS ENERGIA TRIMESTRE'!$B$1:$AH$358,31,0)</f>
        <v>13963.217239400064</v>
      </c>
      <c r="N36" s="41">
        <f>VLOOKUP(B36,'PROY CONSUMOS ENERGIA TRIMESTRE'!$B$1:$AH$358,32,0)</f>
        <v>14217.537188864764</v>
      </c>
      <c r="O36" s="41">
        <f>VLOOKUP(B36,'PROY CONSUMOS ENERGIA TRIMESTRE'!$B$1:$AH$358,33,0)</f>
        <v>14747.683506900252</v>
      </c>
      <c r="P36" s="42">
        <f>VLOOKUP(C36,Cargos!$B$5:$BK$319,60,0)</f>
        <v>5.29</v>
      </c>
      <c r="Q36" s="42">
        <f>VLOOKUP(C36,Cargos!$B$5:$BK$319,62,0)</f>
        <v>176.01</v>
      </c>
      <c r="R36" s="43">
        <f t="shared" si="13"/>
        <v>3.2</v>
      </c>
      <c r="S36" s="43">
        <f t="shared" si="0"/>
        <v>51.83</v>
      </c>
      <c r="T36" s="44">
        <f t="shared" si="1"/>
        <v>3.529731108122995</v>
      </c>
      <c r="U36" s="44">
        <f t="shared" si="2"/>
        <v>57.170613541879632</v>
      </c>
      <c r="V36" s="43" t="str">
        <f t="shared" si="3"/>
        <v>Sí</v>
      </c>
      <c r="W36" s="102">
        <f t="shared" si="4"/>
        <v>3.529731108122995</v>
      </c>
      <c r="X36" s="103">
        <f t="shared" si="5"/>
        <v>57.170613541879632</v>
      </c>
      <c r="Y36" s="104">
        <f t="shared" si="6"/>
        <v>30634.814536561356</v>
      </c>
      <c r="Z36" s="105">
        <f t="shared" si="7"/>
        <v>11816.440158526313</v>
      </c>
      <c r="AA36" s="106">
        <f t="shared" si="14"/>
        <v>18818.374378035041</v>
      </c>
      <c r="AB36" s="104">
        <f t="shared" si="8"/>
        <v>30634.814536561356</v>
      </c>
      <c r="AC36" s="105">
        <f t="shared" si="9"/>
        <v>11816.440158526313</v>
      </c>
      <c r="AD36" s="106">
        <f t="shared" si="15"/>
        <v>18818.374378035041</v>
      </c>
      <c r="AE36" s="104">
        <f t="shared" si="10"/>
        <v>30634.814536561356</v>
      </c>
      <c r="AF36" s="105">
        <f t="shared" si="11"/>
        <v>11816.440158526313</v>
      </c>
      <c r="AG36" s="106">
        <f t="shared" si="16"/>
        <v>18818.374378035041</v>
      </c>
      <c r="AJ36" s="157"/>
    </row>
    <row r="37" spans="1:36" s="18" customFormat="1" ht="17.25" customHeight="1">
      <c r="A37" s="107">
        <v>35</v>
      </c>
      <c r="B37" s="37" t="s">
        <v>119</v>
      </c>
      <c r="C37" s="37" t="str">
        <f>VLOOKUP(B37,'TOTAL DE SISTEMAS'!$B$6:$J$367,5,0)</f>
        <v>PL0157</v>
      </c>
      <c r="D37" s="37" t="str">
        <f>VLOOKUP(B37,'TOTAL DE SISTEMAS'!$B$6:$J$367,2,0)</f>
        <v>CHAV</v>
      </c>
      <c r="E37" s="37" t="str">
        <f>VLOOKUP(B37,'TOTAL DE SISTEMAS'!$B$6:$J$367,3,0)</f>
        <v>Chavimochic</v>
      </c>
      <c r="F37" s="39" t="str">
        <f>VLOOKUP(B37,'TOTAL DE SISTEMAS'!$B$6:$J$367,4,0)</f>
        <v>Chao</v>
      </c>
      <c r="G37" s="39">
        <f>VLOOKUP(B37,'TOTAL DE SISTEMAS'!$B$6:$J$367,6,0)</f>
        <v>3</v>
      </c>
      <c r="H37" s="39" t="str">
        <f>VLOOKUP(B37,'TOTAL DE SISTEMAS'!$B$6:$J$367,7,0)</f>
        <v>U</v>
      </c>
      <c r="I37" s="39" t="str">
        <f>VLOOKUP(B37,'TOTAL DE SISTEMAS'!$B$6:$J$367,8,0)</f>
        <v>Interconectado</v>
      </c>
      <c r="J37" s="39" t="s">
        <v>24</v>
      </c>
      <c r="K37" s="40">
        <f>VLOOKUP(B37,'CLIENTES FERNANDO'!$B$4:$XFD$400,29,0)</f>
        <v>6299</v>
      </c>
      <c r="L37" s="41">
        <f t="shared" si="12"/>
        <v>347610.03230091633</v>
      </c>
      <c r="M37" s="41">
        <f>VLOOKUP(B37,'PROY CONSUMOS ENERGIA TRIMESTRE'!$B$1:$AH$358,31,0)</f>
        <v>335643.41424192511</v>
      </c>
      <c r="N37" s="41">
        <f>VLOOKUP(B37,'PROY CONSUMOS ENERGIA TRIMESTRE'!$B$1:$AH$358,32,0)</f>
        <v>333766.86165034777</v>
      </c>
      <c r="O37" s="41">
        <f>VLOOKUP(B37,'PROY CONSUMOS ENERGIA TRIMESTRE'!$B$1:$AH$358,33,0)</f>
        <v>373419.82101047609</v>
      </c>
      <c r="P37" s="42">
        <f>VLOOKUP(C37,Cargos!$B$5:$BK$319,60,0)</f>
        <v>3.14</v>
      </c>
      <c r="Q37" s="42">
        <f>VLOOKUP(C37,Cargos!$B$5:$BK$319,62,0)</f>
        <v>64.239999999999995</v>
      </c>
      <c r="R37" s="43">
        <f t="shared" si="13"/>
        <v>3.2</v>
      </c>
      <c r="S37" s="43">
        <f t="shared" si="0"/>
        <v>51.83</v>
      </c>
      <c r="T37" s="44">
        <f t="shared" si="1"/>
        <v>3.529731108122995</v>
      </c>
      <c r="U37" s="44">
        <f t="shared" si="2"/>
        <v>57.170613541879632</v>
      </c>
      <c r="V37" s="43" t="str">
        <f t="shared" si="3"/>
        <v>Sí</v>
      </c>
      <c r="W37" s="102">
        <f t="shared" si="4"/>
        <v>3.14</v>
      </c>
      <c r="X37" s="103">
        <f t="shared" si="5"/>
        <v>57.170613541879632</v>
      </c>
      <c r="Y37" s="104">
        <f t="shared" si="6"/>
        <v>243083.54475010862</v>
      </c>
      <c r="Z37" s="105">
        <f t="shared" si="7"/>
        <v>218509.64819955983</v>
      </c>
      <c r="AA37" s="106">
        <f t="shared" si="14"/>
        <v>24573.896550548787</v>
      </c>
      <c r="AB37" s="104">
        <f t="shared" si="8"/>
        <v>243083.54475010862</v>
      </c>
      <c r="AC37" s="105">
        <f t="shared" si="9"/>
        <v>218509.64819955983</v>
      </c>
      <c r="AD37" s="106">
        <f t="shared" si="15"/>
        <v>24573.896550548787</v>
      </c>
      <c r="AE37" s="104">
        <f t="shared" si="10"/>
        <v>243083.54475010862</v>
      </c>
      <c r="AF37" s="105">
        <f t="shared" si="11"/>
        <v>218509.64819955983</v>
      </c>
      <c r="AG37" s="106">
        <f t="shared" si="16"/>
        <v>24573.896550548787</v>
      </c>
      <c r="AJ37" s="157"/>
    </row>
    <row r="38" spans="1:36" s="18" customFormat="1" ht="17.25" customHeight="1">
      <c r="A38" s="107">
        <v>36</v>
      </c>
      <c r="B38" s="37" t="s">
        <v>123</v>
      </c>
      <c r="C38" s="37" t="str">
        <f>VLOOKUP(B38,'TOTAL DE SISTEMAS'!$B$6:$J$367,5,0)</f>
        <v>PL0260</v>
      </c>
      <c r="D38" s="37" t="str">
        <f>VLOOKUP(B38,'TOTAL DE SISTEMAS'!$B$6:$J$367,2,0)</f>
        <v>CHAV</v>
      </c>
      <c r="E38" s="37" t="str">
        <f>VLOOKUP(B38,'TOTAL DE SISTEMAS'!$B$6:$J$367,3,0)</f>
        <v>Chavimochic</v>
      </c>
      <c r="F38" s="39" t="str">
        <f>VLOOKUP(B38,'TOTAL DE SISTEMAS'!$B$6:$J$367,4,0)</f>
        <v>Tanguche Desarenador</v>
      </c>
      <c r="G38" s="39">
        <f>VLOOKUP(B38,'TOTAL DE SISTEMAS'!$B$6:$J$367,6,0)</f>
        <v>3</v>
      </c>
      <c r="H38" s="39" t="str">
        <f>VLOOKUP(B38,'TOTAL DE SISTEMAS'!$B$6:$J$367,7,0)</f>
        <v>U</v>
      </c>
      <c r="I38" s="39" t="str">
        <f>VLOOKUP(B38,'TOTAL DE SISTEMAS'!$B$6:$J$367,8,0)</f>
        <v>Aislado</v>
      </c>
      <c r="J38" s="39" t="s">
        <v>24</v>
      </c>
      <c r="K38" s="40">
        <f>VLOOKUP(B38,'CLIENTES FERNANDO'!$B$4:$XFD$400,29,0)</f>
        <v>938</v>
      </c>
      <c r="L38" s="41">
        <f t="shared" si="12"/>
        <v>29760.11112100344</v>
      </c>
      <c r="M38" s="41">
        <f>VLOOKUP(B38,'PROY CONSUMOS ENERGIA TRIMESTRE'!$B$1:$AH$358,31,0)</f>
        <v>27844.602340677393</v>
      </c>
      <c r="N38" s="41">
        <f>VLOOKUP(B38,'PROY CONSUMOS ENERGIA TRIMESTRE'!$B$1:$AH$358,32,0)</f>
        <v>27631.143087627435</v>
      </c>
      <c r="O38" s="41">
        <f>VLOOKUP(B38,'PROY CONSUMOS ENERGIA TRIMESTRE'!$B$1:$AH$358,33,0)</f>
        <v>33804.587934705494</v>
      </c>
      <c r="P38" s="42">
        <f>VLOOKUP(C38,Cargos!$B$5:$BK$319,60,0)</f>
        <v>3.14</v>
      </c>
      <c r="Q38" s="42">
        <f>VLOOKUP(C38,Cargos!$B$5:$BK$319,62,0)</f>
        <v>53.23</v>
      </c>
      <c r="R38" s="43">
        <f t="shared" si="13"/>
        <v>3.2</v>
      </c>
      <c r="S38" s="43">
        <f t="shared" si="0"/>
        <v>51.83</v>
      </c>
      <c r="T38" s="44">
        <f t="shared" si="1"/>
        <v>3.529731108122995</v>
      </c>
      <c r="U38" s="44">
        <f t="shared" si="2"/>
        <v>57.170613541879632</v>
      </c>
      <c r="V38" s="43" t="str">
        <f t="shared" si="3"/>
        <v>No</v>
      </c>
      <c r="W38" s="102">
        <f t="shared" si="4"/>
        <v>3.14</v>
      </c>
      <c r="X38" s="103">
        <f t="shared" si="5"/>
        <v>53.23</v>
      </c>
      <c r="Y38" s="104">
        <f t="shared" si="6"/>
        <v>18786.62714971013</v>
      </c>
      <c r="Z38" s="105">
        <f t="shared" si="7"/>
        <v>18786.62714971013</v>
      </c>
      <c r="AA38" s="106">
        <f t="shared" si="14"/>
        <v>0</v>
      </c>
      <c r="AB38" s="104">
        <f t="shared" si="8"/>
        <v>18786.62714971013</v>
      </c>
      <c r="AC38" s="105">
        <f t="shared" si="9"/>
        <v>18786.62714971013</v>
      </c>
      <c r="AD38" s="106">
        <f t="shared" si="15"/>
        <v>0</v>
      </c>
      <c r="AE38" s="104">
        <f t="shared" si="10"/>
        <v>18786.62714971013</v>
      </c>
      <c r="AF38" s="105">
        <f t="shared" si="11"/>
        <v>18786.62714971013</v>
      </c>
      <c r="AG38" s="106">
        <f t="shared" si="16"/>
        <v>0</v>
      </c>
      <c r="AJ38" s="157"/>
    </row>
    <row r="39" spans="1:36" s="18" customFormat="1" ht="17.25" customHeight="1">
      <c r="A39" s="107">
        <v>37</v>
      </c>
      <c r="B39" s="37" t="s">
        <v>126</v>
      </c>
      <c r="C39" s="37" t="str">
        <f>VLOOKUP(B39,'TOTAL DE SISTEMAS'!$B$6:$J$367,5,0)</f>
        <v>PR0102</v>
      </c>
      <c r="D39" s="37" t="str">
        <f>VLOOKUP(B39,'TOTAL DE SISTEMAS'!$B$6:$J$367,2,0)</f>
        <v>CHAV</v>
      </c>
      <c r="E39" s="37" t="str">
        <f>VLOOKUP(B39,'TOTAL DE SISTEMAS'!$B$6:$J$367,3,0)</f>
        <v>Chavimochic</v>
      </c>
      <c r="F39" s="39" t="str">
        <f>VLOOKUP(B39,'TOTAL DE SISTEMAS'!$B$6:$J$367,4,0)</f>
        <v>SER Chao</v>
      </c>
      <c r="G39" s="39" t="str">
        <f>VLOOKUP(B39,'TOTAL DE SISTEMAS'!$B$6:$J$367,6,0)</f>
        <v>SER</v>
      </c>
      <c r="H39" s="39" t="str">
        <f>VLOOKUP(B39,'TOTAL DE SISTEMAS'!$B$6:$J$367,7,0)</f>
        <v>R</v>
      </c>
      <c r="I39" s="39" t="str">
        <f>VLOOKUP(B39,'TOTAL DE SISTEMAS'!$B$6:$J$367,8,0)</f>
        <v>Interconectado</v>
      </c>
      <c r="J39" s="39" t="s">
        <v>24</v>
      </c>
      <c r="K39" s="40">
        <f>VLOOKUP(B39,'CLIENTES FERNANDO'!$B$4:$XFD$400,29,0)</f>
        <v>1138</v>
      </c>
      <c r="L39" s="41">
        <f t="shared" si="12"/>
        <v>24500.604761987172</v>
      </c>
      <c r="M39" s="41">
        <f>VLOOKUP(B39,'PROY CONSUMOS ENERGIA TRIMESTRE'!$B$1:$AH$358,31,0)</f>
        <v>24754.048188079749</v>
      </c>
      <c r="N39" s="41">
        <f>VLOOKUP(B39,'PROY CONSUMOS ENERGIA TRIMESTRE'!$B$1:$AH$358,32,0)</f>
        <v>21234.951967672714</v>
      </c>
      <c r="O39" s="41">
        <f>VLOOKUP(B39,'PROY CONSUMOS ENERGIA TRIMESTRE'!$B$1:$AH$358,33,0)</f>
        <v>27512.814130209052</v>
      </c>
      <c r="P39" s="42">
        <f>VLOOKUP(C39,Cargos!$B$5:$BK$319,60,0)</f>
        <v>5.29</v>
      </c>
      <c r="Q39" s="42">
        <f>VLOOKUP(C39,Cargos!$B$5:$BK$319,62,0)</f>
        <v>92.9</v>
      </c>
      <c r="R39" s="43">
        <f t="shared" si="13"/>
        <v>3.2</v>
      </c>
      <c r="S39" s="43">
        <f t="shared" si="0"/>
        <v>51.83</v>
      </c>
      <c r="T39" s="44">
        <f t="shared" si="1"/>
        <v>3.529731108122995</v>
      </c>
      <c r="U39" s="44">
        <f t="shared" si="2"/>
        <v>57.170613541879632</v>
      </c>
      <c r="V39" s="43" t="str">
        <f t="shared" si="3"/>
        <v>Sí</v>
      </c>
      <c r="W39" s="102">
        <f t="shared" si="4"/>
        <v>3.529731108122995</v>
      </c>
      <c r="X39" s="103">
        <f t="shared" si="5"/>
        <v>57.170613541879632</v>
      </c>
      <c r="Y39" s="104">
        <f t="shared" si="6"/>
        <v>28781.081823886085</v>
      </c>
      <c r="Z39" s="105">
        <f t="shared" si="7"/>
        <v>18023.980064943014</v>
      </c>
      <c r="AA39" s="106">
        <f t="shared" si="14"/>
        <v>10757.10175894307</v>
      </c>
      <c r="AB39" s="104">
        <f t="shared" si="8"/>
        <v>28781.081823886085</v>
      </c>
      <c r="AC39" s="105">
        <f t="shared" si="9"/>
        <v>18023.980064943014</v>
      </c>
      <c r="AD39" s="106">
        <f t="shared" si="15"/>
        <v>10757.10175894307</v>
      </c>
      <c r="AE39" s="104">
        <f t="shared" si="10"/>
        <v>28781.081823886085</v>
      </c>
      <c r="AF39" s="105">
        <f t="shared" si="11"/>
        <v>18023.980064943014</v>
      </c>
      <c r="AG39" s="106">
        <f t="shared" si="16"/>
        <v>10757.10175894307</v>
      </c>
      <c r="AJ39" s="157"/>
    </row>
    <row r="40" spans="1:36" s="18" customFormat="1" ht="17.25" customHeight="1">
      <c r="A40" s="107">
        <v>38</v>
      </c>
      <c r="B40" s="37" t="s">
        <v>129</v>
      </c>
      <c r="C40" s="37" t="str">
        <f>VLOOKUP(B40,'TOTAL DE SISTEMAS'!$B$6:$J$367,5,0)</f>
        <v>PR0103</v>
      </c>
      <c r="D40" s="37" t="str">
        <f>VLOOKUP(B40,'TOTAL DE SISTEMAS'!$B$6:$J$367,2,0)</f>
        <v>CHAV</v>
      </c>
      <c r="E40" s="37" t="str">
        <f>VLOOKUP(B40,'TOTAL DE SISTEMAS'!$B$6:$J$367,3,0)</f>
        <v>Chavimochic</v>
      </c>
      <c r="F40" s="39" t="str">
        <f>VLOOKUP(B40,'TOTAL DE SISTEMAS'!$B$6:$J$367,4,0)</f>
        <v>SER Tanguche Desarenador</v>
      </c>
      <c r="G40" s="39" t="str">
        <f>VLOOKUP(B40,'TOTAL DE SISTEMAS'!$B$6:$J$367,6,0)</f>
        <v>SER</v>
      </c>
      <c r="H40" s="39" t="str">
        <f>VLOOKUP(B40,'TOTAL DE SISTEMAS'!$B$6:$J$367,7,0)</f>
        <v>R</v>
      </c>
      <c r="I40" s="39" t="str">
        <f>VLOOKUP(B40,'TOTAL DE SISTEMAS'!$B$6:$J$367,8,0)</f>
        <v>Aislado</v>
      </c>
      <c r="J40" s="39" t="s">
        <v>24</v>
      </c>
      <c r="K40" s="40">
        <f>VLOOKUP(B40,'CLIENTES FERNANDO'!$B$4:$XFD$400,29,0)</f>
        <v>78</v>
      </c>
      <c r="L40" s="41">
        <f t="shared" si="12"/>
        <v>715.62950450450444</v>
      </c>
      <c r="M40" s="41">
        <f>VLOOKUP(B40,'PROY CONSUMOS ENERGIA TRIMESTRE'!$B$1:$AH$358,31,0)</f>
        <v>700.68403271692739</v>
      </c>
      <c r="N40" s="41">
        <f>VLOOKUP(B40,'PROY CONSUMOS ENERGIA TRIMESTRE'!$B$1:$AH$358,32,0)</f>
        <v>665.93581081081072</v>
      </c>
      <c r="O40" s="41">
        <f>VLOOKUP(B40,'PROY CONSUMOS ENERGIA TRIMESTRE'!$B$1:$AH$358,33,0)</f>
        <v>780.2686699857752</v>
      </c>
      <c r="P40" s="42">
        <f>VLOOKUP(C40,Cargos!$B$5:$BK$319,60,0)</f>
        <v>5.29</v>
      </c>
      <c r="Q40" s="42">
        <f>VLOOKUP(C40,Cargos!$B$5:$BK$319,62,0)</f>
        <v>76.05</v>
      </c>
      <c r="R40" s="43">
        <f t="shared" si="13"/>
        <v>3.2</v>
      </c>
      <c r="S40" s="43">
        <f t="shared" si="0"/>
        <v>51.83</v>
      </c>
      <c r="T40" s="44">
        <f t="shared" si="1"/>
        <v>3.529731108122995</v>
      </c>
      <c r="U40" s="44">
        <f t="shared" si="2"/>
        <v>57.170613541879632</v>
      </c>
      <c r="V40" s="43" t="str">
        <f t="shared" si="3"/>
        <v>Sí</v>
      </c>
      <c r="W40" s="102">
        <f t="shared" si="4"/>
        <v>3.529731108122995</v>
      </c>
      <c r="X40" s="103">
        <f t="shared" si="5"/>
        <v>57.170613541879632</v>
      </c>
      <c r="Y40" s="104">
        <f t="shared" si="6"/>
        <v>956.85623817567557</v>
      </c>
      <c r="Z40" s="105">
        <f t="shared" si="7"/>
        <v>684.44880484553187</v>
      </c>
      <c r="AA40" s="106">
        <f t="shared" si="14"/>
        <v>272.4074333301437</v>
      </c>
      <c r="AB40" s="104">
        <f t="shared" si="8"/>
        <v>956.85623817567557</v>
      </c>
      <c r="AC40" s="105">
        <f t="shared" si="9"/>
        <v>684.44880484553187</v>
      </c>
      <c r="AD40" s="106">
        <f t="shared" si="15"/>
        <v>272.4074333301437</v>
      </c>
      <c r="AE40" s="104">
        <f t="shared" si="10"/>
        <v>956.85623817567557</v>
      </c>
      <c r="AF40" s="105">
        <f t="shared" si="11"/>
        <v>684.44880484553187</v>
      </c>
      <c r="AG40" s="106">
        <f t="shared" si="16"/>
        <v>272.4074333301437</v>
      </c>
      <c r="AJ40" s="157"/>
    </row>
    <row r="41" spans="1:36" s="18" customFormat="1" ht="17.25" customHeight="1">
      <c r="A41" s="107">
        <v>39</v>
      </c>
      <c r="B41" s="37" t="s">
        <v>134</v>
      </c>
      <c r="C41" s="37" t="str">
        <f>VLOOKUP(B41,'TOTAL DE SISTEMAS'!$B$6:$J$367,5,0)</f>
        <v>PL0001</v>
      </c>
      <c r="D41" s="37" t="str">
        <f>VLOOKUP(B41,'TOTAL DE SISTEMAS'!$B$6:$J$367,2,0)</f>
        <v>COEL</v>
      </c>
      <c r="E41" s="37" t="str">
        <f>VLOOKUP(B41,'TOTAL DE SISTEMAS'!$B$6:$J$367,3,0)</f>
        <v>Coelvisac</v>
      </c>
      <c r="F41" s="39" t="str">
        <f>VLOOKUP(B41,'TOTAL DE SISTEMAS'!$B$6:$J$367,4,0)</f>
        <v>Villacurí</v>
      </c>
      <c r="G41" s="39" t="str">
        <f>VLOOKUP(B41,'TOTAL DE SISTEMAS'!$B$6:$J$367,6,0)</f>
        <v>ESP</v>
      </c>
      <c r="H41" s="39" t="str">
        <f>VLOOKUP(B41,'TOTAL DE SISTEMAS'!$B$6:$J$367,7,0)</f>
        <v>R</v>
      </c>
      <c r="I41" s="39" t="str">
        <f>VLOOKUP(B41,'TOTAL DE SISTEMAS'!$B$6:$J$367,8,0)</f>
        <v>Interconectado</v>
      </c>
      <c r="J41" s="39" t="s">
        <v>24</v>
      </c>
      <c r="K41" s="40">
        <f>VLOOKUP(B41,'CLIENTES FERNANDO'!$B$4:$XFD$400,29,0)</f>
        <v>693</v>
      </c>
      <c r="L41" s="41">
        <f t="shared" si="12"/>
        <v>43208.812209255098</v>
      </c>
      <c r="M41" s="41">
        <f>VLOOKUP(B41,'PROY CONSUMOS ENERGIA TRIMESTRE'!$B$1:$AH$358,31,0)</f>
        <v>45629.178794225532</v>
      </c>
      <c r="N41" s="41">
        <f>VLOOKUP(B41,'PROY CONSUMOS ENERGIA TRIMESTRE'!$B$1:$AH$358,32,0)</f>
        <v>43220.735664260079</v>
      </c>
      <c r="O41" s="41">
        <f>VLOOKUP(B41,'PROY CONSUMOS ENERGIA TRIMESTRE'!$B$1:$AH$358,33,0)</f>
        <v>40776.522169279677</v>
      </c>
      <c r="P41" s="42">
        <f>VLOOKUP(C41,Cargos!$B$5:$BK$319,60,0)</f>
        <v>3.7</v>
      </c>
      <c r="Q41" s="42">
        <f>VLOOKUP(C41,Cargos!$B$5:$BK$319,62,0)</f>
        <v>63.64</v>
      </c>
      <c r="R41" s="43">
        <f t="shared" si="13"/>
        <v>3.2</v>
      </c>
      <c r="S41" s="43">
        <f t="shared" si="0"/>
        <v>51.83</v>
      </c>
      <c r="T41" s="44">
        <f t="shared" si="1"/>
        <v>3.529731108122995</v>
      </c>
      <c r="U41" s="44">
        <f t="shared" si="2"/>
        <v>57.170613541879632</v>
      </c>
      <c r="V41" s="43" t="str">
        <f t="shared" si="3"/>
        <v>Sí</v>
      </c>
      <c r="W41" s="102">
        <f t="shared" si="4"/>
        <v>3.529731108122995</v>
      </c>
      <c r="X41" s="103">
        <f t="shared" si="5"/>
        <v>57.170613541879632</v>
      </c>
      <c r="Y41" s="104">
        <f t="shared" si="6"/>
        <v>30062.188089969943</v>
      </c>
      <c r="Z41" s="105">
        <f t="shared" si="7"/>
        <v>27148.846702118972</v>
      </c>
      <c r="AA41" s="106">
        <f t="shared" si="14"/>
        <v>2913.3413878509709</v>
      </c>
      <c r="AB41" s="104">
        <f t="shared" si="8"/>
        <v>30062.188089969943</v>
      </c>
      <c r="AC41" s="105">
        <f t="shared" si="9"/>
        <v>27148.846702118972</v>
      </c>
      <c r="AD41" s="106">
        <f t="shared" si="15"/>
        <v>2913.3413878509709</v>
      </c>
      <c r="AE41" s="104">
        <f t="shared" si="10"/>
        <v>30062.188089969943</v>
      </c>
      <c r="AF41" s="105">
        <f t="shared" si="11"/>
        <v>27148.846702118972</v>
      </c>
      <c r="AG41" s="106">
        <f t="shared" si="16"/>
        <v>2913.3413878509709</v>
      </c>
      <c r="AJ41" s="157"/>
    </row>
    <row r="42" spans="1:36" s="18" customFormat="1" ht="17.25" customHeight="1">
      <c r="A42" s="107">
        <v>40</v>
      </c>
      <c r="B42" s="37" t="s">
        <v>138</v>
      </c>
      <c r="C42" s="37" t="str">
        <f>VLOOKUP(B42,'TOTAL DE SISTEMAS'!$B$6:$J$367,5,0)</f>
        <v>PL0002</v>
      </c>
      <c r="D42" s="37" t="str">
        <f>VLOOKUP(B42,'TOTAL DE SISTEMAS'!$B$6:$J$367,2,0)</f>
        <v>COEL</v>
      </c>
      <c r="E42" s="37" t="str">
        <f>VLOOKUP(B42,'TOTAL DE SISTEMAS'!$B$6:$J$367,3,0)</f>
        <v>Coelvisac</v>
      </c>
      <c r="F42" s="39" t="str">
        <f>VLOOKUP(B42,'TOTAL DE SISTEMAS'!$B$6:$J$367,4,0)</f>
        <v>Andahuasi</v>
      </c>
      <c r="G42" s="39">
        <f>VLOOKUP(B42,'TOTAL DE SISTEMAS'!$B$6:$J$367,6,0)</f>
        <v>2</v>
      </c>
      <c r="H42" s="39" t="str">
        <f>VLOOKUP(B42,'TOTAL DE SISTEMAS'!$B$6:$J$367,7,0)</f>
        <v>U</v>
      </c>
      <c r="I42" s="39" t="str">
        <f>VLOOKUP(B42,'TOTAL DE SISTEMAS'!$B$6:$J$367,8,0)</f>
        <v>Interconectado</v>
      </c>
      <c r="J42" s="39" t="s">
        <v>24</v>
      </c>
      <c r="K42" s="40">
        <f>VLOOKUP(B42,'CLIENTES FERNANDO'!$B$4:$XFD$400,29,0)</f>
        <v>1746</v>
      </c>
      <c r="L42" s="41">
        <f t="shared" si="12"/>
        <v>127572.17053001211</v>
      </c>
      <c r="M42" s="41">
        <f>VLOOKUP(B42,'PROY CONSUMOS ENERGIA TRIMESTRE'!$B$1:$AH$358,31,0)</f>
        <v>129093.76160597624</v>
      </c>
      <c r="N42" s="41">
        <f>VLOOKUP(B42,'PROY CONSUMOS ENERGIA TRIMESTRE'!$B$1:$AH$358,32,0)</f>
        <v>127291.25968148833</v>
      </c>
      <c r="O42" s="41">
        <f>VLOOKUP(B42,'PROY CONSUMOS ENERGIA TRIMESTRE'!$B$1:$AH$358,33,0)</f>
        <v>126331.49030257176</v>
      </c>
      <c r="P42" s="42">
        <f>VLOOKUP(C42,Cargos!$B$5:$BK$319,60,0)</f>
        <v>3.04</v>
      </c>
      <c r="Q42" s="42">
        <f>VLOOKUP(C42,Cargos!$B$5:$BK$319,62,0)</f>
        <v>55.21</v>
      </c>
      <c r="R42" s="43">
        <f t="shared" si="13"/>
        <v>3.2</v>
      </c>
      <c r="S42" s="43">
        <f t="shared" si="0"/>
        <v>51.83</v>
      </c>
      <c r="T42" s="44">
        <f t="shared" si="1"/>
        <v>3.529731108122995</v>
      </c>
      <c r="U42" s="44">
        <f t="shared" si="2"/>
        <v>57.170613541879632</v>
      </c>
      <c r="V42" s="43" t="str">
        <f t="shared" si="3"/>
        <v>No</v>
      </c>
      <c r="W42" s="102">
        <f t="shared" si="4"/>
        <v>3.04</v>
      </c>
      <c r="X42" s="103">
        <f t="shared" si="5"/>
        <v>55.21</v>
      </c>
      <c r="Y42" s="104">
        <f t="shared" si="6"/>
        <v>75740.435349619685</v>
      </c>
      <c r="Z42" s="105">
        <f t="shared" si="7"/>
        <v>75740.435349619685</v>
      </c>
      <c r="AA42" s="106">
        <f t="shared" si="14"/>
        <v>0</v>
      </c>
      <c r="AB42" s="104">
        <f t="shared" si="8"/>
        <v>75740.435349619685</v>
      </c>
      <c r="AC42" s="105">
        <f t="shared" si="9"/>
        <v>75740.435349619685</v>
      </c>
      <c r="AD42" s="106">
        <f t="shared" si="15"/>
        <v>0</v>
      </c>
      <c r="AE42" s="104">
        <f t="shared" si="10"/>
        <v>75740.435349619685</v>
      </c>
      <c r="AF42" s="105">
        <f t="shared" si="11"/>
        <v>75740.435349619685</v>
      </c>
      <c r="AG42" s="106">
        <f t="shared" si="16"/>
        <v>0</v>
      </c>
      <c r="AJ42" s="157"/>
    </row>
    <row r="43" spans="1:36" s="18" customFormat="1" ht="17.25" customHeight="1">
      <c r="A43" s="107">
        <v>41</v>
      </c>
      <c r="B43" s="37" t="s">
        <v>142</v>
      </c>
      <c r="C43" s="37" t="str">
        <f>VLOOKUP(B43,'TOTAL DE SISTEMAS'!$B$6:$J$367,5,0)</f>
        <v>PL0263</v>
      </c>
      <c r="D43" s="37" t="str">
        <f>VLOOKUP(B43,'TOTAL DE SISTEMAS'!$B$6:$J$367,2,0)</f>
        <v>COEL</v>
      </c>
      <c r="E43" s="37" t="str">
        <f>VLOOKUP(B43,'TOTAL DE SISTEMAS'!$B$6:$J$367,3,0)</f>
        <v>Coelvisac</v>
      </c>
      <c r="F43" s="39" t="str">
        <f>VLOOKUP(B43,'TOTAL DE SISTEMAS'!$B$6:$J$367,4,0)</f>
        <v>Illimo</v>
      </c>
      <c r="G43" s="39">
        <f>VLOOKUP(B43,'TOTAL DE SISTEMAS'!$B$6:$J$367,6,0)</f>
        <v>5</v>
      </c>
      <c r="H43" s="39" t="str">
        <f>VLOOKUP(B43,'TOTAL DE SISTEMAS'!$B$6:$J$367,7,0)</f>
        <v>R</v>
      </c>
      <c r="I43" s="39" t="str">
        <f>VLOOKUP(B43,'TOTAL DE SISTEMAS'!$B$6:$J$367,8,0)</f>
        <v>Interconectado</v>
      </c>
      <c r="J43" s="39" t="s">
        <v>24</v>
      </c>
      <c r="K43" s="40">
        <f>VLOOKUP(B43,'CLIENTES FERNANDO'!$B$4:$XFD$400,29,0)</f>
        <v>400</v>
      </c>
      <c r="L43" s="41">
        <f t="shared" si="12"/>
        <v>14175.400513935563</v>
      </c>
      <c r="M43" s="41">
        <f>VLOOKUP(B43,'PROY CONSUMOS ENERGIA TRIMESTRE'!$B$1:$AH$358,31,0)</f>
        <v>14088.95505205245</v>
      </c>
      <c r="N43" s="41">
        <f>VLOOKUP(B43,'PROY CONSUMOS ENERGIA TRIMESTRE'!$B$1:$AH$358,32,0)</f>
        <v>14208.018046221256</v>
      </c>
      <c r="O43" s="41">
        <f>VLOOKUP(B43,'PROY CONSUMOS ENERGIA TRIMESTRE'!$B$1:$AH$358,33,0)</f>
        <v>14229.228443532978</v>
      </c>
      <c r="P43" s="42">
        <f>VLOOKUP(C43,Cargos!$B$5:$BK$319,60,0)</f>
        <v>3.96</v>
      </c>
      <c r="Q43" s="42">
        <f>VLOOKUP(C43,Cargos!$B$5:$BK$319,62,0)</f>
        <v>72.34</v>
      </c>
      <c r="R43" s="43">
        <f t="shared" si="13"/>
        <v>3.2</v>
      </c>
      <c r="S43" s="43">
        <f t="shared" si="0"/>
        <v>51.83</v>
      </c>
      <c r="T43" s="44">
        <f t="shared" si="1"/>
        <v>3.529731108122995</v>
      </c>
      <c r="U43" s="44">
        <f t="shared" si="2"/>
        <v>57.170613541879632</v>
      </c>
      <c r="V43" s="43" t="str">
        <f t="shared" si="3"/>
        <v>Sí</v>
      </c>
      <c r="W43" s="102">
        <f t="shared" si="4"/>
        <v>3.529731108122995</v>
      </c>
      <c r="X43" s="103">
        <f t="shared" si="5"/>
        <v>57.170613541879632</v>
      </c>
      <c r="Y43" s="104">
        <f t="shared" si="6"/>
        <v>11838.484731780987</v>
      </c>
      <c r="Z43" s="105">
        <f t="shared" si="7"/>
        <v>9516.0558890849188</v>
      </c>
      <c r="AA43" s="106">
        <f t="shared" si="14"/>
        <v>2322.4288426960684</v>
      </c>
      <c r="AB43" s="104">
        <f t="shared" si="8"/>
        <v>11838.484731780987</v>
      </c>
      <c r="AC43" s="105">
        <f t="shared" si="9"/>
        <v>9516.0558890849188</v>
      </c>
      <c r="AD43" s="106">
        <f t="shared" si="15"/>
        <v>2322.4288426960684</v>
      </c>
      <c r="AE43" s="104">
        <f t="shared" si="10"/>
        <v>11838.484731780987</v>
      </c>
      <c r="AF43" s="105">
        <f t="shared" si="11"/>
        <v>9516.0558890849188</v>
      </c>
      <c r="AG43" s="106">
        <f t="shared" si="16"/>
        <v>2322.4288426960684</v>
      </c>
      <c r="AJ43" s="157"/>
    </row>
    <row r="44" spans="1:36" s="18" customFormat="1" ht="17.25" customHeight="1">
      <c r="A44" s="107">
        <v>42</v>
      </c>
      <c r="B44" s="37" t="s">
        <v>1319</v>
      </c>
      <c r="C44" s="37" t="str">
        <f>VLOOKUP(B44,'TOTAL DE SISTEMAS'!$B$6:$J$367,5,0)</f>
        <v>PL1327</v>
      </c>
      <c r="D44" s="37" t="str">
        <f>VLOOKUP(B44,'TOTAL DE SISTEMAS'!$B$6:$J$367,2,0)</f>
        <v>COEL</v>
      </c>
      <c r="E44" s="37" t="str">
        <f>VLOOKUP(B44,'TOTAL DE SISTEMAS'!$B$6:$J$367,3,0)</f>
        <v>Coelvisac</v>
      </c>
      <c r="F44" s="39" t="str">
        <f>VLOOKUP(B44,'TOTAL DE SISTEMAS'!$B$6:$J$367,4,0)</f>
        <v>Tierras Nuevas- Olmos</v>
      </c>
      <c r="G44" s="39">
        <f>VLOOKUP(B44,'TOTAL DE SISTEMAS'!$B$6:$J$367,6,0)</f>
        <v>3</v>
      </c>
      <c r="H44" s="39" t="str">
        <f>VLOOKUP(B44,'TOTAL DE SISTEMAS'!$B$6:$J$367,7,0)</f>
        <v>R</v>
      </c>
      <c r="I44" s="39" t="str">
        <f>VLOOKUP(B44,'TOTAL DE SISTEMAS'!$B$6:$J$367,8,0)</f>
        <v>Interconectado</v>
      </c>
      <c r="J44" s="39" t="s">
        <v>24</v>
      </c>
      <c r="K44" s="40">
        <f>VLOOKUP(B44,'CLIENTES FERNANDO'!$B$4:$XFD$400,29,0)</f>
        <v>3</v>
      </c>
      <c r="L44" s="41">
        <f t="shared" si="12"/>
        <v>1427.7777777777776</v>
      </c>
      <c r="M44" s="41">
        <f>VLOOKUP(B44,'PROY CONSUMOS ENERGIA TRIMESTRE'!$B$1:$AH$358,31,0)</f>
        <v>1427.7777777777776</v>
      </c>
      <c r="N44" s="41">
        <f>VLOOKUP(B44,'PROY CONSUMOS ENERGIA TRIMESTRE'!$B$1:$AH$358,32,0)</f>
        <v>1427.7777777777776</v>
      </c>
      <c r="O44" s="41">
        <f>VLOOKUP(B44,'PROY CONSUMOS ENERGIA TRIMESTRE'!$B$1:$AH$358,33,0)</f>
        <v>1427.7777777777776</v>
      </c>
      <c r="P44" s="42">
        <f>VLOOKUP(C44,Cargos!$B$5:$BK$319,60,0)</f>
        <v>3.14</v>
      </c>
      <c r="Q44" s="42">
        <f>VLOOKUP(C44,Cargos!$B$5:$BK$319,62,0)</f>
        <v>57.52</v>
      </c>
      <c r="R44" s="43">
        <f t="shared" si="13"/>
        <v>3.2</v>
      </c>
      <c r="S44" s="43">
        <f t="shared" si="0"/>
        <v>51.83</v>
      </c>
      <c r="T44" s="44">
        <f t="shared" si="1"/>
        <v>3.529731108122995</v>
      </c>
      <c r="U44" s="44">
        <f t="shared" si="2"/>
        <v>57.170613541879632</v>
      </c>
      <c r="V44" s="43" t="str">
        <f t="shared" si="3"/>
        <v>Sí</v>
      </c>
      <c r="W44" s="102">
        <f t="shared" si="4"/>
        <v>3.14</v>
      </c>
      <c r="X44" s="103">
        <f t="shared" si="5"/>
        <v>57.170613541879632</v>
      </c>
      <c r="Y44" s="104">
        <f t="shared" si="6"/>
        <v>830.67777777777758</v>
      </c>
      <c r="Z44" s="105">
        <f t="shared" si="7"/>
        <v>825.68931557017015</v>
      </c>
      <c r="AA44" s="106">
        <f t="shared" si="14"/>
        <v>4.9884622076074265</v>
      </c>
      <c r="AB44" s="104">
        <f t="shared" si="8"/>
        <v>830.67777777777758</v>
      </c>
      <c r="AC44" s="105">
        <f t="shared" si="9"/>
        <v>825.68931557017015</v>
      </c>
      <c r="AD44" s="106">
        <f t="shared" si="15"/>
        <v>4.9884622076074265</v>
      </c>
      <c r="AE44" s="104">
        <f t="shared" si="10"/>
        <v>830.67777777777758</v>
      </c>
      <c r="AF44" s="105">
        <f t="shared" si="11"/>
        <v>825.68931557017015</v>
      </c>
      <c r="AG44" s="106">
        <f t="shared" si="16"/>
        <v>4.9884622076074265</v>
      </c>
      <c r="AJ44" s="157"/>
    </row>
    <row r="45" spans="1:36" s="18" customFormat="1" ht="17.25" customHeight="1">
      <c r="A45" s="107">
        <v>43</v>
      </c>
      <c r="B45" s="37" t="s">
        <v>157</v>
      </c>
      <c r="C45" s="37" t="str">
        <f>VLOOKUP(B45,'TOTAL DE SISTEMAS'!$B$6:$J$367,5,0)</f>
        <v>PL0005</v>
      </c>
      <c r="D45" s="37" t="str">
        <f>VLOOKUP(B45,'TOTAL DE SISTEMAS'!$B$6:$J$367,2,0)</f>
        <v>EDLN</v>
      </c>
      <c r="E45" s="37" t="str">
        <f>VLOOKUP(B45,'TOTAL DE SISTEMAS'!$B$6:$J$367,3,0)</f>
        <v>Edelnor</v>
      </c>
      <c r="F45" s="39" t="str">
        <f>VLOOKUP(B45,'TOTAL DE SISTEMAS'!$B$6:$J$367,4,0)</f>
        <v>Lima Norte</v>
      </c>
      <c r="G45" s="39">
        <f>VLOOKUP(B45,'TOTAL DE SISTEMAS'!$B$6:$J$367,6,0)</f>
        <v>1</v>
      </c>
      <c r="H45" s="39" t="str">
        <f>VLOOKUP(B45,'TOTAL DE SISTEMAS'!$B$6:$J$367,7,0)</f>
        <v>U</v>
      </c>
      <c r="I45" s="39" t="str">
        <f>VLOOKUP(B45,'TOTAL DE SISTEMAS'!$B$6:$J$367,8,0)</f>
        <v>Interconectado</v>
      </c>
      <c r="J45" s="39" t="s">
        <v>24</v>
      </c>
      <c r="K45" s="40">
        <f>VLOOKUP(B45,'CLIENTES FERNANDO'!$B$4:$XFD$400,29,0)</f>
        <v>1182370</v>
      </c>
      <c r="L45" s="41">
        <f t="shared" si="12"/>
        <v>227709264.00094882</v>
      </c>
      <c r="M45" s="41">
        <f>VLOOKUP(B45,'PROY CONSUMOS ENERGIA TRIMESTRE'!$B$1:$AH$358,31,0)</f>
        <v>229534180.89780873</v>
      </c>
      <c r="N45" s="41">
        <f>VLOOKUP(B45,'PROY CONSUMOS ENERGIA TRIMESTRE'!$B$1:$AH$358,32,0)</f>
        <v>227964179.88454825</v>
      </c>
      <c r="O45" s="41">
        <f>VLOOKUP(B45,'PROY CONSUMOS ENERGIA TRIMESTRE'!$B$1:$AH$358,33,0)</f>
        <v>225629431.22048944</v>
      </c>
      <c r="P45" s="42">
        <f>VLOOKUP(C45,Cargos!$B$5:$BK$319,60,0)</f>
        <v>2.46</v>
      </c>
      <c r="Q45" s="42">
        <f>VLOOKUP(C45,Cargos!$B$5:$BK$319,62,0)</f>
        <v>47.1</v>
      </c>
      <c r="R45" s="43">
        <f t="shared" si="13"/>
        <v>3.2</v>
      </c>
      <c r="S45" s="43">
        <f t="shared" si="0"/>
        <v>51.83</v>
      </c>
      <c r="T45" s="44">
        <f t="shared" si="1"/>
        <v>3.529731108122995</v>
      </c>
      <c r="U45" s="44">
        <f t="shared" si="2"/>
        <v>57.170613541879632</v>
      </c>
      <c r="V45" s="43" t="str">
        <f t="shared" si="3"/>
        <v>No</v>
      </c>
      <c r="W45" s="102">
        <f t="shared" si="4"/>
        <v>2.46</v>
      </c>
      <c r="X45" s="103">
        <f t="shared" si="5"/>
        <v>47.1</v>
      </c>
      <c r="Y45" s="104">
        <f t="shared" si="6"/>
        <v>110159693.54444689</v>
      </c>
      <c r="Z45" s="105">
        <f t="shared" si="7"/>
        <v>110159693.54444689</v>
      </c>
      <c r="AA45" s="106">
        <f t="shared" si="14"/>
        <v>0</v>
      </c>
      <c r="AB45" s="104">
        <f t="shared" si="8"/>
        <v>110159693.54444689</v>
      </c>
      <c r="AC45" s="105">
        <f t="shared" si="9"/>
        <v>110159693.54444689</v>
      </c>
      <c r="AD45" s="106">
        <f t="shared" si="15"/>
        <v>0</v>
      </c>
      <c r="AE45" s="104">
        <f t="shared" si="10"/>
        <v>110159693.54444689</v>
      </c>
      <c r="AF45" s="105">
        <f t="shared" si="11"/>
        <v>110159693.54444689</v>
      </c>
      <c r="AG45" s="106">
        <f t="shared" si="16"/>
        <v>0</v>
      </c>
      <c r="AJ45" s="157"/>
    </row>
    <row r="46" spans="1:36" s="18" customFormat="1" ht="17.25" customHeight="1">
      <c r="A46" s="107">
        <v>44</v>
      </c>
      <c r="B46" s="37" t="s">
        <v>161</v>
      </c>
      <c r="C46" s="37" t="str">
        <f>VLOOKUP(B46,'TOTAL DE SISTEMAS'!$B$6:$J$367,5,0)</f>
        <v>PL0007</v>
      </c>
      <c r="D46" s="37" t="str">
        <f>VLOOKUP(B46,'TOTAL DE SISTEMAS'!$B$6:$J$367,2,0)</f>
        <v>EDLN</v>
      </c>
      <c r="E46" s="37" t="str">
        <f>VLOOKUP(B46,'TOTAL DE SISTEMAS'!$B$6:$J$367,3,0)</f>
        <v>Edelnor</v>
      </c>
      <c r="F46" s="39" t="str">
        <f>VLOOKUP(B46,'TOTAL DE SISTEMAS'!$B$6:$J$367,4,0)</f>
        <v>Huaral-Chancay</v>
      </c>
      <c r="G46" s="39">
        <f>VLOOKUP(B46,'TOTAL DE SISTEMAS'!$B$6:$J$367,6,0)</f>
        <v>3</v>
      </c>
      <c r="H46" s="39" t="str">
        <f>VLOOKUP(B46,'TOTAL DE SISTEMAS'!$B$6:$J$367,7,0)</f>
        <v>U</v>
      </c>
      <c r="I46" s="39" t="str">
        <f>VLOOKUP(B46,'TOTAL DE SISTEMAS'!$B$6:$J$367,8,0)</f>
        <v>Interconectado</v>
      </c>
      <c r="J46" s="39" t="s">
        <v>24</v>
      </c>
      <c r="K46" s="40">
        <f>VLOOKUP(B46,'CLIENTES FERNANDO'!$B$4:$XFD$400,29,0)</f>
        <v>39044</v>
      </c>
      <c r="L46" s="41">
        <f t="shared" si="12"/>
        <v>4414946.6789615983</v>
      </c>
      <c r="M46" s="41">
        <f>VLOOKUP(B46,'PROY CONSUMOS ENERGIA TRIMESTRE'!$B$1:$AH$358,31,0)</f>
        <v>4464173.3916721493</v>
      </c>
      <c r="N46" s="41">
        <f>VLOOKUP(B46,'PROY CONSUMOS ENERGIA TRIMESTRE'!$B$1:$AH$358,32,0)</f>
        <v>4393194.0866423575</v>
      </c>
      <c r="O46" s="41">
        <f>VLOOKUP(B46,'PROY CONSUMOS ENERGIA TRIMESTRE'!$B$1:$AH$358,33,0)</f>
        <v>4387472.5585702891</v>
      </c>
      <c r="P46" s="42">
        <f>VLOOKUP(C46,Cargos!$B$5:$BK$319,60,0)</f>
        <v>3.14</v>
      </c>
      <c r="Q46" s="42">
        <f>VLOOKUP(C46,Cargos!$B$5:$BK$319,62,0)</f>
        <v>54.11</v>
      </c>
      <c r="R46" s="43">
        <f t="shared" si="13"/>
        <v>3.2</v>
      </c>
      <c r="S46" s="43">
        <f t="shared" si="0"/>
        <v>51.83</v>
      </c>
      <c r="T46" s="44">
        <f t="shared" si="1"/>
        <v>3.529731108122995</v>
      </c>
      <c r="U46" s="44">
        <f t="shared" si="2"/>
        <v>57.170613541879632</v>
      </c>
      <c r="V46" s="43" t="str">
        <f t="shared" si="3"/>
        <v>No</v>
      </c>
      <c r="W46" s="102">
        <f t="shared" si="4"/>
        <v>3.14</v>
      </c>
      <c r="X46" s="103">
        <f t="shared" si="5"/>
        <v>54.11</v>
      </c>
      <c r="Y46" s="104">
        <f t="shared" si="6"/>
        <v>2511525.8079861212</v>
      </c>
      <c r="Z46" s="105">
        <f t="shared" si="7"/>
        <v>2511525.8079861212</v>
      </c>
      <c r="AA46" s="106">
        <f t="shared" si="14"/>
        <v>0</v>
      </c>
      <c r="AB46" s="104">
        <f t="shared" si="8"/>
        <v>2511525.8079861212</v>
      </c>
      <c r="AC46" s="105">
        <f t="shared" si="9"/>
        <v>2511525.8079861212</v>
      </c>
      <c r="AD46" s="106">
        <f t="shared" si="15"/>
        <v>0</v>
      </c>
      <c r="AE46" s="104">
        <f t="shared" si="10"/>
        <v>2511525.8079861212</v>
      </c>
      <c r="AF46" s="105">
        <f t="shared" si="11"/>
        <v>2511525.8079861212</v>
      </c>
      <c r="AG46" s="106">
        <f t="shared" si="16"/>
        <v>0</v>
      </c>
      <c r="AJ46" s="157"/>
    </row>
    <row r="47" spans="1:36" s="18" customFormat="1" ht="17.25" customHeight="1">
      <c r="A47" s="107">
        <v>45</v>
      </c>
      <c r="B47" s="37" t="s">
        <v>164</v>
      </c>
      <c r="C47" s="37" t="str">
        <f>VLOOKUP(B47,'TOTAL DE SISTEMAS'!$B$6:$J$367,5,0)</f>
        <v>PL0008</v>
      </c>
      <c r="D47" s="37" t="str">
        <f>VLOOKUP(B47,'TOTAL DE SISTEMAS'!$B$6:$J$367,2,0)</f>
        <v>EDLN</v>
      </c>
      <c r="E47" s="37" t="str">
        <f>VLOOKUP(B47,'TOTAL DE SISTEMAS'!$B$6:$J$367,3,0)</f>
        <v>Edelnor</v>
      </c>
      <c r="F47" s="39" t="str">
        <f>VLOOKUP(B47,'TOTAL DE SISTEMAS'!$B$6:$J$367,4,0)</f>
        <v>Pativilca</v>
      </c>
      <c r="G47" s="39">
        <f>VLOOKUP(B47,'TOTAL DE SISTEMAS'!$B$6:$J$367,6,0)</f>
        <v>3</v>
      </c>
      <c r="H47" s="39" t="str">
        <f>VLOOKUP(B47,'TOTAL DE SISTEMAS'!$B$6:$J$367,7,0)</f>
        <v>U</v>
      </c>
      <c r="I47" s="39" t="str">
        <f>VLOOKUP(B47,'TOTAL DE SISTEMAS'!$B$6:$J$367,8,0)</f>
        <v>Interconectado</v>
      </c>
      <c r="J47" s="39" t="s">
        <v>24</v>
      </c>
      <c r="K47" s="40">
        <f>VLOOKUP(B47,'CLIENTES FERNANDO'!$B$4:$XFD$400,29,0)</f>
        <v>3785</v>
      </c>
      <c r="L47" s="41">
        <f t="shared" si="12"/>
        <v>269502.91612412443</v>
      </c>
      <c r="M47" s="41">
        <f>VLOOKUP(B47,'PROY CONSUMOS ENERGIA TRIMESTRE'!$B$1:$AH$358,31,0)</f>
        <v>272923.6688339648</v>
      </c>
      <c r="N47" s="41">
        <f>VLOOKUP(B47,'PROY CONSUMOS ENERGIA TRIMESTRE'!$B$1:$AH$358,32,0)</f>
        <v>269994.06898897688</v>
      </c>
      <c r="O47" s="41">
        <f>VLOOKUP(B47,'PROY CONSUMOS ENERGIA TRIMESTRE'!$B$1:$AH$358,33,0)</f>
        <v>265591.01054943155</v>
      </c>
      <c r="P47" s="42">
        <f>VLOOKUP(C47,Cargos!$B$5:$BK$319,60,0)</f>
        <v>3.14</v>
      </c>
      <c r="Q47" s="42">
        <f>VLOOKUP(C47,Cargos!$B$5:$BK$319,62,0)</f>
        <v>53.97</v>
      </c>
      <c r="R47" s="43">
        <f t="shared" si="13"/>
        <v>3.2</v>
      </c>
      <c r="S47" s="43">
        <f t="shared" si="0"/>
        <v>51.83</v>
      </c>
      <c r="T47" s="44">
        <f t="shared" si="1"/>
        <v>3.529731108122995</v>
      </c>
      <c r="U47" s="44">
        <f t="shared" si="2"/>
        <v>57.170613541879632</v>
      </c>
      <c r="V47" s="43" t="str">
        <f t="shared" si="3"/>
        <v>No</v>
      </c>
      <c r="W47" s="102">
        <f t="shared" si="4"/>
        <v>3.14</v>
      </c>
      <c r="X47" s="103">
        <f t="shared" si="5"/>
        <v>53.97</v>
      </c>
      <c r="Y47" s="104">
        <f t="shared" si="6"/>
        <v>157335.62383218994</v>
      </c>
      <c r="Z47" s="105">
        <f t="shared" si="7"/>
        <v>157335.62383218994</v>
      </c>
      <c r="AA47" s="106">
        <f t="shared" si="14"/>
        <v>0</v>
      </c>
      <c r="AB47" s="104">
        <f t="shared" si="8"/>
        <v>157335.62383218994</v>
      </c>
      <c r="AC47" s="105">
        <f t="shared" si="9"/>
        <v>157335.62383218994</v>
      </c>
      <c r="AD47" s="106">
        <f t="shared" si="15"/>
        <v>0</v>
      </c>
      <c r="AE47" s="104">
        <f t="shared" si="10"/>
        <v>157335.62383218994</v>
      </c>
      <c r="AF47" s="105">
        <f t="shared" si="11"/>
        <v>157335.62383218994</v>
      </c>
      <c r="AG47" s="106">
        <f t="shared" si="16"/>
        <v>0</v>
      </c>
      <c r="AJ47" s="157"/>
    </row>
    <row r="48" spans="1:36" s="18" customFormat="1" ht="17.25" customHeight="1">
      <c r="A48" s="107">
        <v>46</v>
      </c>
      <c r="B48" s="37" t="s">
        <v>167</v>
      </c>
      <c r="C48" s="37" t="str">
        <f>VLOOKUP(B48,'TOTAL DE SISTEMAS'!$B$6:$J$367,5,0)</f>
        <v>PL0011</v>
      </c>
      <c r="D48" s="37" t="str">
        <f>VLOOKUP(B48,'TOTAL DE SISTEMAS'!$B$6:$J$367,2,0)</f>
        <v>EDLN</v>
      </c>
      <c r="E48" s="37" t="str">
        <f>VLOOKUP(B48,'TOTAL DE SISTEMAS'!$B$6:$J$367,3,0)</f>
        <v>Edelnor</v>
      </c>
      <c r="F48" s="39" t="str">
        <f>VLOOKUP(B48,'TOTAL DE SISTEMAS'!$B$6:$J$367,4,0)</f>
        <v>Canta</v>
      </c>
      <c r="G48" s="39">
        <f>VLOOKUP(B48,'TOTAL DE SISTEMAS'!$B$6:$J$367,6,0)</f>
        <v>5</v>
      </c>
      <c r="H48" s="39" t="str">
        <f>VLOOKUP(B48,'TOTAL DE SISTEMAS'!$B$6:$J$367,7,0)</f>
        <v>R</v>
      </c>
      <c r="I48" s="39" t="str">
        <f>VLOOKUP(B48,'TOTAL DE SISTEMAS'!$B$6:$J$367,8,0)</f>
        <v>Aislado</v>
      </c>
      <c r="J48" s="39" t="s">
        <v>24</v>
      </c>
      <c r="K48" s="40">
        <f>VLOOKUP(B48,'CLIENTES FERNANDO'!$B$4:$XFD$400,29,0)</f>
        <v>2301</v>
      </c>
      <c r="L48" s="41">
        <f t="shared" si="12"/>
        <v>111784.00880004246</v>
      </c>
      <c r="M48" s="41">
        <f>VLOOKUP(B48,'PROY CONSUMOS ENERGIA TRIMESTRE'!$B$1:$AH$358,31,0)</f>
        <v>110435.16048049826</v>
      </c>
      <c r="N48" s="41">
        <f>VLOOKUP(B48,'PROY CONSUMOS ENERGIA TRIMESTRE'!$B$1:$AH$358,32,0)</f>
        <v>115021.50260250937</v>
      </c>
      <c r="O48" s="41">
        <f>VLOOKUP(B48,'PROY CONSUMOS ENERGIA TRIMESTRE'!$B$1:$AH$358,33,0)</f>
        <v>109895.36331711976</v>
      </c>
      <c r="P48" s="42">
        <f>VLOOKUP(C48,Cargos!$B$5:$BK$319,60,0)</f>
        <v>3.96</v>
      </c>
      <c r="Q48" s="42">
        <f>VLOOKUP(C48,Cargos!$B$5:$BK$319,62,0)</f>
        <v>51.68</v>
      </c>
      <c r="R48" s="43">
        <f t="shared" si="13"/>
        <v>3.2</v>
      </c>
      <c r="S48" s="43">
        <f t="shared" si="0"/>
        <v>51.83</v>
      </c>
      <c r="T48" s="44">
        <f t="shared" si="1"/>
        <v>3.529731108122995</v>
      </c>
      <c r="U48" s="44">
        <f t="shared" si="2"/>
        <v>57.170613541879632</v>
      </c>
      <c r="V48" s="43" t="str">
        <f t="shared" si="3"/>
        <v>No</v>
      </c>
      <c r="W48" s="102">
        <f t="shared" si="4"/>
        <v>3.96</v>
      </c>
      <c r="X48" s="103">
        <f t="shared" si="5"/>
        <v>51.68</v>
      </c>
      <c r="Y48" s="104">
        <f t="shared" si="6"/>
        <v>66881.935747861949</v>
      </c>
      <c r="Z48" s="105">
        <f t="shared" si="7"/>
        <v>66881.935747861949</v>
      </c>
      <c r="AA48" s="106">
        <f t="shared" si="14"/>
        <v>0</v>
      </c>
      <c r="AB48" s="104">
        <f t="shared" si="8"/>
        <v>66881.935747861949</v>
      </c>
      <c r="AC48" s="105">
        <f t="shared" si="9"/>
        <v>66881.935747861949</v>
      </c>
      <c r="AD48" s="106">
        <f t="shared" si="15"/>
        <v>0</v>
      </c>
      <c r="AE48" s="104">
        <f t="shared" si="10"/>
        <v>66881.935747861949</v>
      </c>
      <c r="AF48" s="105">
        <f t="shared" si="11"/>
        <v>66881.935747861949</v>
      </c>
      <c r="AG48" s="106">
        <f t="shared" si="16"/>
        <v>0</v>
      </c>
      <c r="AJ48" s="157"/>
    </row>
    <row r="49" spans="1:36" s="18" customFormat="1" ht="17.25" customHeight="1">
      <c r="A49" s="107">
        <v>47</v>
      </c>
      <c r="B49" s="37" t="s">
        <v>169</v>
      </c>
      <c r="C49" s="37" t="str">
        <f>VLOOKUP(B49,'TOTAL DE SISTEMAS'!$B$6:$J$367,5,0)</f>
        <v>PL0012</v>
      </c>
      <c r="D49" s="37" t="str">
        <f>VLOOKUP(B49,'TOTAL DE SISTEMAS'!$B$6:$J$367,2,0)</f>
        <v>EDLN</v>
      </c>
      <c r="E49" s="37" t="str">
        <f>VLOOKUP(B49,'TOTAL DE SISTEMAS'!$B$6:$J$367,3,0)</f>
        <v>Edelnor</v>
      </c>
      <c r="F49" s="39" t="str">
        <f>VLOOKUP(B49,'TOTAL DE SISTEMAS'!$B$6:$J$367,4,0)</f>
        <v>Churín</v>
      </c>
      <c r="G49" s="39">
        <f>VLOOKUP(B49,'TOTAL DE SISTEMAS'!$B$6:$J$367,6,0)</f>
        <v>4</v>
      </c>
      <c r="H49" s="39" t="str">
        <f>VLOOKUP(B49,'TOTAL DE SISTEMAS'!$B$6:$J$367,7,0)</f>
        <v>R</v>
      </c>
      <c r="I49" s="39" t="str">
        <f>VLOOKUP(B49,'TOTAL DE SISTEMAS'!$B$6:$J$367,8,0)</f>
        <v>Aislado</v>
      </c>
      <c r="J49" s="39" t="s">
        <v>24</v>
      </c>
      <c r="K49" s="40">
        <f>VLOOKUP(B49,'CLIENTES FERNANDO'!$B$4:$XFD$400,29,0)</f>
        <v>1146</v>
      </c>
      <c r="L49" s="41">
        <f t="shared" si="12"/>
        <v>76333.23464584889</v>
      </c>
      <c r="M49" s="41">
        <f>VLOOKUP(B49,'PROY CONSUMOS ENERGIA TRIMESTRE'!$B$1:$AH$358,31,0)</f>
        <v>74265.516017666087</v>
      </c>
      <c r="N49" s="41">
        <f>VLOOKUP(B49,'PROY CONSUMOS ENERGIA TRIMESTRE'!$B$1:$AH$358,32,0)</f>
        <v>77309.901063697442</v>
      </c>
      <c r="O49" s="41">
        <f>VLOOKUP(B49,'PROY CONSUMOS ENERGIA TRIMESTRE'!$B$1:$AH$358,33,0)</f>
        <v>77424.286856183142</v>
      </c>
      <c r="P49" s="42">
        <f>VLOOKUP(C49,Cargos!$B$5:$BK$319,60,0)</f>
        <v>3.7</v>
      </c>
      <c r="Q49" s="42">
        <f>VLOOKUP(C49,Cargos!$B$5:$BK$319,62,0)</f>
        <v>46.75</v>
      </c>
      <c r="R49" s="43">
        <f t="shared" si="13"/>
        <v>3.2</v>
      </c>
      <c r="S49" s="43">
        <f t="shared" si="0"/>
        <v>51.83</v>
      </c>
      <c r="T49" s="44">
        <f t="shared" si="1"/>
        <v>3.529731108122995</v>
      </c>
      <c r="U49" s="44">
        <f t="shared" si="2"/>
        <v>57.170613541879632</v>
      </c>
      <c r="V49" s="43" t="str">
        <f t="shared" si="3"/>
        <v>No</v>
      </c>
      <c r="W49" s="102">
        <f t="shared" si="4"/>
        <v>3.7</v>
      </c>
      <c r="X49" s="103">
        <f t="shared" si="5"/>
        <v>46.75</v>
      </c>
      <c r="Y49" s="104">
        <f t="shared" si="6"/>
        <v>39925.987196934359</v>
      </c>
      <c r="Z49" s="105">
        <f t="shared" si="7"/>
        <v>39925.987196934359</v>
      </c>
      <c r="AA49" s="106">
        <f t="shared" si="14"/>
        <v>0</v>
      </c>
      <c r="AB49" s="104">
        <f t="shared" si="8"/>
        <v>39925.987196934359</v>
      </c>
      <c r="AC49" s="105">
        <f t="shared" si="9"/>
        <v>39925.987196934359</v>
      </c>
      <c r="AD49" s="106">
        <f t="shared" si="15"/>
        <v>0</v>
      </c>
      <c r="AE49" s="104">
        <f t="shared" si="10"/>
        <v>39925.987196934359</v>
      </c>
      <c r="AF49" s="105">
        <f t="shared" si="11"/>
        <v>39925.987196934359</v>
      </c>
      <c r="AG49" s="106">
        <f t="shared" si="16"/>
        <v>0</v>
      </c>
      <c r="AJ49" s="157"/>
    </row>
    <row r="50" spans="1:36" s="18" customFormat="1" ht="17.25" customHeight="1">
      <c r="A50" s="107">
        <v>48</v>
      </c>
      <c r="B50" s="37" t="s">
        <v>172</v>
      </c>
      <c r="C50" s="37" t="str">
        <f>VLOOKUP(B50,'TOTAL DE SISTEMAS'!$B$6:$J$367,5,0)</f>
        <v>PL0013</v>
      </c>
      <c r="D50" s="37" t="str">
        <f>VLOOKUP(B50,'TOTAL DE SISTEMAS'!$B$6:$J$367,2,0)</f>
        <v>EDLN</v>
      </c>
      <c r="E50" s="37" t="str">
        <f>VLOOKUP(B50,'TOTAL DE SISTEMAS'!$B$6:$J$367,3,0)</f>
        <v>Edelnor</v>
      </c>
      <c r="F50" s="39" t="str">
        <f>VLOOKUP(B50,'TOTAL DE SISTEMAS'!$B$6:$J$367,4,0)</f>
        <v>Ravira-Pacaraos</v>
      </c>
      <c r="G50" s="39">
        <f>VLOOKUP(B50,'TOTAL DE SISTEMAS'!$B$6:$J$367,6,0)</f>
        <v>4</v>
      </c>
      <c r="H50" s="39" t="str">
        <f>VLOOKUP(B50,'TOTAL DE SISTEMAS'!$B$6:$J$367,7,0)</f>
        <v>R</v>
      </c>
      <c r="I50" s="39" t="str">
        <f>VLOOKUP(B50,'TOTAL DE SISTEMAS'!$B$6:$J$367,8,0)</f>
        <v>Aislado</v>
      </c>
      <c r="J50" s="39" t="s">
        <v>24</v>
      </c>
      <c r="K50" s="40">
        <f>VLOOKUP(B50,'CLIENTES FERNANDO'!$B$4:$XFD$400,29,0)</f>
        <v>692</v>
      </c>
      <c r="L50" s="41">
        <f t="shared" si="12"/>
        <v>16378.73625673511</v>
      </c>
      <c r="M50" s="41">
        <f>VLOOKUP(B50,'PROY CONSUMOS ENERGIA TRIMESTRE'!$B$1:$AH$358,31,0)</f>
        <v>16779.232688947137</v>
      </c>
      <c r="N50" s="41">
        <f>VLOOKUP(B50,'PROY CONSUMOS ENERGIA TRIMESTRE'!$B$1:$AH$358,32,0)</f>
        <v>16379.501146788989</v>
      </c>
      <c r="O50" s="41">
        <f>VLOOKUP(B50,'PROY CONSUMOS ENERGIA TRIMESTRE'!$B$1:$AH$358,33,0)</f>
        <v>15977.474934469203</v>
      </c>
      <c r="P50" s="42">
        <f>VLOOKUP(C50,Cargos!$B$5:$BK$319,60,0)</f>
        <v>3.7</v>
      </c>
      <c r="Q50" s="42">
        <f>VLOOKUP(C50,Cargos!$B$5:$BK$319,62,0)</f>
        <v>46.75</v>
      </c>
      <c r="R50" s="43">
        <f t="shared" si="13"/>
        <v>3.2</v>
      </c>
      <c r="S50" s="43">
        <f t="shared" si="0"/>
        <v>51.83</v>
      </c>
      <c r="T50" s="44">
        <f t="shared" si="1"/>
        <v>3.529731108122995</v>
      </c>
      <c r="U50" s="44">
        <f t="shared" si="2"/>
        <v>57.170613541879632</v>
      </c>
      <c r="V50" s="43" t="str">
        <f t="shared" si="3"/>
        <v>No</v>
      </c>
      <c r="W50" s="102">
        <f t="shared" si="4"/>
        <v>3.7</v>
      </c>
      <c r="X50" s="103">
        <f t="shared" si="5"/>
        <v>46.75</v>
      </c>
      <c r="Y50" s="104">
        <f t="shared" si="6"/>
        <v>10217.459200023664</v>
      </c>
      <c r="Z50" s="105">
        <f t="shared" si="7"/>
        <v>10217.459200023664</v>
      </c>
      <c r="AA50" s="106">
        <f t="shared" si="14"/>
        <v>0</v>
      </c>
      <c r="AB50" s="104">
        <f t="shared" si="8"/>
        <v>10217.459200023664</v>
      </c>
      <c r="AC50" s="105">
        <f t="shared" si="9"/>
        <v>10217.459200023664</v>
      </c>
      <c r="AD50" s="106">
        <f t="shared" si="15"/>
        <v>0</v>
      </c>
      <c r="AE50" s="104">
        <f t="shared" si="10"/>
        <v>10217.459200023664</v>
      </c>
      <c r="AF50" s="105">
        <f t="shared" si="11"/>
        <v>10217.459200023664</v>
      </c>
      <c r="AG50" s="106">
        <f t="shared" si="16"/>
        <v>0</v>
      </c>
      <c r="AJ50" s="157"/>
    </row>
    <row r="51" spans="1:36" s="18" customFormat="1" ht="17.25" customHeight="1">
      <c r="A51" s="107">
        <v>49</v>
      </c>
      <c r="B51" s="37" t="s">
        <v>175</v>
      </c>
      <c r="C51" s="37" t="str">
        <f>VLOOKUP(B51,'TOTAL DE SISTEMAS'!$B$6:$J$367,5,0)</f>
        <v>PL0014</v>
      </c>
      <c r="D51" s="37" t="str">
        <f>VLOOKUP(B51,'TOTAL DE SISTEMAS'!$B$6:$J$367,2,0)</f>
        <v>EDLN</v>
      </c>
      <c r="E51" s="37" t="str">
        <f>VLOOKUP(B51,'TOTAL DE SISTEMAS'!$B$6:$J$367,3,0)</f>
        <v>Edelnor</v>
      </c>
      <c r="F51" s="39" t="str">
        <f>VLOOKUP(B51,'TOTAL DE SISTEMAS'!$B$6:$J$367,4,0)</f>
        <v>Hoyos-Acos</v>
      </c>
      <c r="G51" s="39">
        <f>VLOOKUP(B51,'TOTAL DE SISTEMAS'!$B$6:$J$367,6,0)</f>
        <v>6</v>
      </c>
      <c r="H51" s="39" t="str">
        <f>VLOOKUP(B51,'TOTAL DE SISTEMAS'!$B$6:$J$367,7,0)</f>
        <v>R</v>
      </c>
      <c r="I51" s="39" t="str">
        <f>VLOOKUP(B51,'TOTAL DE SISTEMAS'!$B$6:$J$367,8,0)</f>
        <v>Aislado</v>
      </c>
      <c r="J51" s="39" t="s">
        <v>24</v>
      </c>
      <c r="K51" s="40">
        <f>VLOOKUP(B51,'CLIENTES FERNANDO'!$B$4:$XFD$400,29,0)</f>
        <v>1156</v>
      </c>
      <c r="L51" s="41">
        <f t="shared" si="12"/>
        <v>33496.32411466667</v>
      </c>
      <c r="M51" s="41">
        <f>VLOOKUP(B51,'PROY CONSUMOS ENERGIA TRIMESTRE'!$B$1:$AH$358,31,0)</f>
        <v>33298.255122666669</v>
      </c>
      <c r="N51" s="41">
        <f>VLOOKUP(B51,'PROY CONSUMOS ENERGIA TRIMESTRE'!$B$1:$AH$358,32,0)</f>
        <v>34261.83400266667</v>
      </c>
      <c r="O51" s="41">
        <f>VLOOKUP(B51,'PROY CONSUMOS ENERGIA TRIMESTRE'!$B$1:$AH$358,33,0)</f>
        <v>32928.88321866667</v>
      </c>
      <c r="P51" s="42">
        <f>VLOOKUP(C51,Cargos!$B$5:$BK$319,60,0)</f>
        <v>4.01</v>
      </c>
      <c r="Q51" s="42">
        <f>VLOOKUP(C51,Cargos!$B$5:$BK$319,62,0)</f>
        <v>51.41</v>
      </c>
      <c r="R51" s="43">
        <f t="shared" si="13"/>
        <v>3.2</v>
      </c>
      <c r="S51" s="43">
        <f t="shared" si="0"/>
        <v>51.83</v>
      </c>
      <c r="T51" s="44">
        <f t="shared" si="1"/>
        <v>3.529731108122995</v>
      </c>
      <c r="U51" s="44">
        <f t="shared" si="2"/>
        <v>57.170613541879632</v>
      </c>
      <c r="V51" s="43" t="str">
        <f t="shared" si="3"/>
        <v>No</v>
      </c>
      <c r="W51" s="102">
        <f t="shared" si="4"/>
        <v>4.01</v>
      </c>
      <c r="X51" s="103">
        <f t="shared" si="5"/>
        <v>51.41</v>
      </c>
      <c r="Y51" s="104">
        <f t="shared" si="6"/>
        <v>21856.020227350135</v>
      </c>
      <c r="Z51" s="105">
        <f t="shared" si="7"/>
        <v>21856.020227350135</v>
      </c>
      <c r="AA51" s="106">
        <f t="shared" si="14"/>
        <v>0</v>
      </c>
      <c r="AB51" s="104">
        <f t="shared" si="8"/>
        <v>21856.020227350135</v>
      </c>
      <c r="AC51" s="105">
        <f t="shared" si="9"/>
        <v>21856.020227350135</v>
      </c>
      <c r="AD51" s="106">
        <f t="shared" si="15"/>
        <v>0</v>
      </c>
      <c r="AE51" s="104">
        <f t="shared" si="10"/>
        <v>21856.020227350135</v>
      </c>
      <c r="AF51" s="105">
        <f t="shared" si="11"/>
        <v>21856.020227350135</v>
      </c>
      <c r="AG51" s="106">
        <f t="shared" si="16"/>
        <v>0</v>
      </c>
      <c r="AJ51" s="157"/>
    </row>
    <row r="52" spans="1:36" s="18" customFormat="1" ht="17.25" customHeight="1">
      <c r="A52" s="107">
        <v>50</v>
      </c>
      <c r="B52" s="37" t="s">
        <v>178</v>
      </c>
      <c r="C52" s="37" t="str">
        <f>VLOOKUP(B52,'TOTAL DE SISTEMAS'!$B$6:$J$367,5,0)</f>
        <v>PL0016</v>
      </c>
      <c r="D52" s="37" t="str">
        <f>VLOOKUP(B52,'TOTAL DE SISTEMAS'!$B$6:$J$367,2,0)</f>
        <v>EDLN</v>
      </c>
      <c r="E52" s="37" t="str">
        <f>VLOOKUP(B52,'TOTAL DE SISTEMAS'!$B$6:$J$367,3,0)</f>
        <v>Edelnor</v>
      </c>
      <c r="F52" s="39" t="str">
        <f>VLOOKUP(B52,'TOTAL DE SISTEMAS'!$B$6:$J$367,4,0)</f>
        <v>Yaso</v>
      </c>
      <c r="G52" s="39">
        <f>VLOOKUP(B52,'TOTAL DE SISTEMAS'!$B$6:$J$367,6,0)</f>
        <v>6</v>
      </c>
      <c r="H52" s="39" t="str">
        <f>VLOOKUP(B52,'TOTAL DE SISTEMAS'!$B$6:$J$367,7,0)</f>
        <v>R</v>
      </c>
      <c r="I52" s="39" t="str">
        <f>VLOOKUP(B52,'TOTAL DE SISTEMAS'!$B$6:$J$367,8,0)</f>
        <v>Aislado</v>
      </c>
      <c r="J52" s="39" t="s">
        <v>24</v>
      </c>
      <c r="K52" s="40">
        <f>VLOOKUP(B52,'CLIENTES FERNANDO'!$B$4:$XFD$400,29,0)</f>
        <v>225</v>
      </c>
      <c r="L52" s="41">
        <f t="shared" si="12"/>
        <v>33481.925979824628</v>
      </c>
      <c r="M52" s="41">
        <f>VLOOKUP(B52,'PROY CONSUMOS ENERGIA TRIMESTRE'!$B$1:$AH$358,31,0)</f>
        <v>34248.119698870098</v>
      </c>
      <c r="N52" s="41">
        <f>VLOOKUP(B52,'PROY CONSUMOS ENERGIA TRIMESTRE'!$B$1:$AH$358,32,0)</f>
        <v>34571.99792296478</v>
      </c>
      <c r="O52" s="41">
        <f>VLOOKUP(B52,'PROY CONSUMOS ENERGIA TRIMESTRE'!$B$1:$AH$358,33,0)</f>
        <v>31625.660317638994</v>
      </c>
      <c r="P52" s="42">
        <f>VLOOKUP(C52,Cargos!$B$5:$BK$319,60,0)</f>
        <v>4.01</v>
      </c>
      <c r="Q52" s="42">
        <f>VLOOKUP(C52,Cargos!$B$5:$BK$319,62,0)</f>
        <v>51.41</v>
      </c>
      <c r="R52" s="43">
        <f t="shared" si="13"/>
        <v>3.2</v>
      </c>
      <c r="S52" s="43">
        <f t="shared" si="0"/>
        <v>51.83</v>
      </c>
      <c r="T52" s="44">
        <f t="shared" si="1"/>
        <v>3.529731108122995</v>
      </c>
      <c r="U52" s="44">
        <f t="shared" si="2"/>
        <v>57.170613541879632</v>
      </c>
      <c r="V52" s="43" t="str">
        <f t="shared" si="3"/>
        <v>No</v>
      </c>
      <c r="W52" s="102">
        <f t="shared" si="4"/>
        <v>4.01</v>
      </c>
      <c r="X52" s="103">
        <f t="shared" si="5"/>
        <v>51.41</v>
      </c>
      <c r="Y52" s="104">
        <f t="shared" si="6"/>
        <v>18115.308146227839</v>
      </c>
      <c r="Z52" s="105">
        <f t="shared" si="7"/>
        <v>18115.308146227839</v>
      </c>
      <c r="AA52" s="106">
        <f t="shared" si="14"/>
        <v>0</v>
      </c>
      <c r="AB52" s="104">
        <f t="shared" si="8"/>
        <v>18115.308146227839</v>
      </c>
      <c r="AC52" s="105">
        <f t="shared" si="9"/>
        <v>18115.308146227839</v>
      </c>
      <c r="AD52" s="106">
        <f t="shared" si="15"/>
        <v>0</v>
      </c>
      <c r="AE52" s="104">
        <f t="shared" si="10"/>
        <v>18115.308146227839</v>
      </c>
      <c r="AF52" s="105">
        <f t="shared" si="11"/>
        <v>18115.308146227839</v>
      </c>
      <c r="AG52" s="106">
        <f t="shared" si="16"/>
        <v>0</v>
      </c>
      <c r="AJ52" s="157"/>
    </row>
    <row r="53" spans="1:36" s="18" customFormat="1" ht="17.25" customHeight="1">
      <c r="A53" s="107">
        <v>51</v>
      </c>
      <c r="B53" s="37" t="s">
        <v>181</v>
      </c>
      <c r="C53" s="37" t="str">
        <f>VLOOKUP(B53,'TOTAL DE SISTEMAS'!$B$6:$J$367,5,0)</f>
        <v>PL0221</v>
      </c>
      <c r="D53" s="37" t="str">
        <f>VLOOKUP(B53,'TOTAL DE SISTEMAS'!$B$6:$J$367,2,0)</f>
        <v>EDLN</v>
      </c>
      <c r="E53" s="37" t="str">
        <f>VLOOKUP(B53,'TOTAL DE SISTEMAS'!$B$6:$J$367,3,0)</f>
        <v>Edelnor</v>
      </c>
      <c r="F53" s="39" t="str">
        <f>VLOOKUP(B53,'TOTAL DE SISTEMAS'!$B$6:$J$367,4,0)</f>
        <v>Sayán-Humaya</v>
      </c>
      <c r="G53" s="39">
        <f>VLOOKUP(B53,'TOTAL DE SISTEMAS'!$B$6:$J$367,6,0)</f>
        <v>4</v>
      </c>
      <c r="H53" s="39" t="str">
        <f>VLOOKUP(B53,'TOTAL DE SISTEMAS'!$B$6:$J$367,7,0)</f>
        <v>R</v>
      </c>
      <c r="I53" s="39" t="str">
        <f>VLOOKUP(B53,'TOTAL DE SISTEMAS'!$B$6:$J$367,8,0)</f>
        <v>Interconectado</v>
      </c>
      <c r="J53" s="39" t="s">
        <v>24</v>
      </c>
      <c r="K53" s="40">
        <f>VLOOKUP(B53,'CLIENTES FERNANDO'!$B$4:$XFD$400,29,0)</f>
        <v>4443</v>
      </c>
      <c r="L53" s="41">
        <f t="shared" si="12"/>
        <v>384706.33038121957</v>
      </c>
      <c r="M53" s="41">
        <f>VLOOKUP(B53,'PROY CONSUMOS ENERGIA TRIMESTRE'!$B$1:$AH$358,31,0)</f>
        <v>390971.48947865097</v>
      </c>
      <c r="N53" s="41">
        <f>VLOOKUP(B53,'PROY CONSUMOS ENERGIA TRIMESTRE'!$B$1:$AH$358,32,0)</f>
        <v>389147.29979704495</v>
      </c>
      <c r="O53" s="41">
        <f>VLOOKUP(B53,'PROY CONSUMOS ENERGIA TRIMESTRE'!$B$1:$AH$358,33,0)</f>
        <v>374000.20186796284</v>
      </c>
      <c r="P53" s="42">
        <f>VLOOKUP(C53,Cargos!$B$5:$BK$319,60,0)</f>
        <v>3.7</v>
      </c>
      <c r="Q53" s="42">
        <f>VLOOKUP(C53,Cargos!$B$5:$BK$319,62,0)</f>
        <v>58.99</v>
      </c>
      <c r="R53" s="43">
        <f t="shared" si="13"/>
        <v>3.2</v>
      </c>
      <c r="S53" s="43">
        <f t="shared" si="0"/>
        <v>51.83</v>
      </c>
      <c r="T53" s="44">
        <f t="shared" si="1"/>
        <v>3.529731108122995</v>
      </c>
      <c r="U53" s="44">
        <f t="shared" si="2"/>
        <v>57.170613541879632</v>
      </c>
      <c r="V53" s="43" t="str">
        <f t="shared" si="3"/>
        <v>Sí</v>
      </c>
      <c r="W53" s="102">
        <f t="shared" si="4"/>
        <v>3.529731108122995</v>
      </c>
      <c r="X53" s="103">
        <f t="shared" si="5"/>
        <v>57.170613541879632</v>
      </c>
      <c r="Y53" s="104">
        <f t="shared" si="6"/>
        <v>243377.36429188144</v>
      </c>
      <c r="Z53" s="105">
        <f t="shared" si="7"/>
        <v>235621.56472678416</v>
      </c>
      <c r="AA53" s="106">
        <f t="shared" si="14"/>
        <v>7755.799565097288</v>
      </c>
      <c r="AB53" s="104">
        <f t="shared" si="8"/>
        <v>243377.36429188144</v>
      </c>
      <c r="AC53" s="105">
        <f t="shared" si="9"/>
        <v>235621.56472678416</v>
      </c>
      <c r="AD53" s="106">
        <f t="shared" si="15"/>
        <v>7755.799565097288</v>
      </c>
      <c r="AE53" s="104">
        <f t="shared" si="10"/>
        <v>243377.36429188144</v>
      </c>
      <c r="AF53" s="105">
        <f t="shared" si="11"/>
        <v>235621.56472678416</v>
      </c>
      <c r="AG53" s="106">
        <f t="shared" si="16"/>
        <v>7755.799565097288</v>
      </c>
      <c r="AJ53" s="157"/>
    </row>
    <row r="54" spans="1:36" s="18" customFormat="1" ht="17.25" customHeight="1">
      <c r="A54" s="107">
        <v>52</v>
      </c>
      <c r="B54" s="37" t="s">
        <v>184</v>
      </c>
      <c r="C54" s="37" t="str">
        <f>VLOOKUP(B54,'TOTAL DE SISTEMAS'!$B$6:$J$367,5,0)</f>
        <v>PL0261</v>
      </c>
      <c r="D54" s="37" t="str">
        <f>VLOOKUP(B54,'TOTAL DE SISTEMAS'!$B$6:$J$367,2,0)</f>
        <v>EDLN</v>
      </c>
      <c r="E54" s="37" t="str">
        <f>VLOOKUP(B54,'TOTAL DE SISTEMAS'!$B$6:$J$367,3,0)</f>
        <v>Edelnor</v>
      </c>
      <c r="F54" s="39" t="str">
        <f>VLOOKUP(B54,'TOTAL DE SISTEMAS'!$B$6:$J$367,4,0)</f>
        <v>Huacho</v>
      </c>
      <c r="G54" s="39">
        <f>VLOOKUP(B54,'TOTAL DE SISTEMAS'!$B$6:$J$367,6,0)</f>
        <v>3</v>
      </c>
      <c r="H54" s="39" t="str">
        <f>VLOOKUP(B54,'TOTAL DE SISTEMAS'!$B$6:$J$367,7,0)</f>
        <v>U</v>
      </c>
      <c r="I54" s="39" t="str">
        <f>VLOOKUP(B54,'TOTAL DE SISTEMAS'!$B$6:$J$367,8,0)</f>
        <v>Interconectado</v>
      </c>
      <c r="J54" s="39" t="s">
        <v>24</v>
      </c>
      <c r="K54" s="40">
        <f>VLOOKUP(B54,'CLIENTES FERNANDO'!$B$4:$XFD$400,29,0)</f>
        <v>42889</v>
      </c>
      <c r="L54" s="41">
        <f t="shared" si="12"/>
        <v>4532377.9495954821</v>
      </c>
      <c r="M54" s="41">
        <f>VLOOKUP(B54,'PROY CONSUMOS ENERGIA TRIMESTRE'!$B$1:$AH$358,31,0)</f>
        <v>4594720.6518106638</v>
      </c>
      <c r="N54" s="41">
        <f>VLOOKUP(B54,'PROY CONSUMOS ENERGIA TRIMESTRE'!$B$1:$AH$358,32,0)</f>
        <v>4540768.2941649342</v>
      </c>
      <c r="O54" s="41">
        <f>VLOOKUP(B54,'PROY CONSUMOS ENERGIA TRIMESTRE'!$B$1:$AH$358,33,0)</f>
        <v>4461644.9028108474</v>
      </c>
      <c r="P54" s="42">
        <f>VLOOKUP(C54,Cargos!$B$5:$BK$319,60,0)</f>
        <v>3.14</v>
      </c>
      <c r="Q54" s="42">
        <f>VLOOKUP(C54,Cargos!$B$5:$BK$319,62,0)</f>
        <v>53.95</v>
      </c>
      <c r="R54" s="43">
        <f t="shared" si="13"/>
        <v>3.2</v>
      </c>
      <c r="S54" s="43">
        <f t="shared" si="0"/>
        <v>51.83</v>
      </c>
      <c r="T54" s="44">
        <f t="shared" si="1"/>
        <v>3.529731108122995</v>
      </c>
      <c r="U54" s="44">
        <f t="shared" si="2"/>
        <v>57.170613541879632</v>
      </c>
      <c r="V54" s="43" t="str">
        <f t="shared" si="3"/>
        <v>No</v>
      </c>
      <c r="W54" s="102">
        <f t="shared" si="4"/>
        <v>3.14</v>
      </c>
      <c r="X54" s="103">
        <f t="shared" si="5"/>
        <v>53.95</v>
      </c>
      <c r="Y54" s="104">
        <f t="shared" si="6"/>
        <v>2579889.3638067627</v>
      </c>
      <c r="Z54" s="105">
        <f t="shared" si="7"/>
        <v>2579889.3638067627</v>
      </c>
      <c r="AA54" s="106">
        <f t="shared" si="14"/>
        <v>0</v>
      </c>
      <c r="AB54" s="104">
        <f t="shared" si="8"/>
        <v>2579889.3638067627</v>
      </c>
      <c r="AC54" s="105">
        <f t="shared" si="9"/>
        <v>2579889.3638067627</v>
      </c>
      <c r="AD54" s="106">
        <f t="shared" si="15"/>
        <v>0</v>
      </c>
      <c r="AE54" s="104">
        <f t="shared" si="10"/>
        <v>2579889.3638067627</v>
      </c>
      <c r="AF54" s="105">
        <f t="shared" si="11"/>
        <v>2579889.3638067627</v>
      </c>
      <c r="AG54" s="106">
        <f t="shared" si="16"/>
        <v>0</v>
      </c>
      <c r="AJ54" s="157"/>
    </row>
    <row r="55" spans="1:36" s="18" customFormat="1" ht="17.25" customHeight="1">
      <c r="A55" s="107">
        <v>53</v>
      </c>
      <c r="B55" s="37" t="s">
        <v>187</v>
      </c>
      <c r="C55" s="37" t="str">
        <f>VLOOKUP(B55,'TOTAL DE SISTEMAS'!$B$6:$J$367,5,0)</f>
        <v>PL0262</v>
      </c>
      <c r="D55" s="37" t="str">
        <f>VLOOKUP(B55,'TOTAL DE SISTEMAS'!$B$6:$J$367,2,0)</f>
        <v>EDLN</v>
      </c>
      <c r="E55" s="37" t="str">
        <f>VLOOKUP(B55,'TOTAL DE SISTEMAS'!$B$6:$J$367,3,0)</f>
        <v>Edelnor</v>
      </c>
      <c r="F55" s="39" t="str">
        <f>VLOOKUP(B55,'TOTAL DE SISTEMAS'!$B$6:$J$367,4,0)</f>
        <v>Supe-Barranca</v>
      </c>
      <c r="G55" s="39">
        <f>VLOOKUP(B55,'TOTAL DE SISTEMAS'!$B$6:$J$367,6,0)</f>
        <v>3</v>
      </c>
      <c r="H55" s="39" t="str">
        <f>VLOOKUP(B55,'TOTAL DE SISTEMAS'!$B$6:$J$367,7,0)</f>
        <v>U</v>
      </c>
      <c r="I55" s="39" t="str">
        <f>VLOOKUP(B55,'TOTAL DE SISTEMAS'!$B$6:$J$367,8,0)</f>
        <v>Interconectado</v>
      </c>
      <c r="J55" s="39" t="s">
        <v>24</v>
      </c>
      <c r="K55" s="40">
        <f>VLOOKUP(B55,'CLIENTES FERNANDO'!$B$4:$XFD$400,29,0)</f>
        <v>24426</v>
      </c>
      <c r="L55" s="41">
        <f t="shared" si="12"/>
        <v>2539689.8554645288</v>
      </c>
      <c r="M55" s="41">
        <f>VLOOKUP(B55,'PROY CONSUMOS ENERGIA TRIMESTRE'!$B$1:$AH$358,31,0)</f>
        <v>2572488.1191968545</v>
      </c>
      <c r="N55" s="41">
        <f>VLOOKUP(B55,'PROY CONSUMOS ENERGIA TRIMESTRE'!$B$1:$AH$358,32,0)</f>
        <v>2533705.1586484481</v>
      </c>
      <c r="O55" s="41">
        <f>VLOOKUP(B55,'PROY CONSUMOS ENERGIA TRIMESTRE'!$B$1:$AH$358,33,0)</f>
        <v>2512876.2885482842</v>
      </c>
      <c r="P55" s="42">
        <f>VLOOKUP(C55,Cargos!$B$5:$BK$319,60,0)</f>
        <v>3.14</v>
      </c>
      <c r="Q55" s="42">
        <f>VLOOKUP(C55,Cargos!$B$5:$BK$319,62,0)</f>
        <v>53.97</v>
      </c>
      <c r="R55" s="43">
        <f t="shared" si="13"/>
        <v>3.2</v>
      </c>
      <c r="S55" s="43">
        <f t="shared" si="0"/>
        <v>51.83</v>
      </c>
      <c r="T55" s="44">
        <f t="shared" si="1"/>
        <v>3.529731108122995</v>
      </c>
      <c r="U55" s="44">
        <f t="shared" si="2"/>
        <v>57.170613541879632</v>
      </c>
      <c r="V55" s="43" t="str">
        <f t="shared" si="3"/>
        <v>No</v>
      </c>
      <c r="W55" s="102">
        <f t="shared" si="4"/>
        <v>3.14</v>
      </c>
      <c r="X55" s="103">
        <f t="shared" si="5"/>
        <v>53.97</v>
      </c>
      <c r="Y55" s="104">
        <f t="shared" si="6"/>
        <v>1447368.2549942061</v>
      </c>
      <c r="Z55" s="105">
        <f t="shared" si="7"/>
        <v>1447368.2549942061</v>
      </c>
      <c r="AA55" s="106">
        <f t="shared" si="14"/>
        <v>0</v>
      </c>
      <c r="AB55" s="104">
        <f t="shared" si="8"/>
        <v>1447368.2549942061</v>
      </c>
      <c r="AC55" s="105">
        <f t="shared" si="9"/>
        <v>1447368.2549942061</v>
      </c>
      <c r="AD55" s="106">
        <f t="shared" si="15"/>
        <v>0</v>
      </c>
      <c r="AE55" s="104">
        <f t="shared" si="10"/>
        <v>1447368.2549942061</v>
      </c>
      <c r="AF55" s="105">
        <f t="shared" si="11"/>
        <v>1447368.2549942061</v>
      </c>
      <c r="AG55" s="106">
        <f t="shared" si="16"/>
        <v>0</v>
      </c>
      <c r="AJ55" s="157"/>
    </row>
    <row r="56" spans="1:36" s="18" customFormat="1" ht="17.25" customHeight="1">
      <c r="A56" s="107">
        <v>54</v>
      </c>
      <c r="B56" s="37" t="s">
        <v>190</v>
      </c>
      <c r="C56" s="37" t="str">
        <f>VLOOKUP(B56,'TOTAL DE SISTEMAS'!$B$6:$J$367,5,0)</f>
        <v>PR0101</v>
      </c>
      <c r="D56" s="37" t="str">
        <f>VLOOKUP(B56,'TOTAL DE SISTEMAS'!$B$6:$J$367,2,0)</f>
        <v>EDLN</v>
      </c>
      <c r="E56" s="37" t="str">
        <f>VLOOKUP(B56,'TOTAL DE SISTEMAS'!$B$6:$J$367,3,0)</f>
        <v>Edelnor</v>
      </c>
      <c r="F56" s="39" t="str">
        <f>VLOOKUP(B56,'TOTAL DE SISTEMAS'!$B$6:$J$367,4,0)</f>
        <v>SER  Chillón</v>
      </c>
      <c r="G56" s="39" t="str">
        <f>VLOOKUP(B56,'TOTAL DE SISTEMAS'!$B$6:$J$367,6,0)</f>
        <v>SER</v>
      </c>
      <c r="H56" s="39" t="str">
        <f>VLOOKUP(B56,'TOTAL DE SISTEMAS'!$B$6:$J$367,7,0)</f>
        <v>R</v>
      </c>
      <c r="I56" s="39" t="str">
        <f>VLOOKUP(B56,'TOTAL DE SISTEMAS'!$B$6:$J$367,8,0)</f>
        <v>Interconectado</v>
      </c>
      <c r="J56" s="39" t="s">
        <v>24</v>
      </c>
      <c r="K56" s="40">
        <f>VLOOKUP(B56,'CLIENTES FERNANDO'!$B$4:$XFD$400,29,0)</f>
        <v>2843</v>
      </c>
      <c r="L56" s="41">
        <f t="shared" si="12"/>
        <v>178862.90131533091</v>
      </c>
      <c r="M56" s="41">
        <f>VLOOKUP(B56,'PROY CONSUMOS ENERGIA TRIMESTRE'!$B$1:$AH$358,31,0)</f>
        <v>177275.92191837617</v>
      </c>
      <c r="N56" s="41">
        <f>VLOOKUP(B56,'PROY CONSUMOS ENERGIA TRIMESTRE'!$B$1:$AH$358,32,0)</f>
        <v>179083.80109060102</v>
      </c>
      <c r="O56" s="41">
        <f>VLOOKUP(B56,'PROY CONSUMOS ENERGIA TRIMESTRE'!$B$1:$AH$358,33,0)</f>
        <v>180228.98093701553</v>
      </c>
      <c r="P56" s="42">
        <f>VLOOKUP(C56,Cargos!$B$5:$BK$319,60,0)</f>
        <v>5.29</v>
      </c>
      <c r="Q56" s="42">
        <f>VLOOKUP(C56,Cargos!$B$5:$BK$319,62,0)</f>
        <v>75.94</v>
      </c>
      <c r="R56" s="43">
        <f t="shared" si="13"/>
        <v>3.2</v>
      </c>
      <c r="S56" s="43">
        <f t="shared" si="0"/>
        <v>51.83</v>
      </c>
      <c r="T56" s="44">
        <f t="shared" si="1"/>
        <v>3.529731108122995</v>
      </c>
      <c r="U56" s="44">
        <f t="shared" si="2"/>
        <v>57.170613541879632</v>
      </c>
      <c r="V56" s="43" t="str">
        <f t="shared" si="3"/>
        <v>Sí</v>
      </c>
      <c r="W56" s="102">
        <f t="shared" si="4"/>
        <v>3.529731108122995</v>
      </c>
      <c r="X56" s="103">
        <f t="shared" si="5"/>
        <v>57.170613541879632</v>
      </c>
      <c r="Y56" s="104">
        <f t="shared" si="6"/>
        <v>150867.9572588623</v>
      </c>
      <c r="Z56" s="105">
        <f t="shared" si="7"/>
        <v>112292.04362117506</v>
      </c>
      <c r="AA56" s="106">
        <f t="shared" si="14"/>
        <v>38575.913637687234</v>
      </c>
      <c r="AB56" s="104">
        <f t="shared" si="8"/>
        <v>150867.9572588623</v>
      </c>
      <c r="AC56" s="105">
        <f t="shared" si="9"/>
        <v>112292.04362117506</v>
      </c>
      <c r="AD56" s="106">
        <f t="shared" si="15"/>
        <v>38575.913637687234</v>
      </c>
      <c r="AE56" s="104">
        <f t="shared" si="10"/>
        <v>150867.9572588623</v>
      </c>
      <c r="AF56" s="105">
        <f t="shared" si="11"/>
        <v>112292.04362117506</v>
      </c>
      <c r="AG56" s="106">
        <f t="shared" si="16"/>
        <v>38575.913637687234</v>
      </c>
      <c r="AJ56" s="157"/>
    </row>
    <row r="57" spans="1:36" s="18" customFormat="1" ht="17.25" customHeight="1">
      <c r="A57" s="107">
        <v>55</v>
      </c>
      <c r="B57" s="37" t="s">
        <v>195</v>
      </c>
      <c r="C57" s="37" t="str">
        <f>VLOOKUP(B57,'TOTAL DE SISTEMAS'!$B$6:$J$367,5,0)</f>
        <v>PL0159</v>
      </c>
      <c r="D57" s="37" t="str">
        <f>VLOOKUP(B57,'TOTAL DE SISTEMAS'!$B$6:$J$367,2,0)</f>
        <v>EGEP</v>
      </c>
      <c r="E57" s="37" t="str">
        <f>VLOOKUP(B57,'TOTAL DE SISTEMAS'!$B$6:$J$367,3,0)</f>
        <v>Egepsa</v>
      </c>
      <c r="F57" s="39" t="str">
        <f>VLOOKUP(B57,'TOTAL DE SISTEMAS'!$B$6:$J$367,4,0)</f>
        <v>Pangoa 2</v>
      </c>
      <c r="G57" s="39">
        <f>VLOOKUP(B57,'TOTAL DE SISTEMAS'!$B$6:$J$367,6,0)</f>
        <v>3</v>
      </c>
      <c r="H57" s="39" t="str">
        <f>VLOOKUP(B57,'TOTAL DE SISTEMAS'!$B$6:$J$367,7,0)</f>
        <v>U</v>
      </c>
      <c r="I57" s="39" t="str">
        <f>VLOOKUP(B57,'TOTAL DE SISTEMAS'!$B$6:$J$367,8,0)</f>
        <v>Interconectado</v>
      </c>
      <c r="J57" s="39" t="s">
        <v>24</v>
      </c>
      <c r="K57" s="40">
        <f>VLOOKUP(B57,'CLIENTES FERNANDO'!$B$4:$XFD$400,29,0)</f>
        <v>2093</v>
      </c>
      <c r="L57" s="41">
        <f t="shared" si="12"/>
        <v>101665.45703478817</v>
      </c>
      <c r="M57" s="41">
        <f>VLOOKUP(B57,'PROY CONSUMOS ENERGIA TRIMESTRE'!$B$1:$AH$358,31,0)</f>
        <v>106510.99557284205</v>
      </c>
      <c r="N57" s="41">
        <f>VLOOKUP(B57,'PROY CONSUMOS ENERGIA TRIMESTRE'!$B$1:$AH$358,32,0)</f>
        <v>101589.59174093982</v>
      </c>
      <c r="O57" s="41">
        <f>VLOOKUP(B57,'PROY CONSUMOS ENERGIA TRIMESTRE'!$B$1:$AH$358,33,0)</f>
        <v>96895.783790582616</v>
      </c>
      <c r="P57" s="42">
        <f>VLOOKUP(C57,Cargos!$B$5:$BK$319,60,0)</f>
        <v>3.24</v>
      </c>
      <c r="Q57" s="42">
        <f>VLOOKUP(C57,Cargos!$B$5:$BK$319,62,0)</f>
        <v>71.48</v>
      </c>
      <c r="R57" s="43">
        <f t="shared" si="13"/>
        <v>3.2</v>
      </c>
      <c r="S57" s="43">
        <f t="shared" si="0"/>
        <v>51.83</v>
      </c>
      <c r="T57" s="44">
        <f t="shared" si="1"/>
        <v>3.529731108122995</v>
      </c>
      <c r="U57" s="44">
        <f t="shared" si="2"/>
        <v>57.170613541879632</v>
      </c>
      <c r="V57" s="43" t="str">
        <f t="shared" si="3"/>
        <v>Sí</v>
      </c>
      <c r="W57" s="102">
        <f t="shared" si="4"/>
        <v>3.24</v>
      </c>
      <c r="X57" s="103">
        <f t="shared" si="5"/>
        <v>57.170613541879632</v>
      </c>
      <c r="Y57" s="104">
        <f t="shared" si="6"/>
        <v>79451.788688466593</v>
      </c>
      <c r="Z57" s="105">
        <f t="shared" si="7"/>
        <v>64904.085546944421</v>
      </c>
      <c r="AA57" s="106">
        <f t="shared" si="14"/>
        <v>14547.703141522172</v>
      </c>
      <c r="AB57" s="104">
        <f t="shared" si="8"/>
        <v>79451.788688466593</v>
      </c>
      <c r="AC57" s="105">
        <f t="shared" si="9"/>
        <v>64904.085546944421</v>
      </c>
      <c r="AD57" s="106">
        <f t="shared" si="15"/>
        <v>14547.703141522172</v>
      </c>
      <c r="AE57" s="104">
        <f t="shared" si="10"/>
        <v>79451.788688466593</v>
      </c>
      <c r="AF57" s="105">
        <f t="shared" si="11"/>
        <v>64904.085546944421</v>
      </c>
      <c r="AG57" s="106">
        <f t="shared" si="16"/>
        <v>14547.703141522172</v>
      </c>
      <c r="AJ57" s="157"/>
    </row>
    <row r="58" spans="1:36" s="18" customFormat="1" ht="17.25" customHeight="1">
      <c r="A58" s="107">
        <v>56</v>
      </c>
      <c r="B58" s="37" t="s">
        <v>200</v>
      </c>
      <c r="C58" s="37" t="str">
        <f>VLOOKUP(B58,'TOTAL DE SISTEMAS'!$B$6:$J$367,5,0)</f>
        <v>PL0200</v>
      </c>
      <c r="D58" s="37" t="str">
        <f>VLOOKUP(B58,'TOTAL DE SISTEMAS'!$B$6:$J$367,2,0)</f>
        <v>EIHC</v>
      </c>
      <c r="E58" s="37" t="str">
        <f>VLOOKUP(B58,'TOTAL DE SISTEMAS'!$B$6:$J$367,3,0)</f>
        <v>Eilhicha</v>
      </c>
      <c r="F58" s="39" t="str">
        <f>VLOOKUP(B58,'TOTAL DE SISTEMAS'!$B$6:$J$367,4,0)</f>
        <v>Chacas</v>
      </c>
      <c r="G58" s="39">
        <f>VLOOKUP(B58,'TOTAL DE SISTEMAS'!$B$6:$J$367,6,0)</f>
        <v>3</v>
      </c>
      <c r="H58" s="39" t="str">
        <f>VLOOKUP(B58,'TOTAL DE SISTEMAS'!$B$6:$J$367,7,0)</f>
        <v>U</v>
      </c>
      <c r="I58" s="39" t="str">
        <f>VLOOKUP(B58,'TOTAL DE SISTEMAS'!$B$6:$J$367,8,0)</f>
        <v>Aislado</v>
      </c>
      <c r="J58" s="39" t="s">
        <v>24</v>
      </c>
      <c r="K58" s="40">
        <f>VLOOKUP(B58,'CLIENTES FERNANDO'!$B$4:$XFD$400,29,0)</f>
        <v>1290</v>
      </c>
      <c r="L58" s="41">
        <f t="shared" si="12"/>
        <v>17633.747093480157</v>
      </c>
      <c r="M58" s="41">
        <f>VLOOKUP(B58,'PROY CONSUMOS ENERGIA TRIMESTRE'!$B$1:$AH$358,31,0)</f>
        <v>17500.485774279379</v>
      </c>
      <c r="N58" s="41">
        <f>VLOOKUP(B58,'PROY CONSUMOS ENERGIA TRIMESTRE'!$B$1:$AH$358,32,0)</f>
        <v>17871.756589484252</v>
      </c>
      <c r="O58" s="41">
        <f>VLOOKUP(B58,'PROY CONSUMOS ENERGIA TRIMESTRE'!$B$1:$AH$358,33,0)</f>
        <v>17528.998916676836</v>
      </c>
      <c r="P58" s="42">
        <f>VLOOKUP(C58,Cargos!$B$5:$BK$319,60,0)</f>
        <v>3.14</v>
      </c>
      <c r="Q58" s="42">
        <f>VLOOKUP(C58,Cargos!$B$5:$BK$319,62,0)</f>
        <v>98.06</v>
      </c>
      <c r="R58" s="43">
        <f t="shared" si="13"/>
        <v>3.2</v>
      </c>
      <c r="S58" s="43">
        <f t="shared" si="0"/>
        <v>51.83</v>
      </c>
      <c r="T58" s="44">
        <f t="shared" si="1"/>
        <v>3.529731108122995</v>
      </c>
      <c r="U58" s="44">
        <f t="shared" si="2"/>
        <v>57.170613541879632</v>
      </c>
      <c r="V58" s="43" t="str">
        <f t="shared" si="3"/>
        <v>Sí</v>
      </c>
      <c r="W58" s="102">
        <f t="shared" si="4"/>
        <v>3.14</v>
      </c>
      <c r="X58" s="103">
        <f t="shared" si="5"/>
        <v>57.170613541879632</v>
      </c>
      <c r="Y58" s="104">
        <f t="shared" si="6"/>
        <v>21342.252399866644</v>
      </c>
      <c r="Z58" s="105">
        <f t="shared" si="7"/>
        <v>14131.921403765973</v>
      </c>
      <c r="AA58" s="106">
        <f t="shared" si="14"/>
        <v>7210.3309961006707</v>
      </c>
      <c r="AB58" s="104">
        <f t="shared" si="8"/>
        <v>21342.252399866644</v>
      </c>
      <c r="AC58" s="105">
        <f t="shared" si="9"/>
        <v>14131.921403765973</v>
      </c>
      <c r="AD58" s="106">
        <f t="shared" si="15"/>
        <v>7210.3309961006707</v>
      </c>
      <c r="AE58" s="104">
        <f t="shared" si="10"/>
        <v>21342.252399866644</v>
      </c>
      <c r="AF58" s="105">
        <f t="shared" si="11"/>
        <v>14131.921403765973</v>
      </c>
      <c r="AG58" s="106">
        <f t="shared" si="16"/>
        <v>7210.3309961006707</v>
      </c>
      <c r="AJ58" s="157"/>
    </row>
    <row r="59" spans="1:36" s="18" customFormat="1" ht="17.25" customHeight="1">
      <c r="A59" s="107">
        <v>57</v>
      </c>
      <c r="B59" s="37" t="s">
        <v>203</v>
      </c>
      <c r="C59" s="37" t="str">
        <f>VLOOKUP(B59,'TOTAL DE SISTEMAS'!$B$6:$J$367,5,0)</f>
        <v>PR0100</v>
      </c>
      <c r="D59" s="37" t="str">
        <f>VLOOKUP(B59,'TOTAL DE SISTEMAS'!$B$6:$J$367,2,0)</f>
        <v>EIHC</v>
      </c>
      <c r="E59" s="37" t="str">
        <f>VLOOKUP(B59,'TOTAL DE SISTEMAS'!$B$6:$J$367,3,0)</f>
        <v>Eilhicha</v>
      </c>
      <c r="F59" s="39" t="str">
        <f>VLOOKUP(B59,'TOTAL DE SISTEMAS'!$B$6:$J$367,4,0)</f>
        <v>SER  Chacas</v>
      </c>
      <c r="G59" s="39" t="str">
        <f>VLOOKUP(B59,'TOTAL DE SISTEMAS'!$B$6:$J$367,6,0)</f>
        <v>SER</v>
      </c>
      <c r="H59" s="39" t="str">
        <f>VLOOKUP(B59,'TOTAL DE SISTEMAS'!$B$6:$J$367,7,0)</f>
        <v>R</v>
      </c>
      <c r="I59" s="39" t="str">
        <f>VLOOKUP(B59,'TOTAL DE SISTEMAS'!$B$6:$J$367,8,0)</f>
        <v>Aislado</v>
      </c>
      <c r="J59" s="39" t="s">
        <v>24</v>
      </c>
      <c r="K59" s="40">
        <f>VLOOKUP(B59,'CLIENTES FERNANDO'!$B$4:$XFD$400,29,0)</f>
        <v>3762</v>
      </c>
      <c r="L59" s="41">
        <f t="shared" si="12"/>
        <v>118024.98947349715</v>
      </c>
      <c r="M59" s="41">
        <f>VLOOKUP(B59,'PROY CONSUMOS ENERGIA TRIMESTRE'!$B$1:$AH$358,31,0)</f>
        <v>115930.92592694175</v>
      </c>
      <c r="N59" s="41">
        <f>VLOOKUP(B59,'PROY CONSUMOS ENERGIA TRIMESTRE'!$B$1:$AH$358,32,0)</f>
        <v>120768.91681759749</v>
      </c>
      <c r="O59" s="41">
        <f>VLOOKUP(B59,'PROY CONSUMOS ENERGIA TRIMESTRE'!$B$1:$AH$358,33,0)</f>
        <v>117375.12567595221</v>
      </c>
      <c r="P59" s="42">
        <f>VLOOKUP(C59,Cargos!$B$5:$BK$319,60,0)</f>
        <v>5.29</v>
      </c>
      <c r="Q59" s="42">
        <f>VLOOKUP(C59,Cargos!$B$5:$BK$319,62,0)</f>
        <v>151.07</v>
      </c>
      <c r="R59" s="43">
        <f t="shared" si="13"/>
        <v>3.2</v>
      </c>
      <c r="S59" s="43">
        <f t="shared" si="0"/>
        <v>51.83</v>
      </c>
      <c r="T59" s="44">
        <f t="shared" si="1"/>
        <v>3.529731108122995</v>
      </c>
      <c r="U59" s="44">
        <f t="shared" si="2"/>
        <v>57.170613541879632</v>
      </c>
      <c r="V59" s="43" t="str">
        <f t="shared" si="3"/>
        <v>Sí</v>
      </c>
      <c r="W59" s="102">
        <f t="shared" si="4"/>
        <v>3.529731108122995</v>
      </c>
      <c r="X59" s="103">
        <f t="shared" si="5"/>
        <v>57.170613541879632</v>
      </c>
      <c r="Y59" s="104">
        <f t="shared" si="6"/>
        <v>198201.33159761215</v>
      </c>
      <c r="Z59" s="105">
        <f t="shared" si="7"/>
        <v>80754.459043495881</v>
      </c>
      <c r="AA59" s="106">
        <f t="shared" si="14"/>
        <v>117446.87255411627</v>
      </c>
      <c r="AB59" s="104">
        <f t="shared" si="8"/>
        <v>198201.33159761215</v>
      </c>
      <c r="AC59" s="105">
        <f t="shared" si="9"/>
        <v>80754.459043495881</v>
      </c>
      <c r="AD59" s="106">
        <f t="shared" si="15"/>
        <v>117446.87255411627</v>
      </c>
      <c r="AE59" s="104">
        <f t="shared" si="10"/>
        <v>198201.33159761215</v>
      </c>
      <c r="AF59" s="105">
        <f t="shared" si="11"/>
        <v>80754.459043495881</v>
      </c>
      <c r="AG59" s="106">
        <f t="shared" si="16"/>
        <v>117446.87255411627</v>
      </c>
      <c r="AJ59" s="157"/>
    </row>
    <row r="60" spans="1:36" s="18" customFormat="1" ht="17.25" customHeight="1">
      <c r="A60" s="107">
        <v>58</v>
      </c>
      <c r="B60" s="37" t="s">
        <v>208</v>
      </c>
      <c r="C60" s="37" t="str">
        <f>VLOOKUP(B60,'TOTAL DE SISTEMAS'!$B$6:$J$367,5,0)</f>
        <v>PL0060</v>
      </c>
      <c r="D60" s="37" t="str">
        <f>VLOOKUP(B60,'TOTAL DE SISTEMAS'!$B$6:$J$367,2,0)</f>
        <v>ELC</v>
      </c>
      <c r="E60" s="37" t="str">
        <f>VLOOKUP(B60,'TOTAL DE SISTEMAS'!$B$6:$J$367,3,0)</f>
        <v>Electrocentro</v>
      </c>
      <c r="F60" s="39" t="str">
        <f>VLOOKUP(B60,'TOTAL DE SISTEMAS'!$B$6:$J$367,4,0)</f>
        <v>Ayacucho</v>
      </c>
      <c r="G60" s="39">
        <f>VLOOKUP(B60,'TOTAL DE SISTEMAS'!$B$6:$J$367,6,0)</f>
        <v>2</v>
      </c>
      <c r="H60" s="39" t="str">
        <f>VLOOKUP(B60,'TOTAL DE SISTEMAS'!$B$6:$J$367,7,0)</f>
        <v>U</v>
      </c>
      <c r="I60" s="39" t="str">
        <f>VLOOKUP(B60,'TOTAL DE SISTEMAS'!$B$6:$J$367,8,0)</f>
        <v>Interconectado</v>
      </c>
      <c r="J60" s="39" t="s">
        <v>24</v>
      </c>
      <c r="K60" s="40">
        <f>VLOOKUP(B60,'CLIENTES FERNANDO'!$B$4:$XFD$400,29,0)</f>
        <v>43668</v>
      </c>
      <c r="L60" s="41">
        <f t="shared" si="12"/>
        <v>2943383.8412454817</v>
      </c>
      <c r="M60" s="41">
        <f>VLOOKUP(B60,'PROY CONSUMOS ENERGIA TRIMESTRE'!$B$1:$AH$358,31,0)</f>
        <v>3044659.8531345134</v>
      </c>
      <c r="N60" s="41">
        <f>VLOOKUP(B60,'PROY CONSUMOS ENERGIA TRIMESTRE'!$B$1:$AH$358,32,0)</f>
        <v>2870303.5501240836</v>
      </c>
      <c r="O60" s="41">
        <f>VLOOKUP(B60,'PROY CONSUMOS ENERGIA TRIMESTRE'!$B$1:$AH$358,33,0)</f>
        <v>2915188.1204778478</v>
      </c>
      <c r="P60" s="42">
        <f>VLOOKUP(C60,Cargos!$B$5:$BK$319,60,0)</f>
        <v>3.04</v>
      </c>
      <c r="Q60" s="42">
        <f>VLOOKUP(C60,Cargos!$B$5:$BK$319,62,0)</f>
        <v>63.47</v>
      </c>
      <c r="R60" s="43">
        <f t="shared" si="13"/>
        <v>3.2</v>
      </c>
      <c r="S60" s="43">
        <f t="shared" si="0"/>
        <v>51.83</v>
      </c>
      <c r="T60" s="44">
        <f t="shared" si="1"/>
        <v>3.529731108122995</v>
      </c>
      <c r="U60" s="44">
        <f t="shared" si="2"/>
        <v>57.170613541879632</v>
      </c>
      <c r="V60" s="43" t="str">
        <f t="shared" si="3"/>
        <v>Sí</v>
      </c>
      <c r="W60" s="102">
        <f t="shared" si="4"/>
        <v>3.04</v>
      </c>
      <c r="X60" s="103">
        <f t="shared" si="5"/>
        <v>57.170613541879632</v>
      </c>
      <c r="Y60" s="104">
        <f t="shared" si="6"/>
        <v>2000916.4440385073</v>
      </c>
      <c r="Z60" s="105">
        <f t="shared" si="7"/>
        <v>1815501.3209325862</v>
      </c>
      <c r="AA60" s="106">
        <f t="shared" si="14"/>
        <v>185415.12310592108</v>
      </c>
      <c r="AB60" s="104">
        <f t="shared" si="8"/>
        <v>2000916.4440385073</v>
      </c>
      <c r="AC60" s="105">
        <f t="shared" si="9"/>
        <v>1815501.3209325862</v>
      </c>
      <c r="AD60" s="106">
        <f t="shared" si="15"/>
        <v>185415.12310592108</v>
      </c>
      <c r="AE60" s="104">
        <f t="shared" si="10"/>
        <v>2000916.4440385073</v>
      </c>
      <c r="AF60" s="105">
        <f t="shared" si="11"/>
        <v>1815501.3209325862</v>
      </c>
      <c r="AG60" s="106">
        <f t="shared" si="16"/>
        <v>185415.12310592108</v>
      </c>
      <c r="AJ60" s="157"/>
    </row>
    <row r="61" spans="1:36" s="18" customFormat="1" ht="17.25" customHeight="1">
      <c r="A61" s="107">
        <v>59</v>
      </c>
      <c r="B61" s="37" t="s">
        <v>211</v>
      </c>
      <c r="C61" s="37" t="str">
        <f>VLOOKUP(B61,'TOTAL DE SISTEMAS'!$B$6:$J$367,5,0)</f>
        <v>PL0061</v>
      </c>
      <c r="D61" s="37" t="str">
        <f>VLOOKUP(B61,'TOTAL DE SISTEMAS'!$B$6:$J$367,2,0)</f>
        <v>ELC</v>
      </c>
      <c r="E61" s="37" t="str">
        <f>VLOOKUP(B61,'TOTAL DE SISTEMAS'!$B$6:$J$367,3,0)</f>
        <v>Electrocentro</v>
      </c>
      <c r="F61" s="39" t="str">
        <f>VLOOKUP(B61,'TOTAL DE SISTEMAS'!$B$6:$J$367,4,0)</f>
        <v>Huancavelica Ciudad</v>
      </c>
      <c r="G61" s="39">
        <f>VLOOKUP(B61,'TOTAL DE SISTEMAS'!$B$6:$J$367,6,0)</f>
        <v>2</v>
      </c>
      <c r="H61" s="39" t="str">
        <f>VLOOKUP(B61,'TOTAL DE SISTEMAS'!$B$6:$J$367,7,0)</f>
        <v>U</v>
      </c>
      <c r="I61" s="39" t="str">
        <f>VLOOKUP(B61,'TOTAL DE SISTEMAS'!$B$6:$J$367,8,0)</f>
        <v>Interconectado</v>
      </c>
      <c r="J61" s="39" t="s">
        <v>24</v>
      </c>
      <c r="K61" s="40">
        <f>VLOOKUP(B61,'CLIENTES FERNANDO'!$B$4:$XFD$400,29,0)</f>
        <v>9640</v>
      </c>
      <c r="L61" s="41">
        <f t="shared" si="12"/>
        <v>557283.0736206969</v>
      </c>
      <c r="M61" s="41">
        <f>VLOOKUP(B61,'PROY CONSUMOS ENERGIA TRIMESTRE'!$B$1:$AH$358,31,0)</f>
        <v>557500.0325868217</v>
      </c>
      <c r="N61" s="41">
        <f>VLOOKUP(B61,'PROY CONSUMOS ENERGIA TRIMESTRE'!$B$1:$AH$358,32,0)</f>
        <v>556315.20278379228</v>
      </c>
      <c r="O61" s="41">
        <f>VLOOKUP(B61,'PROY CONSUMOS ENERGIA TRIMESTRE'!$B$1:$AH$358,33,0)</f>
        <v>558033.9854914766</v>
      </c>
      <c r="P61" s="42">
        <f>VLOOKUP(C61,Cargos!$B$5:$BK$319,60,0)</f>
        <v>3.04</v>
      </c>
      <c r="Q61" s="42">
        <f>VLOOKUP(C61,Cargos!$B$5:$BK$319,62,0)</f>
        <v>65.83</v>
      </c>
      <c r="R61" s="43">
        <f t="shared" si="13"/>
        <v>3.2</v>
      </c>
      <c r="S61" s="43">
        <f t="shared" si="0"/>
        <v>51.83</v>
      </c>
      <c r="T61" s="44">
        <f t="shared" si="1"/>
        <v>3.529731108122995</v>
      </c>
      <c r="U61" s="44">
        <f t="shared" si="2"/>
        <v>57.170613541879632</v>
      </c>
      <c r="V61" s="43" t="str">
        <f t="shared" si="3"/>
        <v>Sí</v>
      </c>
      <c r="W61" s="102">
        <f t="shared" si="4"/>
        <v>3.04</v>
      </c>
      <c r="X61" s="103">
        <f t="shared" si="5"/>
        <v>57.170613541879632</v>
      </c>
      <c r="Y61" s="104">
        <f t="shared" si="6"/>
        <v>396165.04736450478</v>
      </c>
      <c r="Z61" s="105">
        <f t="shared" si="7"/>
        <v>347907.75235399714</v>
      </c>
      <c r="AA61" s="106">
        <f t="shared" si="14"/>
        <v>48257.295010507631</v>
      </c>
      <c r="AB61" s="104">
        <f t="shared" si="8"/>
        <v>396165.04736450478</v>
      </c>
      <c r="AC61" s="105">
        <f t="shared" si="9"/>
        <v>347907.75235399714</v>
      </c>
      <c r="AD61" s="106">
        <f t="shared" si="15"/>
        <v>48257.295010507631</v>
      </c>
      <c r="AE61" s="104">
        <f t="shared" si="10"/>
        <v>396165.04736450478</v>
      </c>
      <c r="AF61" s="105">
        <f t="shared" si="11"/>
        <v>347907.75235399714</v>
      </c>
      <c r="AG61" s="106">
        <f t="shared" si="16"/>
        <v>48257.295010507631</v>
      </c>
      <c r="AJ61" s="157"/>
    </row>
    <row r="62" spans="1:36" s="18" customFormat="1" ht="17.25" customHeight="1">
      <c r="A62" s="107">
        <v>60</v>
      </c>
      <c r="B62" s="37" t="s">
        <v>214</v>
      </c>
      <c r="C62" s="37" t="str">
        <f>VLOOKUP(B62,'TOTAL DE SISTEMAS'!$B$6:$J$367,5,0)</f>
        <v>PL0062</v>
      </c>
      <c r="D62" s="37" t="str">
        <f>VLOOKUP(B62,'TOTAL DE SISTEMAS'!$B$6:$J$367,2,0)</f>
        <v>ELC</v>
      </c>
      <c r="E62" s="37" t="str">
        <f>VLOOKUP(B62,'TOTAL DE SISTEMAS'!$B$6:$J$367,3,0)</f>
        <v>Electrocentro</v>
      </c>
      <c r="F62" s="39" t="str">
        <f>VLOOKUP(B62,'TOTAL DE SISTEMAS'!$B$6:$J$367,4,0)</f>
        <v>Huancayo</v>
      </c>
      <c r="G62" s="39">
        <f>VLOOKUP(B62,'TOTAL DE SISTEMAS'!$B$6:$J$367,6,0)</f>
        <v>2</v>
      </c>
      <c r="H62" s="39" t="str">
        <f>VLOOKUP(B62,'TOTAL DE SISTEMAS'!$B$6:$J$367,7,0)</f>
        <v>U</v>
      </c>
      <c r="I62" s="39" t="str">
        <f>VLOOKUP(B62,'TOTAL DE SISTEMAS'!$B$6:$J$367,8,0)</f>
        <v>Interconectado</v>
      </c>
      <c r="J62" s="39" t="s">
        <v>24</v>
      </c>
      <c r="K62" s="40">
        <f>VLOOKUP(B62,'CLIENTES FERNANDO'!$B$4:$XFD$400,29,0)</f>
        <v>88144</v>
      </c>
      <c r="L62" s="41">
        <f t="shared" si="12"/>
        <v>6686082.5945730032</v>
      </c>
      <c r="M62" s="41">
        <f>VLOOKUP(B62,'PROY CONSUMOS ENERGIA TRIMESTRE'!$B$1:$AH$358,31,0)</f>
        <v>6747111.6234270316</v>
      </c>
      <c r="N62" s="41">
        <f>VLOOKUP(B62,'PROY CONSUMOS ENERGIA TRIMESTRE'!$B$1:$AH$358,32,0)</f>
        <v>6587325.3910667431</v>
      </c>
      <c r="O62" s="41">
        <f>VLOOKUP(B62,'PROY CONSUMOS ENERGIA TRIMESTRE'!$B$1:$AH$358,33,0)</f>
        <v>6723810.769225237</v>
      </c>
      <c r="P62" s="42">
        <f>VLOOKUP(C62,Cargos!$B$5:$BK$319,60,0)</f>
        <v>3.04</v>
      </c>
      <c r="Q62" s="42">
        <f>VLOOKUP(C62,Cargos!$B$5:$BK$319,62,0)</f>
        <v>64.23</v>
      </c>
      <c r="R62" s="43">
        <f t="shared" si="13"/>
        <v>3.2</v>
      </c>
      <c r="S62" s="43">
        <f t="shared" si="0"/>
        <v>51.83</v>
      </c>
      <c r="T62" s="44">
        <f t="shared" si="1"/>
        <v>3.529731108122995</v>
      </c>
      <c r="U62" s="44">
        <f t="shared" si="2"/>
        <v>57.170613541879632</v>
      </c>
      <c r="V62" s="43" t="str">
        <f t="shared" si="3"/>
        <v>Sí</v>
      </c>
      <c r="W62" s="102">
        <f t="shared" si="4"/>
        <v>3.04</v>
      </c>
      <c r="X62" s="103">
        <f t="shared" si="5"/>
        <v>57.170613541879632</v>
      </c>
      <c r="Y62" s="104">
        <f t="shared" si="6"/>
        <v>4562428.6104942402</v>
      </c>
      <c r="Z62" s="105">
        <f t="shared" si="7"/>
        <v>4090432.2012342103</v>
      </c>
      <c r="AA62" s="106">
        <f t="shared" si="14"/>
        <v>471996.4092600299</v>
      </c>
      <c r="AB62" s="104">
        <f t="shared" si="8"/>
        <v>4562428.6104942402</v>
      </c>
      <c r="AC62" s="105">
        <f t="shared" si="9"/>
        <v>4090432.2012342103</v>
      </c>
      <c r="AD62" s="106">
        <f t="shared" si="15"/>
        <v>471996.4092600299</v>
      </c>
      <c r="AE62" s="104">
        <f t="shared" si="10"/>
        <v>4562428.6104942402</v>
      </c>
      <c r="AF62" s="105">
        <f t="shared" si="11"/>
        <v>4090432.2012342103</v>
      </c>
      <c r="AG62" s="106">
        <f t="shared" si="16"/>
        <v>471996.4092600299</v>
      </c>
      <c r="AJ62" s="157"/>
    </row>
    <row r="63" spans="1:36" s="18" customFormat="1" ht="17.25" customHeight="1">
      <c r="A63" s="107">
        <v>61</v>
      </c>
      <c r="B63" s="37" t="s">
        <v>217</v>
      </c>
      <c r="C63" s="37" t="str">
        <f>VLOOKUP(B63,'TOTAL DE SISTEMAS'!$B$6:$J$367,5,0)</f>
        <v>PL0063</v>
      </c>
      <c r="D63" s="37" t="str">
        <f>VLOOKUP(B63,'TOTAL DE SISTEMAS'!$B$6:$J$367,2,0)</f>
        <v>ELC</v>
      </c>
      <c r="E63" s="37" t="str">
        <f>VLOOKUP(B63,'TOTAL DE SISTEMAS'!$B$6:$J$367,3,0)</f>
        <v>Electrocentro</v>
      </c>
      <c r="F63" s="39" t="str">
        <f>VLOOKUP(B63,'TOTAL DE SISTEMAS'!$B$6:$J$367,4,0)</f>
        <v>Pasco</v>
      </c>
      <c r="G63" s="39">
        <f>VLOOKUP(B63,'TOTAL DE SISTEMAS'!$B$6:$J$367,6,0)</f>
        <v>3</v>
      </c>
      <c r="H63" s="39" t="str">
        <f>VLOOKUP(B63,'TOTAL DE SISTEMAS'!$B$6:$J$367,7,0)</f>
        <v>U</v>
      </c>
      <c r="I63" s="39" t="str">
        <f>VLOOKUP(B63,'TOTAL DE SISTEMAS'!$B$6:$J$367,8,0)</f>
        <v>Interconectado</v>
      </c>
      <c r="J63" s="39" t="s">
        <v>24</v>
      </c>
      <c r="K63" s="40">
        <f>VLOOKUP(B63,'CLIENTES FERNANDO'!$B$4:$XFD$400,29,0)</f>
        <v>15613</v>
      </c>
      <c r="L63" s="41">
        <f t="shared" si="12"/>
        <v>793067.71211098519</v>
      </c>
      <c r="M63" s="41">
        <f>VLOOKUP(B63,'PROY CONSUMOS ENERGIA TRIMESTRE'!$B$1:$AH$358,31,0)</f>
        <v>808758.63745804608</v>
      </c>
      <c r="N63" s="41">
        <f>VLOOKUP(B63,'PROY CONSUMOS ENERGIA TRIMESTRE'!$B$1:$AH$358,32,0)</f>
        <v>784643.42152494169</v>
      </c>
      <c r="O63" s="41">
        <f>VLOOKUP(B63,'PROY CONSUMOS ENERGIA TRIMESTRE'!$B$1:$AH$358,33,0)</f>
        <v>785801.07734996791</v>
      </c>
      <c r="P63" s="42">
        <f>VLOOKUP(C63,Cargos!$B$5:$BK$319,60,0)</f>
        <v>3.14</v>
      </c>
      <c r="Q63" s="42">
        <f>VLOOKUP(C63,Cargos!$B$5:$BK$319,62,0)</f>
        <v>67.400000000000006</v>
      </c>
      <c r="R63" s="43">
        <f t="shared" si="13"/>
        <v>3.2</v>
      </c>
      <c r="S63" s="43">
        <f t="shared" si="0"/>
        <v>51.83</v>
      </c>
      <c r="T63" s="44">
        <f t="shared" si="1"/>
        <v>3.529731108122995</v>
      </c>
      <c r="U63" s="44">
        <f t="shared" si="2"/>
        <v>57.170613541879632</v>
      </c>
      <c r="V63" s="43" t="str">
        <f t="shared" si="3"/>
        <v>Sí</v>
      </c>
      <c r="W63" s="102">
        <f t="shared" si="4"/>
        <v>3.14</v>
      </c>
      <c r="X63" s="103">
        <f t="shared" si="5"/>
        <v>57.170613541879632</v>
      </c>
      <c r="Y63" s="104">
        <f t="shared" si="6"/>
        <v>583552.45796280401</v>
      </c>
      <c r="Z63" s="105">
        <f t="shared" si="7"/>
        <v>502426.49681639794</v>
      </c>
      <c r="AA63" s="106">
        <f t="shared" si="14"/>
        <v>81125.961146406073</v>
      </c>
      <c r="AB63" s="104">
        <f t="shared" si="8"/>
        <v>583552.45796280401</v>
      </c>
      <c r="AC63" s="105">
        <f t="shared" si="9"/>
        <v>502426.49681639794</v>
      </c>
      <c r="AD63" s="106">
        <f t="shared" si="15"/>
        <v>81125.961146406073</v>
      </c>
      <c r="AE63" s="104">
        <f t="shared" si="10"/>
        <v>583552.45796280401</v>
      </c>
      <c r="AF63" s="105">
        <f t="shared" si="11"/>
        <v>502426.49681639794</v>
      </c>
      <c r="AG63" s="106">
        <f t="shared" si="16"/>
        <v>81125.961146406073</v>
      </c>
      <c r="AJ63" s="157"/>
    </row>
    <row r="64" spans="1:36" s="18" customFormat="1" ht="17.25" customHeight="1">
      <c r="A64" s="107">
        <v>62</v>
      </c>
      <c r="B64" s="37" t="s">
        <v>220</v>
      </c>
      <c r="C64" s="37" t="str">
        <f>VLOOKUP(B64,'TOTAL DE SISTEMAS'!$B$6:$J$367,5,0)</f>
        <v>PL0065</v>
      </c>
      <c r="D64" s="37" t="str">
        <f>VLOOKUP(B64,'TOTAL DE SISTEMAS'!$B$6:$J$367,2,0)</f>
        <v>ELC</v>
      </c>
      <c r="E64" s="37" t="str">
        <f>VLOOKUP(B64,'TOTAL DE SISTEMAS'!$B$6:$J$367,3,0)</f>
        <v>Electrocentro</v>
      </c>
      <c r="F64" s="39" t="str">
        <f>VLOOKUP(B64,'TOTAL DE SISTEMAS'!$B$6:$J$367,4,0)</f>
        <v>Tingo María</v>
      </c>
      <c r="G64" s="39">
        <f>VLOOKUP(B64,'TOTAL DE SISTEMAS'!$B$6:$J$367,6,0)</f>
        <v>2</v>
      </c>
      <c r="H64" s="39" t="str">
        <f>VLOOKUP(B64,'TOTAL DE SISTEMAS'!$B$6:$J$367,7,0)</f>
        <v>U</v>
      </c>
      <c r="I64" s="39" t="str">
        <f>VLOOKUP(B64,'TOTAL DE SISTEMAS'!$B$6:$J$367,8,0)</f>
        <v>Interconectado</v>
      </c>
      <c r="J64" s="39" t="s">
        <v>24</v>
      </c>
      <c r="K64" s="40">
        <f>VLOOKUP(B64,'CLIENTES FERNANDO'!$B$4:$XFD$400,29,0)</f>
        <v>14984</v>
      </c>
      <c r="L64" s="41">
        <f t="shared" si="12"/>
        <v>1067558.4763985884</v>
      </c>
      <c r="M64" s="41">
        <f>VLOOKUP(B64,'PROY CONSUMOS ENERGIA TRIMESTRE'!$B$1:$AH$358,31,0)</f>
        <v>1089179.3751905055</v>
      </c>
      <c r="N64" s="41">
        <f>VLOOKUP(B64,'PROY CONSUMOS ENERGIA TRIMESTRE'!$B$1:$AH$358,32,0)</f>
        <v>1056079.0258151076</v>
      </c>
      <c r="O64" s="41">
        <f>VLOOKUP(B64,'PROY CONSUMOS ENERGIA TRIMESTRE'!$B$1:$AH$358,33,0)</f>
        <v>1057417.0281901523</v>
      </c>
      <c r="P64" s="42">
        <f>VLOOKUP(C64,Cargos!$B$5:$BK$319,60,0)</f>
        <v>3.04</v>
      </c>
      <c r="Q64" s="42">
        <f>VLOOKUP(C64,Cargos!$B$5:$BK$319,62,0)</f>
        <v>66.59</v>
      </c>
      <c r="R64" s="43">
        <f t="shared" si="13"/>
        <v>3.2</v>
      </c>
      <c r="S64" s="43">
        <f t="shared" si="0"/>
        <v>51.83</v>
      </c>
      <c r="T64" s="44">
        <f t="shared" si="1"/>
        <v>3.529731108122995</v>
      </c>
      <c r="U64" s="44">
        <f t="shared" si="2"/>
        <v>57.170613541879632</v>
      </c>
      <c r="V64" s="43" t="str">
        <f t="shared" si="3"/>
        <v>Sí</v>
      </c>
      <c r="W64" s="102">
        <f t="shared" si="4"/>
        <v>3.04</v>
      </c>
      <c r="X64" s="103">
        <f t="shared" si="5"/>
        <v>57.170613541879632</v>
      </c>
      <c r="Y64" s="104">
        <f t="shared" si="6"/>
        <v>756438.54943382007</v>
      </c>
      <c r="Z64" s="105">
        <f t="shared" si="7"/>
        <v>655881.09087541525</v>
      </c>
      <c r="AA64" s="106">
        <f t="shared" si="14"/>
        <v>100557.45855840482</v>
      </c>
      <c r="AB64" s="104">
        <f t="shared" si="8"/>
        <v>756438.54943382007</v>
      </c>
      <c r="AC64" s="105">
        <f t="shared" si="9"/>
        <v>655881.09087541525</v>
      </c>
      <c r="AD64" s="106">
        <f t="shared" si="15"/>
        <v>100557.45855840482</v>
      </c>
      <c r="AE64" s="104">
        <f t="shared" si="10"/>
        <v>756438.54943382007</v>
      </c>
      <c r="AF64" s="105">
        <f t="shared" si="11"/>
        <v>655881.09087541525</v>
      </c>
      <c r="AG64" s="106">
        <f t="shared" si="16"/>
        <v>100557.45855840482</v>
      </c>
      <c r="AJ64" s="157"/>
    </row>
    <row r="65" spans="1:36" s="18" customFormat="1" ht="17.25" customHeight="1">
      <c r="A65" s="107">
        <v>63</v>
      </c>
      <c r="B65" s="37" t="s">
        <v>223</v>
      </c>
      <c r="C65" s="37" t="str">
        <f>VLOOKUP(B65,'TOTAL DE SISTEMAS'!$B$6:$J$367,5,0)</f>
        <v>PL0066</v>
      </c>
      <c r="D65" s="37" t="str">
        <f>VLOOKUP(B65,'TOTAL DE SISTEMAS'!$B$6:$J$367,2,0)</f>
        <v>ELC</v>
      </c>
      <c r="E65" s="37" t="str">
        <f>VLOOKUP(B65,'TOTAL DE SISTEMAS'!$B$6:$J$367,3,0)</f>
        <v>Electrocentro</v>
      </c>
      <c r="F65" s="39" t="str">
        <f>VLOOKUP(B65,'TOTAL DE SISTEMAS'!$B$6:$J$367,4,0)</f>
        <v>Huánuco</v>
      </c>
      <c r="G65" s="39">
        <f>VLOOKUP(B65,'TOTAL DE SISTEMAS'!$B$6:$J$367,6,0)</f>
        <v>2</v>
      </c>
      <c r="H65" s="39" t="str">
        <f>VLOOKUP(B65,'TOTAL DE SISTEMAS'!$B$6:$J$367,7,0)</f>
        <v>U</v>
      </c>
      <c r="I65" s="39" t="str">
        <f>VLOOKUP(B65,'TOTAL DE SISTEMAS'!$B$6:$J$367,8,0)</f>
        <v>Interconectado</v>
      </c>
      <c r="J65" s="39" t="s">
        <v>24</v>
      </c>
      <c r="K65" s="40">
        <f>VLOOKUP(B65,'CLIENTES FERNANDO'!$B$4:$XFD$400,29,0)</f>
        <v>41169</v>
      </c>
      <c r="L65" s="41">
        <f t="shared" si="12"/>
        <v>3422759.6694588461</v>
      </c>
      <c r="M65" s="41">
        <f>VLOOKUP(B65,'PROY CONSUMOS ENERGIA TRIMESTRE'!$B$1:$AH$358,31,0)</f>
        <v>3485392.9962597489</v>
      </c>
      <c r="N65" s="41">
        <f>VLOOKUP(B65,'PROY CONSUMOS ENERGIA TRIMESTRE'!$B$1:$AH$358,32,0)</f>
        <v>3368244.0922490191</v>
      </c>
      <c r="O65" s="41">
        <f>VLOOKUP(B65,'PROY CONSUMOS ENERGIA TRIMESTRE'!$B$1:$AH$358,33,0)</f>
        <v>3414641.9198677712</v>
      </c>
      <c r="P65" s="42">
        <f>VLOOKUP(C65,Cargos!$B$5:$BK$319,60,0)</f>
        <v>3.04</v>
      </c>
      <c r="Q65" s="42">
        <f>VLOOKUP(C65,Cargos!$B$5:$BK$319,62,0)</f>
        <v>64.510000000000005</v>
      </c>
      <c r="R65" s="43">
        <f t="shared" si="13"/>
        <v>3.2</v>
      </c>
      <c r="S65" s="43">
        <f t="shared" si="0"/>
        <v>51.83</v>
      </c>
      <c r="T65" s="44">
        <f t="shared" si="1"/>
        <v>3.529731108122995</v>
      </c>
      <c r="U65" s="44">
        <f t="shared" si="2"/>
        <v>57.170613541879632</v>
      </c>
      <c r="V65" s="43" t="str">
        <f t="shared" si="3"/>
        <v>Sí</v>
      </c>
      <c r="W65" s="102">
        <f t="shared" si="4"/>
        <v>3.04</v>
      </c>
      <c r="X65" s="103">
        <f t="shared" si="5"/>
        <v>57.170613541879632</v>
      </c>
      <c r="Y65" s="104">
        <f t="shared" si="6"/>
        <v>2333176.0227679014</v>
      </c>
      <c r="Z65" s="105">
        <f t="shared" si="7"/>
        <v>2081966.4630936338</v>
      </c>
      <c r="AA65" s="106">
        <f t="shared" si="14"/>
        <v>251209.55967426766</v>
      </c>
      <c r="AB65" s="104">
        <f t="shared" si="8"/>
        <v>2333176.0227679014</v>
      </c>
      <c r="AC65" s="105">
        <f t="shared" si="9"/>
        <v>2081966.4630936338</v>
      </c>
      <c r="AD65" s="106">
        <f t="shared" si="15"/>
        <v>251209.55967426766</v>
      </c>
      <c r="AE65" s="104">
        <f t="shared" si="10"/>
        <v>2333176.0227679014</v>
      </c>
      <c r="AF65" s="105">
        <f t="shared" si="11"/>
        <v>2081966.4630936338</v>
      </c>
      <c r="AG65" s="106">
        <f t="shared" si="16"/>
        <v>251209.55967426766</v>
      </c>
      <c r="AJ65" s="157"/>
    </row>
    <row r="66" spans="1:36" s="18" customFormat="1" ht="17.25" customHeight="1">
      <c r="A66" s="107">
        <v>64</v>
      </c>
      <c r="B66" s="37" t="s">
        <v>226</v>
      </c>
      <c r="C66" s="37" t="str">
        <f>VLOOKUP(B66,'TOTAL DE SISTEMAS'!$B$6:$J$367,5,0)</f>
        <v>PL0067</v>
      </c>
      <c r="D66" s="37" t="str">
        <f>VLOOKUP(B66,'TOTAL DE SISTEMAS'!$B$6:$J$367,2,0)</f>
        <v>ELC</v>
      </c>
      <c r="E66" s="37" t="str">
        <f>VLOOKUP(B66,'TOTAL DE SISTEMAS'!$B$6:$J$367,3,0)</f>
        <v>Electrocentro</v>
      </c>
      <c r="F66" s="39" t="str">
        <f>VLOOKUP(B66,'TOTAL DE SISTEMAS'!$B$6:$J$367,4,0)</f>
        <v>Pichanaki</v>
      </c>
      <c r="G66" s="39">
        <f>VLOOKUP(B66,'TOTAL DE SISTEMAS'!$B$6:$J$367,6,0)</f>
        <v>3</v>
      </c>
      <c r="H66" s="39" t="str">
        <f>VLOOKUP(B66,'TOTAL DE SISTEMAS'!$B$6:$J$367,7,0)</f>
        <v>U</v>
      </c>
      <c r="I66" s="39" t="str">
        <f>VLOOKUP(B66,'TOTAL DE SISTEMAS'!$B$6:$J$367,8,0)</f>
        <v>Interconectado</v>
      </c>
      <c r="J66" s="39" t="s">
        <v>24</v>
      </c>
      <c r="K66" s="40">
        <f>VLOOKUP(B66,'CLIENTES FERNANDO'!$B$4:$XFD$400,29,0)</f>
        <v>9344</v>
      </c>
      <c r="L66" s="41">
        <f t="shared" si="12"/>
        <v>480141.01026733732</v>
      </c>
      <c r="M66" s="41">
        <f>VLOOKUP(B66,'PROY CONSUMOS ENERGIA TRIMESTRE'!$B$1:$AH$358,31,0)</f>
        <v>489411.09743594663</v>
      </c>
      <c r="N66" s="41">
        <f>VLOOKUP(B66,'PROY CONSUMOS ENERGIA TRIMESTRE'!$B$1:$AH$358,32,0)</f>
        <v>483810.96054741397</v>
      </c>
      <c r="O66" s="41">
        <f>VLOOKUP(B66,'PROY CONSUMOS ENERGIA TRIMESTRE'!$B$1:$AH$358,33,0)</f>
        <v>467200.97281865124</v>
      </c>
      <c r="P66" s="42">
        <f>VLOOKUP(C66,Cargos!$B$5:$BK$319,60,0)</f>
        <v>3.14</v>
      </c>
      <c r="Q66" s="42">
        <f>VLOOKUP(C66,Cargos!$B$5:$BK$319,62,0)</f>
        <v>67.400000000000006</v>
      </c>
      <c r="R66" s="43">
        <f t="shared" si="13"/>
        <v>3.2</v>
      </c>
      <c r="S66" s="43">
        <f t="shared" si="0"/>
        <v>51.83</v>
      </c>
      <c r="T66" s="44">
        <f t="shared" si="1"/>
        <v>3.529731108122995</v>
      </c>
      <c r="U66" s="44">
        <f t="shared" si="2"/>
        <v>57.170613541879632</v>
      </c>
      <c r="V66" s="43" t="str">
        <f t="shared" si="3"/>
        <v>Sí</v>
      </c>
      <c r="W66" s="102">
        <f t="shared" si="4"/>
        <v>3.14</v>
      </c>
      <c r="X66" s="103">
        <f t="shared" si="5"/>
        <v>57.170613541879632</v>
      </c>
      <c r="Y66" s="104">
        <f t="shared" si="6"/>
        <v>352955.20092018537</v>
      </c>
      <c r="Z66" s="105">
        <f t="shared" si="7"/>
        <v>303839.72143601603</v>
      </c>
      <c r="AA66" s="106">
        <f t="shared" si="14"/>
        <v>49115.479484169337</v>
      </c>
      <c r="AB66" s="104">
        <f t="shared" si="8"/>
        <v>352955.20092018537</v>
      </c>
      <c r="AC66" s="105">
        <f t="shared" si="9"/>
        <v>303839.72143601603</v>
      </c>
      <c r="AD66" s="106">
        <f t="shared" si="15"/>
        <v>49115.479484169337</v>
      </c>
      <c r="AE66" s="104">
        <f t="shared" si="10"/>
        <v>352955.20092018537</v>
      </c>
      <c r="AF66" s="105">
        <f t="shared" si="11"/>
        <v>303839.72143601603</v>
      </c>
      <c r="AG66" s="106">
        <f t="shared" si="16"/>
        <v>49115.479484169337</v>
      </c>
      <c r="AJ66" s="157"/>
    </row>
    <row r="67" spans="1:36" s="18" customFormat="1" ht="17.25" customHeight="1">
      <c r="A67" s="107">
        <v>65</v>
      </c>
      <c r="B67" s="37" t="s">
        <v>229</v>
      </c>
      <c r="C67" s="37" t="str">
        <f>VLOOKUP(B67,'TOTAL DE SISTEMAS'!$B$6:$J$367,5,0)</f>
        <v>PL0068</v>
      </c>
      <c r="D67" s="37" t="str">
        <f>VLOOKUP(B67,'TOTAL DE SISTEMAS'!$B$6:$J$367,2,0)</f>
        <v>ELC</v>
      </c>
      <c r="E67" s="37" t="str">
        <f>VLOOKUP(B67,'TOTAL DE SISTEMAS'!$B$6:$J$367,3,0)</f>
        <v>Electrocentro</v>
      </c>
      <c r="F67" s="39" t="str">
        <f>VLOOKUP(B67,'TOTAL DE SISTEMAS'!$B$6:$J$367,4,0)</f>
        <v>Cangallo Llusita</v>
      </c>
      <c r="G67" s="39">
        <f>VLOOKUP(B67,'TOTAL DE SISTEMAS'!$B$6:$J$367,6,0)</f>
        <v>5</v>
      </c>
      <c r="H67" s="39" t="str">
        <f>VLOOKUP(B67,'TOTAL DE SISTEMAS'!$B$6:$J$367,7,0)</f>
        <v>R</v>
      </c>
      <c r="I67" s="39" t="str">
        <f>VLOOKUP(B67,'TOTAL DE SISTEMAS'!$B$6:$J$367,8,0)</f>
        <v>Interconectado</v>
      </c>
      <c r="J67" s="39" t="s">
        <v>24</v>
      </c>
      <c r="K67" s="40">
        <f>VLOOKUP(B67,'CLIENTES FERNANDO'!$B$4:$XFD$400,29,0)</f>
        <v>13958</v>
      </c>
      <c r="L67" s="41">
        <f t="shared" si="12"/>
        <v>237446.57921698017</v>
      </c>
      <c r="M67" s="41">
        <f>VLOOKUP(B67,'PROY CONSUMOS ENERGIA TRIMESTRE'!$B$1:$AH$358,31,0)</f>
        <v>233188.13892697802</v>
      </c>
      <c r="N67" s="41">
        <f>VLOOKUP(B67,'PROY CONSUMOS ENERGIA TRIMESTRE'!$B$1:$AH$358,32,0)</f>
        <v>237324.55378485314</v>
      </c>
      <c r="O67" s="41">
        <f>VLOOKUP(B67,'PROY CONSUMOS ENERGIA TRIMESTRE'!$B$1:$AH$358,33,0)</f>
        <v>241827.04493910936</v>
      </c>
      <c r="P67" s="42">
        <f>VLOOKUP(C67,Cargos!$B$5:$BK$319,60,0)</f>
        <v>3.96</v>
      </c>
      <c r="Q67" s="42">
        <f>VLOOKUP(C67,Cargos!$B$5:$BK$319,62,0)</f>
        <v>82.77</v>
      </c>
      <c r="R67" s="43">
        <f t="shared" si="13"/>
        <v>3.2</v>
      </c>
      <c r="S67" s="43">
        <f t="shared" ref="S67:S130" si="17">ROUND(SUMPRODUCT($L$3:$L$356,$Q$3:$Q$356)/SUM($L$3:$L$356),2)</f>
        <v>51.83</v>
      </c>
      <c r="T67" s="44">
        <f t="shared" ref="T67:T130" si="18">R67*(1+$X$1)</f>
        <v>3.529731108122995</v>
      </c>
      <c r="U67" s="44">
        <f t="shared" ref="U67:U130" si="19">S67*(1+$X$1)</f>
        <v>57.170613541879632</v>
      </c>
      <c r="V67" s="43" t="str">
        <f t="shared" ref="V67:V130" si="20">IF(Q67&gt;U67,"Sí","No")</f>
        <v>Sí</v>
      </c>
      <c r="W67" s="102">
        <f t="shared" ref="W67:W130" si="21">IF(V67="Sí",IF(T67&gt;P67,P67,T67),P67)</f>
        <v>3.529731108122995</v>
      </c>
      <c r="X67" s="103">
        <f t="shared" ref="X67:X130" si="22">IF(V67="Sí",IF(U67&gt;Q67,Q67,U67),Q67)</f>
        <v>57.170613541879632</v>
      </c>
      <c r="Y67" s="104">
        <f t="shared" ref="Y67:Y130" si="23">K67*P67+L67*Q67/100</f>
        <v>251808.21361789445</v>
      </c>
      <c r="Z67" s="105">
        <f t="shared" ref="Z67:Z130" si="24">W67*K67+X67*L67/100</f>
        <v>185017.6529797336</v>
      </c>
      <c r="AA67" s="106">
        <f t="shared" ref="AA67:AA130" si="25">Y67-Z67</f>
        <v>66790.560638160852</v>
      </c>
      <c r="AB67" s="104">
        <f t="shared" ref="AB67:AB130" si="26">K67*P67+L67*Q67/100</f>
        <v>251808.21361789445</v>
      </c>
      <c r="AC67" s="105">
        <f t="shared" ref="AC67:AC130" si="27">W67*K67+X67*L67/100</f>
        <v>185017.6529797336</v>
      </c>
      <c r="AD67" s="106">
        <f t="shared" ref="AD67:AD130" si="28">AB67-AC67</f>
        <v>66790.560638160852</v>
      </c>
      <c r="AE67" s="104">
        <f t="shared" ref="AE67:AE130" si="29">K67*P67+L67*Q67/100</f>
        <v>251808.21361789445</v>
      </c>
      <c r="AF67" s="105">
        <f t="shared" ref="AF67:AF130" si="30">W67*K67+X67*L67/100</f>
        <v>185017.6529797336</v>
      </c>
      <c r="AG67" s="106">
        <f t="shared" ref="AG67:AG130" si="31">AE67-AF67</f>
        <v>66790.560638160852</v>
      </c>
      <c r="AJ67" s="157"/>
    </row>
    <row r="68" spans="1:36" s="18" customFormat="1" ht="17.25" customHeight="1">
      <c r="A68" s="107">
        <v>66</v>
      </c>
      <c r="B68" s="37" t="s">
        <v>232</v>
      </c>
      <c r="C68" s="37" t="str">
        <f>VLOOKUP(B68,'TOTAL DE SISTEMAS'!$B$6:$J$367,5,0)</f>
        <v>PL0070</v>
      </c>
      <c r="D68" s="37" t="str">
        <f>VLOOKUP(B68,'TOTAL DE SISTEMAS'!$B$6:$J$367,2,0)</f>
        <v>ELC</v>
      </c>
      <c r="E68" s="37" t="str">
        <f>VLOOKUP(B68,'TOTAL DE SISTEMAS'!$B$6:$J$367,3,0)</f>
        <v>Electrocentro</v>
      </c>
      <c r="F68" s="39" t="str">
        <f>VLOOKUP(B68,'TOTAL DE SISTEMAS'!$B$6:$J$367,4,0)</f>
        <v>Pampas</v>
      </c>
      <c r="G68" s="39">
        <f>VLOOKUP(B68,'TOTAL DE SISTEMAS'!$B$6:$J$367,6,0)</f>
        <v>5</v>
      </c>
      <c r="H68" s="39" t="str">
        <f>VLOOKUP(B68,'TOTAL DE SISTEMAS'!$B$6:$J$367,7,0)</f>
        <v>R</v>
      </c>
      <c r="I68" s="39" t="str">
        <f>VLOOKUP(B68,'TOTAL DE SISTEMAS'!$B$6:$J$367,8,0)</f>
        <v>Interconectado</v>
      </c>
      <c r="J68" s="39" t="s">
        <v>24</v>
      </c>
      <c r="K68" s="40">
        <f>VLOOKUP(B68,'CLIENTES FERNANDO'!$B$4:$XFD$400,29,0)</f>
        <v>11714</v>
      </c>
      <c r="L68" s="41">
        <f t="shared" ref="L68:L131" si="32">AVERAGE(M68:O68)</f>
        <v>241007.61986234956</v>
      </c>
      <c r="M68" s="41">
        <f>VLOOKUP(B68,'PROY CONSUMOS ENERGIA TRIMESTRE'!$B$1:$AH$358,31,0)</f>
        <v>238697.61328511385</v>
      </c>
      <c r="N68" s="41">
        <f>VLOOKUP(B68,'PROY CONSUMOS ENERGIA TRIMESTRE'!$B$1:$AH$358,32,0)</f>
        <v>243637.80684783391</v>
      </c>
      <c r="O68" s="41">
        <f>VLOOKUP(B68,'PROY CONSUMOS ENERGIA TRIMESTRE'!$B$1:$AH$358,33,0)</f>
        <v>240687.43945410097</v>
      </c>
      <c r="P68" s="42">
        <f>VLOOKUP(C68,Cargos!$B$5:$BK$319,60,0)</f>
        <v>3.96</v>
      </c>
      <c r="Q68" s="42">
        <f>VLOOKUP(C68,Cargos!$B$5:$BK$319,62,0)</f>
        <v>82.77</v>
      </c>
      <c r="R68" s="43">
        <f t="shared" ref="R68:R131" si="33">ROUND(SUMPRODUCT($K$3:$K$356,$P$3:$P$356)/SUM($K$3:$K$356),2)</f>
        <v>3.2</v>
      </c>
      <c r="S68" s="43">
        <f t="shared" si="17"/>
        <v>51.83</v>
      </c>
      <c r="T68" s="44">
        <f t="shared" si="18"/>
        <v>3.529731108122995</v>
      </c>
      <c r="U68" s="44">
        <f t="shared" si="19"/>
        <v>57.170613541879632</v>
      </c>
      <c r="V68" s="43" t="str">
        <f t="shared" si="20"/>
        <v>Sí</v>
      </c>
      <c r="W68" s="102">
        <f t="shared" si="21"/>
        <v>3.529731108122995</v>
      </c>
      <c r="X68" s="103">
        <f t="shared" si="22"/>
        <v>57.170613541879632</v>
      </c>
      <c r="Y68" s="104">
        <f t="shared" si="23"/>
        <v>245869.44696006671</v>
      </c>
      <c r="Z68" s="105">
        <f t="shared" si="24"/>
        <v>179132.80515853898</v>
      </c>
      <c r="AA68" s="106">
        <f t="shared" si="25"/>
        <v>66736.64180152773</v>
      </c>
      <c r="AB68" s="104">
        <f t="shared" si="26"/>
        <v>245869.44696006671</v>
      </c>
      <c r="AC68" s="105">
        <f t="shared" si="27"/>
        <v>179132.80515853898</v>
      </c>
      <c r="AD68" s="106">
        <f t="shared" si="28"/>
        <v>66736.64180152773</v>
      </c>
      <c r="AE68" s="104">
        <f t="shared" si="29"/>
        <v>245869.44696006671</v>
      </c>
      <c r="AF68" s="105">
        <f t="shared" si="30"/>
        <v>179132.80515853898</v>
      </c>
      <c r="AG68" s="106">
        <f t="shared" si="31"/>
        <v>66736.64180152773</v>
      </c>
      <c r="AJ68" s="157"/>
    </row>
    <row r="69" spans="1:36" s="18" customFormat="1" ht="17.25" customHeight="1">
      <c r="A69" s="107">
        <v>67</v>
      </c>
      <c r="B69" s="37" t="s">
        <v>235</v>
      </c>
      <c r="C69" s="37" t="str">
        <f>VLOOKUP(B69,'TOTAL DE SISTEMAS'!$B$6:$J$367,5,0)</f>
        <v>PL0071</v>
      </c>
      <c r="D69" s="37" t="str">
        <f>VLOOKUP(B69,'TOTAL DE SISTEMAS'!$B$6:$J$367,2,0)</f>
        <v>ELC</v>
      </c>
      <c r="E69" s="37" t="str">
        <f>VLOOKUP(B69,'TOTAL DE SISTEMAS'!$B$6:$J$367,3,0)</f>
        <v>Electrocentro</v>
      </c>
      <c r="F69" s="39" t="str">
        <f>VLOOKUP(B69,'TOTAL DE SISTEMAS'!$B$6:$J$367,4,0)</f>
        <v>Valle Del Mantaro 1</v>
      </c>
      <c r="G69" s="39">
        <f>VLOOKUP(B69,'TOTAL DE SISTEMAS'!$B$6:$J$367,6,0)</f>
        <v>4</v>
      </c>
      <c r="H69" s="39" t="str">
        <f>VLOOKUP(B69,'TOTAL DE SISTEMAS'!$B$6:$J$367,7,0)</f>
        <v>R</v>
      </c>
      <c r="I69" s="39" t="str">
        <f>VLOOKUP(B69,'TOTAL DE SISTEMAS'!$B$6:$J$367,8,0)</f>
        <v>Interconectado</v>
      </c>
      <c r="J69" s="39" t="s">
        <v>24</v>
      </c>
      <c r="K69" s="40">
        <f>VLOOKUP(B69,'CLIENTES FERNANDO'!$B$4:$XFD$400,29,0)</f>
        <v>26325</v>
      </c>
      <c r="L69" s="41">
        <f t="shared" si="32"/>
        <v>843748.28804885445</v>
      </c>
      <c r="M69" s="41">
        <f>VLOOKUP(B69,'PROY CONSUMOS ENERGIA TRIMESTRE'!$B$1:$AH$358,31,0)</f>
        <v>856690.45019084832</v>
      </c>
      <c r="N69" s="41">
        <f>VLOOKUP(B69,'PROY CONSUMOS ENERGIA TRIMESTRE'!$B$1:$AH$358,32,0)</f>
        <v>843027.49510613666</v>
      </c>
      <c r="O69" s="41">
        <f>VLOOKUP(B69,'PROY CONSUMOS ENERGIA TRIMESTRE'!$B$1:$AH$358,33,0)</f>
        <v>831526.91884957824</v>
      </c>
      <c r="P69" s="42">
        <f>VLOOKUP(C69,Cargos!$B$5:$BK$319,60,0)</f>
        <v>3.7</v>
      </c>
      <c r="Q69" s="42">
        <f>VLOOKUP(C69,Cargos!$B$5:$BK$319,62,0)</f>
        <v>74.489999999999995</v>
      </c>
      <c r="R69" s="43">
        <f t="shared" si="33"/>
        <v>3.2</v>
      </c>
      <c r="S69" s="43">
        <f t="shared" si="17"/>
        <v>51.83</v>
      </c>
      <c r="T69" s="44">
        <f t="shared" si="18"/>
        <v>3.529731108122995</v>
      </c>
      <c r="U69" s="44">
        <f t="shared" si="19"/>
        <v>57.170613541879632</v>
      </c>
      <c r="V69" s="43" t="str">
        <f t="shared" si="20"/>
        <v>Sí</v>
      </c>
      <c r="W69" s="102">
        <f t="shared" si="21"/>
        <v>3.529731108122995</v>
      </c>
      <c r="X69" s="103">
        <f t="shared" si="22"/>
        <v>57.170613541879632</v>
      </c>
      <c r="Y69" s="104">
        <f t="shared" si="23"/>
        <v>725910.59976759169</v>
      </c>
      <c r="Z69" s="105">
        <f t="shared" si="24"/>
        <v>575296.24444797379</v>
      </c>
      <c r="AA69" s="106">
        <f t="shared" si="25"/>
        <v>150614.3553196179</v>
      </c>
      <c r="AB69" s="104">
        <f t="shared" si="26"/>
        <v>725910.59976759169</v>
      </c>
      <c r="AC69" s="105">
        <f t="shared" si="27"/>
        <v>575296.24444797379</v>
      </c>
      <c r="AD69" s="106">
        <f t="shared" si="28"/>
        <v>150614.3553196179</v>
      </c>
      <c r="AE69" s="104">
        <f t="shared" si="29"/>
        <v>725910.59976759169</v>
      </c>
      <c r="AF69" s="105">
        <f t="shared" si="30"/>
        <v>575296.24444797379</v>
      </c>
      <c r="AG69" s="106">
        <f t="shared" si="31"/>
        <v>150614.3553196179</v>
      </c>
      <c r="AJ69" s="157"/>
    </row>
    <row r="70" spans="1:36" s="18" customFormat="1" ht="17.25" customHeight="1">
      <c r="A70" s="107">
        <v>68</v>
      </c>
      <c r="B70" s="37" t="s">
        <v>238</v>
      </c>
      <c r="C70" s="37" t="str">
        <f>VLOOKUP(B70,'TOTAL DE SISTEMAS'!$B$6:$J$367,5,0)</f>
        <v>PL0072</v>
      </c>
      <c r="D70" s="37" t="str">
        <f>VLOOKUP(B70,'TOTAL DE SISTEMAS'!$B$6:$J$367,2,0)</f>
        <v>ELC</v>
      </c>
      <c r="E70" s="37" t="str">
        <f>VLOOKUP(B70,'TOTAL DE SISTEMAS'!$B$6:$J$367,3,0)</f>
        <v>Electrocentro</v>
      </c>
      <c r="F70" s="39" t="str">
        <f>VLOOKUP(B70,'TOTAL DE SISTEMAS'!$B$6:$J$367,4,0)</f>
        <v>Valle Del Mantaro 2</v>
      </c>
      <c r="G70" s="39">
        <f>VLOOKUP(B70,'TOTAL DE SISTEMAS'!$B$6:$J$367,6,0)</f>
        <v>4</v>
      </c>
      <c r="H70" s="39" t="str">
        <f>VLOOKUP(B70,'TOTAL DE SISTEMAS'!$B$6:$J$367,7,0)</f>
        <v>R</v>
      </c>
      <c r="I70" s="39" t="str">
        <f>VLOOKUP(B70,'TOTAL DE SISTEMAS'!$B$6:$J$367,8,0)</f>
        <v>Interconectado</v>
      </c>
      <c r="J70" s="39" t="s">
        <v>24</v>
      </c>
      <c r="K70" s="40">
        <f>VLOOKUP(B70,'CLIENTES FERNANDO'!$B$4:$XFD$400,29,0)</f>
        <v>17895</v>
      </c>
      <c r="L70" s="41">
        <f t="shared" si="32"/>
        <v>705226.95666307153</v>
      </c>
      <c r="M70" s="41">
        <f>VLOOKUP(B70,'PROY CONSUMOS ENERGIA TRIMESTRE'!$B$1:$AH$358,31,0)</f>
        <v>698432.91622242518</v>
      </c>
      <c r="N70" s="41">
        <f>VLOOKUP(B70,'PROY CONSUMOS ENERGIA TRIMESTRE'!$B$1:$AH$358,32,0)</f>
        <v>735233.00009843626</v>
      </c>
      <c r="O70" s="41">
        <f>VLOOKUP(B70,'PROY CONSUMOS ENERGIA TRIMESTRE'!$B$1:$AH$358,33,0)</f>
        <v>682014.95366835315</v>
      </c>
      <c r="P70" s="42">
        <f>VLOOKUP(C70,Cargos!$B$5:$BK$319,60,0)</f>
        <v>3.7</v>
      </c>
      <c r="Q70" s="42">
        <f>VLOOKUP(C70,Cargos!$B$5:$BK$319,62,0)</f>
        <v>74.489999999999995</v>
      </c>
      <c r="R70" s="43">
        <f t="shared" si="33"/>
        <v>3.2</v>
      </c>
      <c r="S70" s="43">
        <f t="shared" si="17"/>
        <v>51.83</v>
      </c>
      <c r="T70" s="44">
        <f t="shared" si="18"/>
        <v>3.529731108122995</v>
      </c>
      <c r="U70" s="44">
        <f t="shared" si="19"/>
        <v>57.170613541879632</v>
      </c>
      <c r="V70" s="43" t="str">
        <f t="shared" si="20"/>
        <v>Sí</v>
      </c>
      <c r="W70" s="102">
        <f t="shared" si="21"/>
        <v>3.529731108122995</v>
      </c>
      <c r="X70" s="103">
        <f t="shared" si="22"/>
        <v>57.170613541879632</v>
      </c>
      <c r="Y70" s="104">
        <f t="shared" si="23"/>
        <v>591535.06001832196</v>
      </c>
      <c r="Z70" s="105">
        <f t="shared" si="24"/>
        <v>466347.11616686452</v>
      </c>
      <c r="AA70" s="106">
        <f t="shared" si="25"/>
        <v>125187.94385145744</v>
      </c>
      <c r="AB70" s="104">
        <f t="shared" si="26"/>
        <v>591535.06001832196</v>
      </c>
      <c r="AC70" s="105">
        <f t="shared" si="27"/>
        <v>466347.11616686452</v>
      </c>
      <c r="AD70" s="106">
        <f t="shared" si="28"/>
        <v>125187.94385145744</v>
      </c>
      <c r="AE70" s="104">
        <f t="shared" si="29"/>
        <v>591535.06001832196</v>
      </c>
      <c r="AF70" s="105">
        <f t="shared" si="30"/>
        <v>466347.11616686452</v>
      </c>
      <c r="AG70" s="106">
        <f t="shared" si="31"/>
        <v>125187.94385145744</v>
      </c>
      <c r="AJ70" s="157"/>
    </row>
    <row r="71" spans="1:36" s="18" customFormat="1" ht="17.25" customHeight="1">
      <c r="A71" s="107">
        <v>69</v>
      </c>
      <c r="B71" s="37" t="s">
        <v>241</v>
      </c>
      <c r="C71" s="37" t="str">
        <f>VLOOKUP(B71,'TOTAL DE SISTEMAS'!$B$6:$J$367,5,0)</f>
        <v>PL0073</v>
      </c>
      <c r="D71" s="37" t="str">
        <f>VLOOKUP(B71,'TOTAL DE SISTEMAS'!$B$6:$J$367,2,0)</f>
        <v>ELC</v>
      </c>
      <c r="E71" s="37" t="str">
        <f>VLOOKUP(B71,'TOTAL DE SISTEMAS'!$B$6:$J$367,3,0)</f>
        <v>Electrocentro</v>
      </c>
      <c r="F71" s="39" t="str">
        <f>VLOOKUP(B71,'TOTAL DE SISTEMAS'!$B$6:$J$367,4,0)</f>
        <v>Chalhuamayo - Satipo</v>
      </c>
      <c r="G71" s="39">
        <f>VLOOKUP(B71,'TOTAL DE SISTEMAS'!$B$6:$J$367,6,0)</f>
        <v>4</v>
      </c>
      <c r="H71" s="39" t="str">
        <f>VLOOKUP(B71,'TOTAL DE SISTEMAS'!$B$6:$J$367,7,0)</f>
        <v>R</v>
      </c>
      <c r="I71" s="39" t="str">
        <f>VLOOKUP(B71,'TOTAL DE SISTEMAS'!$B$6:$J$367,8,0)</f>
        <v>Interconectado</v>
      </c>
      <c r="J71" s="39" t="s">
        <v>24</v>
      </c>
      <c r="K71" s="40">
        <f>VLOOKUP(B71,'CLIENTES FERNANDO'!$B$4:$XFD$400,29,0)</f>
        <v>12657</v>
      </c>
      <c r="L71" s="41">
        <f t="shared" si="32"/>
        <v>661371.6081417246</v>
      </c>
      <c r="M71" s="41">
        <f>VLOOKUP(B71,'PROY CONSUMOS ENERGIA TRIMESTRE'!$B$1:$AH$358,31,0)</f>
        <v>658633.30487557559</v>
      </c>
      <c r="N71" s="41">
        <f>VLOOKUP(B71,'PROY CONSUMOS ENERGIA TRIMESTRE'!$B$1:$AH$358,32,0)</f>
        <v>670912.28773162176</v>
      </c>
      <c r="O71" s="41">
        <f>VLOOKUP(B71,'PROY CONSUMOS ENERGIA TRIMESTRE'!$B$1:$AH$358,33,0)</f>
        <v>654569.23181797657</v>
      </c>
      <c r="P71" s="42">
        <f>VLOOKUP(C71,Cargos!$B$5:$BK$319,60,0)</f>
        <v>3.7</v>
      </c>
      <c r="Q71" s="42">
        <f>VLOOKUP(C71,Cargos!$B$5:$BK$319,62,0)</f>
        <v>74.19</v>
      </c>
      <c r="R71" s="43">
        <f t="shared" si="33"/>
        <v>3.2</v>
      </c>
      <c r="S71" s="43">
        <f t="shared" si="17"/>
        <v>51.83</v>
      </c>
      <c r="T71" s="44">
        <f t="shared" si="18"/>
        <v>3.529731108122995</v>
      </c>
      <c r="U71" s="44">
        <f t="shared" si="19"/>
        <v>57.170613541879632</v>
      </c>
      <c r="V71" s="43" t="str">
        <f t="shared" si="20"/>
        <v>Sí</v>
      </c>
      <c r="W71" s="102">
        <f t="shared" si="21"/>
        <v>3.529731108122995</v>
      </c>
      <c r="X71" s="103">
        <f t="shared" si="22"/>
        <v>57.170613541879632</v>
      </c>
      <c r="Y71" s="104">
        <f t="shared" si="23"/>
        <v>537502.49608034547</v>
      </c>
      <c r="Z71" s="105">
        <f t="shared" si="24"/>
        <v>422786.01280193264</v>
      </c>
      <c r="AA71" s="106">
        <f t="shared" si="25"/>
        <v>114716.48327841284</v>
      </c>
      <c r="AB71" s="104">
        <f t="shared" si="26"/>
        <v>537502.49608034547</v>
      </c>
      <c r="AC71" s="105">
        <f t="shared" si="27"/>
        <v>422786.01280193264</v>
      </c>
      <c r="AD71" s="106">
        <f t="shared" si="28"/>
        <v>114716.48327841284</v>
      </c>
      <c r="AE71" s="104">
        <f t="shared" si="29"/>
        <v>537502.49608034547</v>
      </c>
      <c r="AF71" s="105">
        <f t="shared" si="30"/>
        <v>422786.01280193264</v>
      </c>
      <c r="AG71" s="106">
        <f t="shared" si="31"/>
        <v>114716.48327841284</v>
      </c>
      <c r="AJ71" s="157"/>
    </row>
    <row r="72" spans="1:36" s="18" customFormat="1" ht="17.25" customHeight="1">
      <c r="A72" s="107">
        <v>70</v>
      </c>
      <c r="B72" s="37" t="s">
        <v>244</v>
      </c>
      <c r="C72" s="37" t="str">
        <f>VLOOKUP(B72,'TOTAL DE SISTEMAS'!$B$6:$J$367,5,0)</f>
        <v>PL0074</v>
      </c>
      <c r="D72" s="37" t="str">
        <f>VLOOKUP(B72,'TOTAL DE SISTEMAS'!$B$6:$J$367,2,0)</f>
        <v>ELC</v>
      </c>
      <c r="E72" s="37" t="str">
        <f>VLOOKUP(B72,'TOTAL DE SISTEMAS'!$B$6:$J$367,3,0)</f>
        <v>Electrocentro</v>
      </c>
      <c r="F72" s="39" t="str">
        <f>VLOOKUP(B72,'TOTAL DE SISTEMAS'!$B$6:$J$367,4,0)</f>
        <v>San Francisco</v>
      </c>
      <c r="G72" s="39">
        <f>VLOOKUP(B72,'TOTAL DE SISTEMAS'!$B$6:$J$367,6,0)</f>
        <v>3</v>
      </c>
      <c r="H72" s="39" t="str">
        <f>VLOOKUP(B72,'TOTAL DE SISTEMAS'!$B$6:$J$367,7,0)</f>
        <v>U</v>
      </c>
      <c r="I72" s="39" t="str">
        <f>VLOOKUP(B72,'TOTAL DE SISTEMAS'!$B$6:$J$367,8,0)</f>
        <v>Interconectado</v>
      </c>
      <c r="J72" s="39" t="s">
        <v>24</v>
      </c>
      <c r="K72" s="40">
        <f>VLOOKUP(B72,'CLIENTES FERNANDO'!$B$4:$XFD$400,29,0)</f>
        <v>6202</v>
      </c>
      <c r="L72" s="41">
        <f t="shared" si="32"/>
        <v>430421.05633766548</v>
      </c>
      <c r="M72" s="41">
        <f>VLOOKUP(B72,'PROY CONSUMOS ENERGIA TRIMESTRE'!$B$1:$AH$358,31,0)</f>
        <v>433230.96864534938</v>
      </c>
      <c r="N72" s="41">
        <f>VLOOKUP(B72,'PROY CONSUMOS ENERGIA TRIMESTRE'!$B$1:$AH$358,32,0)</f>
        <v>425590.3895316472</v>
      </c>
      <c r="O72" s="41">
        <f>VLOOKUP(B72,'PROY CONSUMOS ENERGIA TRIMESTRE'!$B$1:$AH$358,33,0)</f>
        <v>432441.81083599984</v>
      </c>
      <c r="P72" s="42">
        <f>VLOOKUP(C72,Cargos!$B$5:$BK$319,60,0)</f>
        <v>3.14</v>
      </c>
      <c r="Q72" s="42">
        <f>VLOOKUP(C72,Cargos!$B$5:$BK$319,62,0)</f>
        <v>66.92</v>
      </c>
      <c r="R72" s="43">
        <f t="shared" si="33"/>
        <v>3.2</v>
      </c>
      <c r="S72" s="43">
        <f t="shared" si="17"/>
        <v>51.83</v>
      </c>
      <c r="T72" s="44">
        <f t="shared" si="18"/>
        <v>3.529731108122995</v>
      </c>
      <c r="U72" s="44">
        <f t="shared" si="19"/>
        <v>57.170613541879632</v>
      </c>
      <c r="V72" s="43" t="str">
        <f t="shared" si="20"/>
        <v>Sí</v>
      </c>
      <c r="W72" s="102">
        <f t="shared" si="21"/>
        <v>3.14</v>
      </c>
      <c r="X72" s="103">
        <f t="shared" si="22"/>
        <v>57.170613541879632</v>
      </c>
      <c r="Y72" s="104">
        <f t="shared" si="23"/>
        <v>307512.05090116576</v>
      </c>
      <c r="Z72" s="105">
        <f t="shared" si="24"/>
        <v>265548.63872168271</v>
      </c>
      <c r="AA72" s="106">
        <f t="shared" si="25"/>
        <v>41963.412179483043</v>
      </c>
      <c r="AB72" s="104">
        <f t="shared" si="26"/>
        <v>307512.05090116576</v>
      </c>
      <c r="AC72" s="105">
        <f t="shared" si="27"/>
        <v>265548.63872168271</v>
      </c>
      <c r="AD72" s="106">
        <f t="shared" si="28"/>
        <v>41963.412179483043</v>
      </c>
      <c r="AE72" s="104">
        <f t="shared" si="29"/>
        <v>307512.05090116576</v>
      </c>
      <c r="AF72" s="105">
        <f t="shared" si="30"/>
        <v>265548.63872168271</v>
      </c>
      <c r="AG72" s="106">
        <f t="shared" si="31"/>
        <v>41963.412179483043</v>
      </c>
      <c r="AJ72" s="157"/>
    </row>
    <row r="73" spans="1:36" s="18" customFormat="1" ht="17.25" customHeight="1">
      <c r="A73" s="107">
        <v>71</v>
      </c>
      <c r="B73" s="37" t="s">
        <v>247</v>
      </c>
      <c r="C73" s="37" t="str">
        <f>VLOOKUP(B73,'TOTAL DE SISTEMAS'!$B$6:$J$367,5,0)</f>
        <v>PL0075</v>
      </c>
      <c r="D73" s="37" t="str">
        <f>VLOOKUP(B73,'TOTAL DE SISTEMAS'!$B$6:$J$367,2,0)</f>
        <v>ELC</v>
      </c>
      <c r="E73" s="37" t="str">
        <f>VLOOKUP(B73,'TOTAL DE SISTEMAS'!$B$6:$J$367,3,0)</f>
        <v>Electrocentro</v>
      </c>
      <c r="F73" s="39" t="str">
        <f>VLOOKUP(B73,'TOTAL DE SISTEMAS'!$B$6:$J$367,4,0)</f>
        <v>Huancavelica Rural</v>
      </c>
      <c r="G73" s="39">
        <f>VLOOKUP(B73,'TOTAL DE SISTEMAS'!$B$6:$J$367,6,0)</f>
        <v>6</v>
      </c>
      <c r="H73" s="39" t="str">
        <f>VLOOKUP(B73,'TOTAL DE SISTEMAS'!$B$6:$J$367,7,0)</f>
        <v>R</v>
      </c>
      <c r="I73" s="39" t="str">
        <f>VLOOKUP(B73,'TOTAL DE SISTEMAS'!$B$6:$J$367,8,0)</f>
        <v>Interconectado</v>
      </c>
      <c r="J73" s="39" t="s">
        <v>24</v>
      </c>
      <c r="K73" s="40">
        <f>VLOOKUP(B73,'CLIENTES FERNANDO'!$B$4:$XFD$400,29,0)</f>
        <v>23700</v>
      </c>
      <c r="L73" s="41">
        <f t="shared" si="32"/>
        <v>390441.91285798606</v>
      </c>
      <c r="M73" s="41">
        <f>VLOOKUP(B73,'PROY CONSUMOS ENERGIA TRIMESTRE'!$B$1:$AH$358,31,0)</f>
        <v>384220.74172961025</v>
      </c>
      <c r="N73" s="41">
        <f>VLOOKUP(B73,'PROY CONSUMOS ENERGIA TRIMESTRE'!$B$1:$AH$358,32,0)</f>
        <v>393872.77880762774</v>
      </c>
      <c r="O73" s="41">
        <f>VLOOKUP(B73,'PROY CONSUMOS ENERGIA TRIMESTRE'!$B$1:$AH$358,33,0)</f>
        <v>393232.2180367203</v>
      </c>
      <c r="P73" s="42">
        <f>VLOOKUP(C73,Cargos!$B$5:$BK$319,60,0)</f>
        <v>4.01</v>
      </c>
      <c r="Q73" s="42">
        <f>VLOOKUP(C73,Cargos!$B$5:$BK$319,62,0)</f>
        <v>82.97</v>
      </c>
      <c r="R73" s="43">
        <f t="shared" si="33"/>
        <v>3.2</v>
      </c>
      <c r="S73" s="43">
        <f t="shared" si="17"/>
        <v>51.83</v>
      </c>
      <c r="T73" s="44">
        <f t="shared" si="18"/>
        <v>3.529731108122995</v>
      </c>
      <c r="U73" s="44">
        <f t="shared" si="19"/>
        <v>57.170613541879632</v>
      </c>
      <c r="V73" s="43" t="str">
        <f t="shared" si="20"/>
        <v>Sí</v>
      </c>
      <c r="W73" s="102">
        <f t="shared" si="21"/>
        <v>3.529731108122995</v>
      </c>
      <c r="X73" s="103">
        <f t="shared" si="22"/>
        <v>57.170613541879632</v>
      </c>
      <c r="Y73" s="104">
        <f t="shared" si="23"/>
        <v>418986.65509827103</v>
      </c>
      <c r="Z73" s="105">
        <f t="shared" si="24"/>
        <v>306872.6643680766</v>
      </c>
      <c r="AA73" s="106">
        <f t="shared" si="25"/>
        <v>112113.99073019443</v>
      </c>
      <c r="AB73" s="104">
        <f t="shared" si="26"/>
        <v>418986.65509827103</v>
      </c>
      <c r="AC73" s="105">
        <f t="shared" si="27"/>
        <v>306872.6643680766</v>
      </c>
      <c r="AD73" s="106">
        <f t="shared" si="28"/>
        <v>112113.99073019443</v>
      </c>
      <c r="AE73" s="104">
        <f t="shared" si="29"/>
        <v>418986.65509827103</v>
      </c>
      <c r="AF73" s="105">
        <f t="shared" si="30"/>
        <v>306872.6643680766</v>
      </c>
      <c r="AG73" s="106">
        <f t="shared" si="31"/>
        <v>112113.99073019443</v>
      </c>
      <c r="AJ73" s="157"/>
    </row>
    <row r="74" spans="1:36" s="18" customFormat="1" ht="17.25" customHeight="1">
      <c r="A74" s="107">
        <v>72</v>
      </c>
      <c r="B74" s="37" t="s">
        <v>250</v>
      </c>
      <c r="C74" s="37" t="str">
        <f>VLOOKUP(B74,'TOTAL DE SISTEMAS'!$B$6:$J$367,5,0)</f>
        <v>PL0076</v>
      </c>
      <c r="D74" s="37" t="str">
        <f>VLOOKUP(B74,'TOTAL DE SISTEMAS'!$B$6:$J$367,2,0)</f>
        <v>ELC</v>
      </c>
      <c r="E74" s="37" t="str">
        <f>VLOOKUP(B74,'TOTAL DE SISTEMAS'!$B$6:$J$367,3,0)</f>
        <v>Electrocentro</v>
      </c>
      <c r="F74" s="39" t="str">
        <f>VLOOKUP(B74,'TOTAL DE SISTEMAS'!$B$6:$J$367,4,0)</f>
        <v>Valle Del Mantaro 3</v>
      </c>
      <c r="G74" s="39">
        <f>VLOOKUP(B74,'TOTAL DE SISTEMAS'!$B$6:$J$367,6,0)</f>
        <v>4</v>
      </c>
      <c r="H74" s="39" t="str">
        <f>VLOOKUP(B74,'TOTAL DE SISTEMAS'!$B$6:$J$367,7,0)</f>
        <v>R</v>
      </c>
      <c r="I74" s="39" t="str">
        <f>VLOOKUP(B74,'TOTAL DE SISTEMAS'!$B$6:$J$367,8,0)</f>
        <v>Interconectado</v>
      </c>
      <c r="J74" s="39" t="s">
        <v>24</v>
      </c>
      <c r="K74" s="40">
        <f>VLOOKUP(B74,'CLIENTES FERNANDO'!$B$4:$XFD$400,29,0)</f>
        <v>19625</v>
      </c>
      <c r="L74" s="41">
        <f t="shared" si="32"/>
        <v>620139.34293563804</v>
      </c>
      <c r="M74" s="41">
        <f>VLOOKUP(B74,'PROY CONSUMOS ENERGIA TRIMESTRE'!$B$1:$AH$358,31,0)</f>
        <v>621934.0224968096</v>
      </c>
      <c r="N74" s="41">
        <f>VLOOKUP(B74,'PROY CONSUMOS ENERGIA TRIMESTRE'!$B$1:$AH$358,32,0)</f>
        <v>618660.1060816627</v>
      </c>
      <c r="O74" s="41">
        <f>VLOOKUP(B74,'PROY CONSUMOS ENERGIA TRIMESTRE'!$B$1:$AH$358,33,0)</f>
        <v>619823.90022844158</v>
      </c>
      <c r="P74" s="42">
        <f>VLOOKUP(C74,Cargos!$B$5:$BK$319,60,0)</f>
        <v>3.7</v>
      </c>
      <c r="Q74" s="42">
        <f>VLOOKUP(C74,Cargos!$B$5:$BK$319,62,0)</f>
        <v>74.489999999999995</v>
      </c>
      <c r="R74" s="43">
        <f t="shared" si="33"/>
        <v>3.2</v>
      </c>
      <c r="S74" s="43">
        <f t="shared" si="17"/>
        <v>51.83</v>
      </c>
      <c r="T74" s="44">
        <f t="shared" si="18"/>
        <v>3.529731108122995</v>
      </c>
      <c r="U74" s="44">
        <f t="shared" si="19"/>
        <v>57.170613541879632</v>
      </c>
      <c r="V74" s="43" t="str">
        <f t="shared" si="20"/>
        <v>Sí</v>
      </c>
      <c r="W74" s="102">
        <f t="shared" si="21"/>
        <v>3.529731108122995</v>
      </c>
      <c r="X74" s="103">
        <f t="shared" si="22"/>
        <v>57.170613541879632</v>
      </c>
      <c r="Y74" s="104">
        <f t="shared" si="23"/>
        <v>534554.2965527568</v>
      </c>
      <c r="Z74" s="105">
        <f t="shared" si="24"/>
        <v>423808.44016779907</v>
      </c>
      <c r="AA74" s="106">
        <f t="shared" si="25"/>
        <v>110745.85638495773</v>
      </c>
      <c r="AB74" s="104">
        <f t="shared" si="26"/>
        <v>534554.2965527568</v>
      </c>
      <c r="AC74" s="105">
        <f t="shared" si="27"/>
        <v>423808.44016779907</v>
      </c>
      <c r="AD74" s="106">
        <f t="shared" si="28"/>
        <v>110745.85638495773</v>
      </c>
      <c r="AE74" s="104">
        <f t="shared" si="29"/>
        <v>534554.2965527568</v>
      </c>
      <c r="AF74" s="105">
        <f t="shared" si="30"/>
        <v>423808.44016779907</v>
      </c>
      <c r="AG74" s="106">
        <f t="shared" si="31"/>
        <v>110745.85638495773</v>
      </c>
      <c r="AJ74" s="157"/>
    </row>
    <row r="75" spans="1:36" s="18" customFormat="1" ht="17.25" customHeight="1">
      <c r="A75" s="107">
        <v>73</v>
      </c>
      <c r="B75" s="37" t="s">
        <v>253</v>
      </c>
      <c r="C75" s="37" t="str">
        <f>VLOOKUP(B75,'TOTAL DE SISTEMAS'!$B$6:$J$367,5,0)</f>
        <v>PL0077</v>
      </c>
      <c r="D75" s="37" t="str">
        <f>VLOOKUP(B75,'TOTAL DE SISTEMAS'!$B$6:$J$367,2,0)</f>
        <v>ELC</v>
      </c>
      <c r="E75" s="37" t="str">
        <f>VLOOKUP(B75,'TOTAL DE SISTEMAS'!$B$6:$J$367,3,0)</f>
        <v>Electrocentro</v>
      </c>
      <c r="F75" s="39" t="str">
        <f>VLOOKUP(B75,'TOTAL DE SISTEMAS'!$B$6:$J$367,4,0)</f>
        <v>Valle Del Mantaro 4</v>
      </c>
      <c r="G75" s="39">
        <f>VLOOKUP(B75,'TOTAL DE SISTEMAS'!$B$6:$J$367,6,0)</f>
        <v>5</v>
      </c>
      <c r="H75" s="39" t="str">
        <f>VLOOKUP(B75,'TOTAL DE SISTEMAS'!$B$6:$J$367,7,0)</f>
        <v>R</v>
      </c>
      <c r="I75" s="39" t="str">
        <f>VLOOKUP(B75,'TOTAL DE SISTEMAS'!$B$6:$J$367,8,0)</f>
        <v>Interconectado</v>
      </c>
      <c r="J75" s="39" t="s">
        <v>24</v>
      </c>
      <c r="K75" s="40">
        <f>VLOOKUP(B75,'CLIENTES FERNANDO'!$B$4:$XFD$400,29,0)</f>
        <v>32747</v>
      </c>
      <c r="L75" s="41">
        <f t="shared" si="32"/>
        <v>704695.22176691925</v>
      </c>
      <c r="M75" s="41">
        <f>VLOOKUP(B75,'PROY CONSUMOS ENERGIA TRIMESTRE'!$B$1:$AH$358,31,0)</f>
        <v>714881.45297127345</v>
      </c>
      <c r="N75" s="41">
        <f>VLOOKUP(B75,'PROY CONSUMOS ENERGIA TRIMESTRE'!$B$1:$AH$358,32,0)</f>
        <v>707872.97685494763</v>
      </c>
      <c r="O75" s="41">
        <f>VLOOKUP(B75,'PROY CONSUMOS ENERGIA TRIMESTRE'!$B$1:$AH$358,33,0)</f>
        <v>691331.23547453643</v>
      </c>
      <c r="P75" s="42">
        <f>VLOOKUP(C75,Cargos!$B$5:$BK$319,60,0)</f>
        <v>3.96</v>
      </c>
      <c r="Q75" s="42">
        <f>VLOOKUP(C75,Cargos!$B$5:$BK$319,62,0)</f>
        <v>83.54</v>
      </c>
      <c r="R75" s="43">
        <f t="shared" si="33"/>
        <v>3.2</v>
      </c>
      <c r="S75" s="43">
        <f t="shared" si="17"/>
        <v>51.83</v>
      </c>
      <c r="T75" s="44">
        <f t="shared" si="18"/>
        <v>3.529731108122995</v>
      </c>
      <c r="U75" s="44">
        <f t="shared" si="19"/>
        <v>57.170613541879632</v>
      </c>
      <c r="V75" s="43" t="str">
        <f t="shared" si="20"/>
        <v>Sí</v>
      </c>
      <c r="W75" s="102">
        <f t="shared" si="21"/>
        <v>3.529731108122995</v>
      </c>
      <c r="X75" s="103">
        <f t="shared" si="22"/>
        <v>57.170613541879632</v>
      </c>
      <c r="Y75" s="104">
        <f t="shared" si="23"/>
        <v>718380.50826408435</v>
      </c>
      <c r="Z75" s="105">
        <f t="shared" si="24"/>
        <v>518466.68648216076</v>
      </c>
      <c r="AA75" s="106">
        <f t="shared" si="25"/>
        <v>199913.82178192359</v>
      </c>
      <c r="AB75" s="104">
        <f t="shared" si="26"/>
        <v>718380.50826408435</v>
      </c>
      <c r="AC75" s="105">
        <f t="shared" si="27"/>
        <v>518466.68648216076</v>
      </c>
      <c r="AD75" s="106">
        <f t="shared" si="28"/>
        <v>199913.82178192359</v>
      </c>
      <c r="AE75" s="104">
        <f t="shared" si="29"/>
        <v>718380.50826408435</v>
      </c>
      <c r="AF75" s="105">
        <f t="shared" si="30"/>
        <v>518466.68648216076</v>
      </c>
      <c r="AG75" s="106">
        <f t="shared" si="31"/>
        <v>199913.82178192359</v>
      </c>
      <c r="AJ75" s="157"/>
    </row>
    <row r="76" spans="1:36" s="18" customFormat="1" ht="17.25" customHeight="1">
      <c r="A76" s="107">
        <v>74</v>
      </c>
      <c r="B76" s="37" t="s">
        <v>256</v>
      </c>
      <c r="C76" s="37" t="str">
        <f>VLOOKUP(B76,'TOTAL DE SISTEMAS'!$B$6:$J$367,5,0)</f>
        <v>PL0078</v>
      </c>
      <c r="D76" s="37" t="str">
        <f>VLOOKUP(B76,'TOTAL DE SISTEMAS'!$B$6:$J$367,2,0)</f>
        <v>ELC</v>
      </c>
      <c r="E76" s="37" t="str">
        <f>VLOOKUP(B76,'TOTAL DE SISTEMAS'!$B$6:$J$367,3,0)</f>
        <v>Electrocentro</v>
      </c>
      <c r="F76" s="39" t="str">
        <f>VLOOKUP(B76,'TOTAL DE SISTEMAS'!$B$6:$J$367,4,0)</f>
        <v>Tablachaca</v>
      </c>
      <c r="G76" s="39">
        <f>VLOOKUP(B76,'TOTAL DE SISTEMAS'!$B$6:$J$367,6,0)</f>
        <v>5</v>
      </c>
      <c r="H76" s="39" t="str">
        <f>VLOOKUP(B76,'TOTAL DE SISTEMAS'!$B$6:$J$367,7,0)</f>
        <v>R</v>
      </c>
      <c r="I76" s="39" t="str">
        <f>VLOOKUP(B76,'TOTAL DE SISTEMAS'!$B$6:$J$367,8,0)</f>
        <v>Interconectado</v>
      </c>
      <c r="J76" s="39" t="s">
        <v>24</v>
      </c>
      <c r="K76" s="40">
        <f>VLOOKUP(B76,'CLIENTES FERNANDO'!$B$4:$XFD$400,29,0)</f>
        <v>6691</v>
      </c>
      <c r="L76" s="41">
        <f t="shared" si="32"/>
        <v>112916.64450208185</v>
      </c>
      <c r="M76" s="41">
        <f>VLOOKUP(B76,'PROY CONSUMOS ENERGIA TRIMESTRE'!$B$1:$AH$358,31,0)</f>
        <v>111540.40191783836</v>
      </c>
      <c r="N76" s="41">
        <f>VLOOKUP(B76,'PROY CONSUMOS ENERGIA TRIMESTRE'!$B$1:$AH$358,32,0)</f>
        <v>113454.57374098085</v>
      </c>
      <c r="O76" s="41">
        <f>VLOOKUP(B76,'PROY CONSUMOS ENERGIA TRIMESTRE'!$B$1:$AH$358,33,0)</f>
        <v>113754.95784742637</v>
      </c>
      <c r="P76" s="42">
        <f>VLOOKUP(C76,Cargos!$B$5:$BK$319,60,0)</f>
        <v>3.96</v>
      </c>
      <c r="Q76" s="42">
        <f>VLOOKUP(C76,Cargos!$B$5:$BK$319,62,0)</f>
        <v>82.77</v>
      </c>
      <c r="R76" s="43">
        <f t="shared" si="33"/>
        <v>3.2</v>
      </c>
      <c r="S76" s="43">
        <f t="shared" si="17"/>
        <v>51.83</v>
      </c>
      <c r="T76" s="44">
        <f t="shared" si="18"/>
        <v>3.529731108122995</v>
      </c>
      <c r="U76" s="44">
        <f t="shared" si="19"/>
        <v>57.170613541879632</v>
      </c>
      <c r="V76" s="43" t="str">
        <f t="shared" si="20"/>
        <v>Sí</v>
      </c>
      <c r="W76" s="102">
        <f t="shared" si="21"/>
        <v>3.529731108122995</v>
      </c>
      <c r="X76" s="103">
        <f t="shared" si="22"/>
        <v>57.170613541879632</v>
      </c>
      <c r="Y76" s="104">
        <f t="shared" si="23"/>
        <v>119957.46665437314</v>
      </c>
      <c r="Z76" s="105">
        <f t="shared" si="24"/>
        <v>88172.569297194248</v>
      </c>
      <c r="AA76" s="106">
        <f t="shared" si="25"/>
        <v>31784.897357178896</v>
      </c>
      <c r="AB76" s="104">
        <f t="shared" si="26"/>
        <v>119957.46665437314</v>
      </c>
      <c r="AC76" s="105">
        <f t="shared" si="27"/>
        <v>88172.569297194248</v>
      </c>
      <c r="AD76" s="106">
        <f t="shared" si="28"/>
        <v>31784.897357178896</v>
      </c>
      <c r="AE76" s="104">
        <f t="shared" si="29"/>
        <v>119957.46665437314</v>
      </c>
      <c r="AF76" s="105">
        <f t="shared" si="30"/>
        <v>88172.569297194248</v>
      </c>
      <c r="AG76" s="106">
        <f t="shared" si="31"/>
        <v>31784.897357178896</v>
      </c>
      <c r="AJ76" s="157"/>
    </row>
    <row r="77" spans="1:36" s="18" customFormat="1" ht="17.25" customHeight="1">
      <c r="A77" s="107">
        <v>75</v>
      </c>
      <c r="B77" s="37" t="s">
        <v>259</v>
      </c>
      <c r="C77" s="37" t="str">
        <f>VLOOKUP(B77,'TOTAL DE SISTEMAS'!$B$6:$J$367,5,0)</f>
        <v>PL0080</v>
      </c>
      <c r="D77" s="37" t="str">
        <f>VLOOKUP(B77,'TOTAL DE SISTEMAS'!$B$6:$J$367,2,0)</f>
        <v>ELC</v>
      </c>
      <c r="E77" s="37" t="str">
        <f>VLOOKUP(B77,'TOTAL DE SISTEMAS'!$B$6:$J$367,3,0)</f>
        <v>Electrocentro</v>
      </c>
      <c r="F77" s="39" t="str">
        <f>VLOOKUP(B77,'TOTAL DE SISTEMAS'!$B$6:$J$367,4,0)</f>
        <v>Pozuzo</v>
      </c>
      <c r="G77" s="39">
        <f>VLOOKUP(B77,'TOTAL DE SISTEMAS'!$B$6:$J$367,6,0)</f>
        <v>4</v>
      </c>
      <c r="H77" s="39" t="str">
        <f>VLOOKUP(B77,'TOTAL DE SISTEMAS'!$B$6:$J$367,7,0)</f>
        <v>R</v>
      </c>
      <c r="I77" s="39" t="str">
        <f>VLOOKUP(B77,'TOTAL DE SISTEMAS'!$B$6:$J$367,8,0)</f>
        <v>Interconectado</v>
      </c>
      <c r="J77" s="39" t="s">
        <v>24</v>
      </c>
      <c r="K77" s="40">
        <f>VLOOKUP(B77,'CLIENTES FERNANDO'!$B$4:$XFD$400,29,0)</f>
        <v>3876</v>
      </c>
      <c r="L77" s="41">
        <f t="shared" si="32"/>
        <v>324844.6097116461</v>
      </c>
      <c r="M77" s="41">
        <f>VLOOKUP(B77,'PROY CONSUMOS ENERGIA TRIMESTRE'!$B$1:$AH$358,31,0)</f>
        <v>318092.3866745113</v>
      </c>
      <c r="N77" s="41">
        <f>VLOOKUP(B77,'PROY CONSUMOS ENERGIA TRIMESTRE'!$B$1:$AH$358,32,0)</f>
        <v>330235.77687537478</v>
      </c>
      <c r="O77" s="41">
        <f>VLOOKUP(B77,'PROY CONSUMOS ENERGIA TRIMESTRE'!$B$1:$AH$358,33,0)</f>
        <v>326205.66558505222</v>
      </c>
      <c r="P77" s="42">
        <f>VLOOKUP(C77,Cargos!$B$5:$BK$319,60,0)</f>
        <v>3.7</v>
      </c>
      <c r="Q77" s="42">
        <f>VLOOKUP(C77,Cargos!$B$5:$BK$319,62,0)</f>
        <v>74.19</v>
      </c>
      <c r="R77" s="43">
        <f t="shared" si="33"/>
        <v>3.2</v>
      </c>
      <c r="S77" s="43">
        <f t="shared" si="17"/>
        <v>51.83</v>
      </c>
      <c r="T77" s="44">
        <f t="shared" si="18"/>
        <v>3.529731108122995</v>
      </c>
      <c r="U77" s="44">
        <f t="shared" si="19"/>
        <v>57.170613541879632</v>
      </c>
      <c r="V77" s="43" t="str">
        <f t="shared" si="20"/>
        <v>Sí</v>
      </c>
      <c r="W77" s="102">
        <f t="shared" si="21"/>
        <v>3.529731108122995</v>
      </c>
      <c r="X77" s="103">
        <f t="shared" si="22"/>
        <v>57.170613541879632</v>
      </c>
      <c r="Y77" s="104">
        <f t="shared" si="23"/>
        <v>255343.41594507024</v>
      </c>
      <c r="Z77" s="105">
        <f t="shared" si="24"/>
        <v>199396.89420495715</v>
      </c>
      <c r="AA77" s="106">
        <f t="shared" si="25"/>
        <v>55946.521740113094</v>
      </c>
      <c r="AB77" s="104">
        <f t="shared" si="26"/>
        <v>255343.41594507024</v>
      </c>
      <c r="AC77" s="105">
        <f t="shared" si="27"/>
        <v>199396.89420495715</v>
      </c>
      <c r="AD77" s="106">
        <f t="shared" si="28"/>
        <v>55946.521740113094</v>
      </c>
      <c r="AE77" s="104">
        <f t="shared" si="29"/>
        <v>255343.41594507024</v>
      </c>
      <c r="AF77" s="105">
        <f t="shared" si="30"/>
        <v>199396.89420495715</v>
      </c>
      <c r="AG77" s="106">
        <f t="shared" si="31"/>
        <v>55946.521740113094</v>
      </c>
      <c r="AJ77" s="157"/>
    </row>
    <row r="78" spans="1:36" s="18" customFormat="1" ht="17.25" customHeight="1">
      <c r="A78" s="107">
        <v>76</v>
      </c>
      <c r="B78" s="37" t="s">
        <v>262</v>
      </c>
      <c r="C78" s="37" t="str">
        <f>VLOOKUP(B78,'TOTAL DE SISTEMAS'!$B$6:$J$367,5,0)</f>
        <v>PL0161</v>
      </c>
      <c r="D78" s="37" t="str">
        <f>VLOOKUP(B78,'TOTAL DE SISTEMAS'!$B$6:$J$367,2,0)</f>
        <v>ELC</v>
      </c>
      <c r="E78" s="37" t="str">
        <f>VLOOKUP(B78,'TOTAL DE SISTEMAS'!$B$6:$J$367,3,0)</f>
        <v>Electrocentro</v>
      </c>
      <c r="F78" s="39" t="str">
        <f>VLOOKUP(B78,'TOTAL DE SISTEMAS'!$B$6:$J$367,4,0)</f>
        <v>Ayacucho Rural</v>
      </c>
      <c r="G78" s="39">
        <f>VLOOKUP(B78,'TOTAL DE SISTEMAS'!$B$6:$J$367,6,0)</f>
        <v>5</v>
      </c>
      <c r="H78" s="39" t="str">
        <f>VLOOKUP(B78,'TOTAL DE SISTEMAS'!$B$6:$J$367,7,0)</f>
        <v>R</v>
      </c>
      <c r="I78" s="39" t="str">
        <f>VLOOKUP(B78,'TOTAL DE SISTEMAS'!$B$6:$J$367,8,0)</f>
        <v>Interconectado</v>
      </c>
      <c r="J78" s="39" t="s">
        <v>24</v>
      </c>
      <c r="K78" s="40">
        <f>VLOOKUP(B78,'CLIENTES FERNANDO'!$B$4:$XFD$400,29,0)</f>
        <v>14706</v>
      </c>
      <c r="L78" s="41">
        <f t="shared" si="32"/>
        <v>328354.04114987364</v>
      </c>
      <c r="M78" s="41">
        <f>VLOOKUP(B78,'PROY CONSUMOS ENERGIA TRIMESTRE'!$B$1:$AH$358,31,0)</f>
        <v>331202.70021158829</v>
      </c>
      <c r="N78" s="41">
        <f>VLOOKUP(B78,'PROY CONSUMOS ENERGIA TRIMESTRE'!$B$1:$AH$358,32,0)</f>
        <v>325242.71929010592</v>
      </c>
      <c r="O78" s="41">
        <f>VLOOKUP(B78,'PROY CONSUMOS ENERGIA TRIMESTRE'!$B$1:$AH$358,33,0)</f>
        <v>328616.70394792676</v>
      </c>
      <c r="P78" s="42">
        <f>VLOOKUP(C78,Cargos!$B$5:$BK$319,60,0)</f>
        <v>3.96</v>
      </c>
      <c r="Q78" s="42">
        <f>VLOOKUP(C78,Cargos!$B$5:$BK$319,62,0)</f>
        <v>82.77</v>
      </c>
      <c r="R78" s="43">
        <f t="shared" si="33"/>
        <v>3.2</v>
      </c>
      <c r="S78" s="43">
        <f t="shared" si="17"/>
        <v>51.83</v>
      </c>
      <c r="T78" s="44">
        <f t="shared" si="18"/>
        <v>3.529731108122995</v>
      </c>
      <c r="U78" s="44">
        <f t="shared" si="19"/>
        <v>57.170613541879632</v>
      </c>
      <c r="V78" s="43" t="str">
        <f t="shared" si="20"/>
        <v>Sí</v>
      </c>
      <c r="W78" s="102">
        <f t="shared" si="21"/>
        <v>3.529731108122995</v>
      </c>
      <c r="X78" s="103">
        <f t="shared" si="22"/>
        <v>57.170613541879632</v>
      </c>
      <c r="Y78" s="104">
        <f t="shared" si="23"/>
        <v>330014.39985975041</v>
      </c>
      <c r="Z78" s="105">
        <f t="shared" si="24"/>
        <v>239630.24559099542</v>
      </c>
      <c r="AA78" s="106">
        <f t="shared" si="25"/>
        <v>90384.154268754995</v>
      </c>
      <c r="AB78" s="104">
        <f t="shared" si="26"/>
        <v>330014.39985975041</v>
      </c>
      <c r="AC78" s="105">
        <f t="shared" si="27"/>
        <v>239630.24559099542</v>
      </c>
      <c r="AD78" s="106">
        <f t="shared" si="28"/>
        <v>90384.154268754995</v>
      </c>
      <c r="AE78" s="104">
        <f t="shared" si="29"/>
        <v>330014.39985975041</v>
      </c>
      <c r="AF78" s="105">
        <f t="shared" si="30"/>
        <v>239630.24559099542</v>
      </c>
      <c r="AG78" s="106">
        <f t="shared" si="31"/>
        <v>90384.154268754995</v>
      </c>
      <c r="AJ78" s="157"/>
    </row>
    <row r="79" spans="1:36" s="18" customFormat="1" ht="17.25" customHeight="1">
      <c r="A79" s="107">
        <v>77</v>
      </c>
      <c r="B79" s="37" t="s">
        <v>265</v>
      </c>
      <c r="C79" s="37" t="str">
        <f>VLOOKUP(B79,'TOTAL DE SISTEMAS'!$B$6:$J$367,5,0)</f>
        <v>PL0162</v>
      </c>
      <c r="D79" s="37" t="str">
        <f>VLOOKUP(B79,'TOTAL DE SISTEMAS'!$B$6:$J$367,2,0)</f>
        <v>ELC</v>
      </c>
      <c r="E79" s="37" t="str">
        <f>VLOOKUP(B79,'TOTAL DE SISTEMAS'!$B$6:$J$367,3,0)</f>
        <v>Electrocentro</v>
      </c>
      <c r="F79" s="39" t="str">
        <f>VLOOKUP(B79,'TOTAL DE SISTEMAS'!$B$6:$J$367,4,0)</f>
        <v>Huánuco Rural 2</v>
      </c>
      <c r="G79" s="39">
        <f>VLOOKUP(B79,'TOTAL DE SISTEMAS'!$B$6:$J$367,6,0)</f>
        <v>5</v>
      </c>
      <c r="H79" s="39" t="str">
        <f>VLOOKUP(B79,'TOTAL DE SISTEMAS'!$B$6:$J$367,7,0)</f>
        <v>R</v>
      </c>
      <c r="I79" s="39" t="str">
        <f>VLOOKUP(B79,'TOTAL DE SISTEMAS'!$B$6:$J$367,8,0)</f>
        <v>Interconectado</v>
      </c>
      <c r="J79" s="39" t="s">
        <v>24</v>
      </c>
      <c r="K79" s="40">
        <f>VLOOKUP(B79,'CLIENTES FERNANDO'!$B$4:$XFD$400,29,0)</f>
        <v>16428</v>
      </c>
      <c r="L79" s="41">
        <f t="shared" si="32"/>
        <v>481549.26442370674</v>
      </c>
      <c r="M79" s="41">
        <f>VLOOKUP(B79,'PROY CONSUMOS ENERGIA TRIMESTRE'!$B$1:$AH$358,31,0)</f>
        <v>478347.08192926622</v>
      </c>
      <c r="N79" s="41">
        <f>VLOOKUP(B79,'PROY CONSUMOS ENERGIA TRIMESTRE'!$B$1:$AH$358,32,0)</f>
        <v>480372.12855234736</v>
      </c>
      <c r="O79" s="41">
        <f>VLOOKUP(B79,'PROY CONSUMOS ENERGIA TRIMESTRE'!$B$1:$AH$358,33,0)</f>
        <v>485928.58278950641</v>
      </c>
      <c r="P79" s="42">
        <f>VLOOKUP(C79,Cargos!$B$5:$BK$319,60,0)</f>
        <v>3.96</v>
      </c>
      <c r="Q79" s="42">
        <f>VLOOKUP(C79,Cargos!$B$5:$BK$319,62,0)</f>
        <v>83.82</v>
      </c>
      <c r="R79" s="43">
        <f t="shared" si="33"/>
        <v>3.2</v>
      </c>
      <c r="S79" s="43">
        <f t="shared" si="17"/>
        <v>51.83</v>
      </c>
      <c r="T79" s="44">
        <f t="shared" si="18"/>
        <v>3.529731108122995</v>
      </c>
      <c r="U79" s="44">
        <f t="shared" si="19"/>
        <v>57.170613541879632</v>
      </c>
      <c r="V79" s="43" t="str">
        <f t="shared" si="20"/>
        <v>Sí</v>
      </c>
      <c r="W79" s="102">
        <f t="shared" si="21"/>
        <v>3.529731108122995</v>
      </c>
      <c r="X79" s="103">
        <f t="shared" si="22"/>
        <v>57.170613541879632</v>
      </c>
      <c r="Y79" s="104">
        <f t="shared" si="23"/>
        <v>468689.47343995096</v>
      </c>
      <c r="Z79" s="105">
        <f t="shared" si="24"/>
        <v>333291.09162168601</v>
      </c>
      <c r="AA79" s="106">
        <f t="shared" si="25"/>
        <v>135398.38181826496</v>
      </c>
      <c r="AB79" s="104">
        <f t="shared" si="26"/>
        <v>468689.47343995096</v>
      </c>
      <c r="AC79" s="105">
        <f t="shared" si="27"/>
        <v>333291.09162168601</v>
      </c>
      <c r="AD79" s="106">
        <f t="shared" si="28"/>
        <v>135398.38181826496</v>
      </c>
      <c r="AE79" s="104">
        <f t="shared" si="29"/>
        <v>468689.47343995096</v>
      </c>
      <c r="AF79" s="105">
        <f t="shared" si="30"/>
        <v>333291.09162168601</v>
      </c>
      <c r="AG79" s="106">
        <f t="shared" si="31"/>
        <v>135398.38181826496</v>
      </c>
      <c r="AJ79" s="157"/>
    </row>
    <row r="80" spans="1:36" s="18" customFormat="1" ht="17.25" customHeight="1">
      <c r="A80" s="107">
        <v>78</v>
      </c>
      <c r="B80" s="37" t="s">
        <v>268</v>
      </c>
      <c r="C80" s="37" t="str">
        <f>VLOOKUP(B80,'TOTAL DE SISTEMAS'!$B$6:$J$367,5,0)</f>
        <v>PL0164</v>
      </c>
      <c r="D80" s="37" t="str">
        <f>VLOOKUP(B80,'TOTAL DE SISTEMAS'!$B$6:$J$367,2,0)</f>
        <v>ELC</v>
      </c>
      <c r="E80" s="37" t="str">
        <f>VLOOKUP(B80,'TOTAL DE SISTEMAS'!$B$6:$J$367,3,0)</f>
        <v>Electrocentro</v>
      </c>
      <c r="F80" s="39" t="str">
        <f>VLOOKUP(B80,'TOTAL DE SISTEMAS'!$B$6:$J$367,4,0)</f>
        <v>Tarma Rural</v>
      </c>
      <c r="G80" s="39">
        <f>VLOOKUP(B80,'TOTAL DE SISTEMAS'!$B$6:$J$367,6,0)</f>
        <v>5</v>
      </c>
      <c r="H80" s="39" t="str">
        <f>VLOOKUP(B80,'TOTAL DE SISTEMAS'!$B$6:$J$367,7,0)</f>
        <v>R</v>
      </c>
      <c r="I80" s="39" t="str">
        <f>VLOOKUP(B80,'TOTAL DE SISTEMAS'!$B$6:$J$367,8,0)</f>
        <v>Interconectado</v>
      </c>
      <c r="J80" s="39" t="s">
        <v>24</v>
      </c>
      <c r="K80" s="40">
        <f>VLOOKUP(B80,'CLIENTES FERNANDO'!$B$4:$XFD$400,29,0)</f>
        <v>13392</v>
      </c>
      <c r="L80" s="41">
        <f t="shared" si="32"/>
        <v>246202.52443361838</v>
      </c>
      <c r="M80" s="41">
        <f>VLOOKUP(B80,'PROY CONSUMOS ENERGIA TRIMESTRE'!$B$1:$AH$358,31,0)</f>
        <v>249392.4987039282</v>
      </c>
      <c r="N80" s="41">
        <f>VLOOKUP(B80,'PROY CONSUMOS ENERGIA TRIMESTRE'!$B$1:$AH$358,32,0)</f>
        <v>244273.04496883214</v>
      </c>
      <c r="O80" s="41">
        <f>VLOOKUP(B80,'PROY CONSUMOS ENERGIA TRIMESTRE'!$B$1:$AH$358,33,0)</f>
        <v>244942.02962809472</v>
      </c>
      <c r="P80" s="42">
        <f>VLOOKUP(C80,Cargos!$B$5:$BK$319,60,0)</f>
        <v>3.96</v>
      </c>
      <c r="Q80" s="42">
        <f>VLOOKUP(C80,Cargos!$B$5:$BK$319,62,0)</f>
        <v>83.25</v>
      </c>
      <c r="R80" s="43">
        <f t="shared" si="33"/>
        <v>3.2</v>
      </c>
      <c r="S80" s="43">
        <f t="shared" si="17"/>
        <v>51.83</v>
      </c>
      <c r="T80" s="44">
        <f t="shared" si="18"/>
        <v>3.529731108122995</v>
      </c>
      <c r="U80" s="44">
        <f t="shared" si="19"/>
        <v>57.170613541879632</v>
      </c>
      <c r="V80" s="43" t="str">
        <f t="shared" si="20"/>
        <v>Sí</v>
      </c>
      <c r="W80" s="102">
        <f t="shared" si="21"/>
        <v>3.529731108122995</v>
      </c>
      <c r="X80" s="103">
        <f t="shared" si="22"/>
        <v>57.170613541879632</v>
      </c>
      <c r="Y80" s="104">
        <f t="shared" si="23"/>
        <v>257995.9215909873</v>
      </c>
      <c r="Z80" s="105">
        <f t="shared" si="24"/>
        <v>188025.65277427889</v>
      </c>
      <c r="AA80" s="106">
        <f t="shared" si="25"/>
        <v>69970.268816708412</v>
      </c>
      <c r="AB80" s="104">
        <f t="shared" si="26"/>
        <v>257995.9215909873</v>
      </c>
      <c r="AC80" s="105">
        <f t="shared" si="27"/>
        <v>188025.65277427889</v>
      </c>
      <c r="AD80" s="106">
        <f t="shared" si="28"/>
        <v>69970.268816708412</v>
      </c>
      <c r="AE80" s="104">
        <f t="shared" si="29"/>
        <v>257995.9215909873</v>
      </c>
      <c r="AF80" s="105">
        <f t="shared" si="30"/>
        <v>188025.65277427889</v>
      </c>
      <c r="AG80" s="106">
        <f t="shared" si="31"/>
        <v>69970.268816708412</v>
      </c>
      <c r="AJ80" s="157"/>
    </row>
    <row r="81" spans="1:36" s="18" customFormat="1" ht="17.25" customHeight="1">
      <c r="A81" s="107">
        <v>79</v>
      </c>
      <c r="B81" s="37" t="s">
        <v>271</v>
      </c>
      <c r="C81" s="37" t="str">
        <f>VLOOKUP(B81,'TOTAL DE SISTEMAS'!$B$6:$J$367,5,0)</f>
        <v>PL0222</v>
      </c>
      <c r="D81" s="37" t="str">
        <f>VLOOKUP(B81,'TOTAL DE SISTEMAS'!$B$6:$J$367,2,0)</f>
        <v>ELC</v>
      </c>
      <c r="E81" s="37" t="str">
        <f>VLOOKUP(B81,'TOTAL DE SISTEMAS'!$B$6:$J$367,3,0)</f>
        <v>Electrocentro</v>
      </c>
      <c r="F81" s="39" t="str">
        <f>VLOOKUP(B81,'TOTAL DE SISTEMAS'!$B$6:$J$367,4,0)</f>
        <v>Huanta Ciudad</v>
      </c>
      <c r="G81" s="39">
        <f>VLOOKUP(B81,'TOTAL DE SISTEMAS'!$B$6:$J$367,6,0)</f>
        <v>3</v>
      </c>
      <c r="H81" s="39" t="str">
        <f>VLOOKUP(B81,'TOTAL DE SISTEMAS'!$B$6:$J$367,7,0)</f>
        <v>U</v>
      </c>
      <c r="I81" s="39" t="str">
        <f>VLOOKUP(B81,'TOTAL DE SISTEMAS'!$B$6:$J$367,8,0)</f>
        <v>Interconectado</v>
      </c>
      <c r="J81" s="39" t="s">
        <v>24</v>
      </c>
      <c r="K81" s="40">
        <f>VLOOKUP(B81,'CLIENTES FERNANDO'!$B$4:$XFD$400,29,0)</f>
        <v>7985</v>
      </c>
      <c r="L81" s="41">
        <f t="shared" si="32"/>
        <v>347689.53789529926</v>
      </c>
      <c r="M81" s="41">
        <f>VLOOKUP(B81,'PROY CONSUMOS ENERGIA TRIMESTRE'!$B$1:$AH$358,31,0)</f>
        <v>348015.89476048003</v>
      </c>
      <c r="N81" s="41">
        <f>VLOOKUP(B81,'PROY CONSUMOS ENERGIA TRIMESTRE'!$B$1:$AH$358,32,0)</f>
        <v>357303.66954885784</v>
      </c>
      <c r="O81" s="41">
        <f>VLOOKUP(B81,'PROY CONSUMOS ENERGIA TRIMESTRE'!$B$1:$AH$358,33,0)</f>
        <v>337749.04937655997</v>
      </c>
      <c r="P81" s="42">
        <f>VLOOKUP(C81,Cargos!$B$5:$BK$319,60,0)</f>
        <v>3.14</v>
      </c>
      <c r="Q81" s="42">
        <f>VLOOKUP(C81,Cargos!$B$5:$BK$319,62,0)</f>
        <v>66.92</v>
      </c>
      <c r="R81" s="43">
        <f t="shared" si="33"/>
        <v>3.2</v>
      </c>
      <c r="S81" s="43">
        <f t="shared" si="17"/>
        <v>51.83</v>
      </c>
      <c r="T81" s="44">
        <f t="shared" si="18"/>
        <v>3.529731108122995</v>
      </c>
      <c r="U81" s="44">
        <f t="shared" si="19"/>
        <v>57.170613541879632</v>
      </c>
      <c r="V81" s="43" t="str">
        <f t="shared" si="20"/>
        <v>Sí</v>
      </c>
      <c r="W81" s="102">
        <f t="shared" si="21"/>
        <v>3.14</v>
      </c>
      <c r="X81" s="103">
        <f t="shared" si="22"/>
        <v>57.170613541879632</v>
      </c>
      <c r="Y81" s="104">
        <f t="shared" si="23"/>
        <v>257746.73875953429</v>
      </c>
      <c r="Z81" s="105">
        <f t="shared" si="24"/>
        <v>223849.14203566869</v>
      </c>
      <c r="AA81" s="106">
        <f t="shared" si="25"/>
        <v>33897.596723865601</v>
      </c>
      <c r="AB81" s="104">
        <f t="shared" si="26"/>
        <v>257746.73875953429</v>
      </c>
      <c r="AC81" s="105">
        <f t="shared" si="27"/>
        <v>223849.14203566869</v>
      </c>
      <c r="AD81" s="106">
        <f t="shared" si="28"/>
        <v>33897.596723865601</v>
      </c>
      <c r="AE81" s="104">
        <f t="shared" si="29"/>
        <v>257746.73875953429</v>
      </c>
      <c r="AF81" s="105">
        <f t="shared" si="30"/>
        <v>223849.14203566869</v>
      </c>
      <c r="AG81" s="106">
        <f t="shared" si="31"/>
        <v>33897.596723865601</v>
      </c>
      <c r="AJ81" s="157"/>
    </row>
    <row r="82" spans="1:36" s="18" customFormat="1" ht="17.25" customHeight="1">
      <c r="A82" s="107">
        <v>80</v>
      </c>
      <c r="B82" s="37" t="s">
        <v>274</v>
      </c>
      <c r="C82" s="37" t="str">
        <f>VLOOKUP(B82,'TOTAL DE SISTEMAS'!$B$6:$J$367,5,0)</f>
        <v>PL0223</v>
      </c>
      <c r="D82" s="37" t="str">
        <f>VLOOKUP(B82,'TOTAL DE SISTEMAS'!$B$6:$J$367,2,0)</f>
        <v>ELC</v>
      </c>
      <c r="E82" s="37" t="str">
        <f>VLOOKUP(B82,'TOTAL DE SISTEMAS'!$B$6:$J$367,3,0)</f>
        <v>Electrocentro</v>
      </c>
      <c r="F82" s="39" t="str">
        <f>VLOOKUP(B82,'TOTAL DE SISTEMAS'!$B$6:$J$367,4,0)</f>
        <v>Huanta Rural</v>
      </c>
      <c r="G82" s="39">
        <f>VLOOKUP(B82,'TOTAL DE SISTEMAS'!$B$6:$J$367,6,0)</f>
        <v>6</v>
      </c>
      <c r="H82" s="39" t="str">
        <f>VLOOKUP(B82,'TOTAL DE SISTEMAS'!$B$6:$J$367,7,0)</f>
        <v>R</v>
      </c>
      <c r="I82" s="39" t="str">
        <f>VLOOKUP(B82,'TOTAL DE SISTEMAS'!$B$6:$J$367,8,0)</f>
        <v>Interconectado</v>
      </c>
      <c r="J82" s="39" t="s">
        <v>24</v>
      </c>
      <c r="K82" s="40">
        <f>VLOOKUP(B82,'CLIENTES FERNANDO'!$B$4:$XFD$400,29,0)</f>
        <v>15139</v>
      </c>
      <c r="L82" s="41">
        <f t="shared" si="32"/>
        <v>230960.76070541833</v>
      </c>
      <c r="M82" s="41">
        <f>VLOOKUP(B82,'PROY CONSUMOS ENERGIA TRIMESTRE'!$B$1:$AH$358,31,0)</f>
        <v>227173.44368441278</v>
      </c>
      <c r="N82" s="41">
        <f>VLOOKUP(B82,'PROY CONSUMOS ENERGIA TRIMESTRE'!$B$1:$AH$358,32,0)</f>
        <v>236612.26756947723</v>
      </c>
      <c r="O82" s="41">
        <f>VLOOKUP(B82,'PROY CONSUMOS ENERGIA TRIMESTRE'!$B$1:$AH$358,33,0)</f>
        <v>229096.57086236498</v>
      </c>
      <c r="P82" s="42">
        <f>VLOOKUP(C82,Cargos!$B$5:$BK$319,60,0)</f>
        <v>4.01</v>
      </c>
      <c r="Q82" s="42">
        <f>VLOOKUP(C82,Cargos!$B$5:$BK$319,62,0)</f>
        <v>82.41</v>
      </c>
      <c r="R82" s="43">
        <f t="shared" si="33"/>
        <v>3.2</v>
      </c>
      <c r="S82" s="43">
        <f t="shared" si="17"/>
        <v>51.83</v>
      </c>
      <c r="T82" s="44">
        <f t="shared" si="18"/>
        <v>3.529731108122995</v>
      </c>
      <c r="U82" s="44">
        <f t="shared" si="19"/>
        <v>57.170613541879632</v>
      </c>
      <c r="V82" s="43" t="str">
        <f t="shared" si="20"/>
        <v>Sí</v>
      </c>
      <c r="W82" s="102">
        <f t="shared" si="21"/>
        <v>3.529731108122995</v>
      </c>
      <c r="X82" s="103">
        <f t="shared" si="22"/>
        <v>57.170613541879632</v>
      </c>
      <c r="Y82" s="104">
        <f t="shared" si="23"/>
        <v>251042.15289733524</v>
      </c>
      <c r="Z82" s="105">
        <f t="shared" si="24"/>
        <v>185478.28318215412</v>
      </c>
      <c r="AA82" s="106">
        <f t="shared" si="25"/>
        <v>65563.869715181121</v>
      </c>
      <c r="AB82" s="104">
        <f t="shared" si="26"/>
        <v>251042.15289733524</v>
      </c>
      <c r="AC82" s="105">
        <f t="shared" si="27"/>
        <v>185478.28318215412</v>
      </c>
      <c r="AD82" s="106">
        <f t="shared" si="28"/>
        <v>65563.869715181121</v>
      </c>
      <c r="AE82" s="104">
        <f t="shared" si="29"/>
        <v>251042.15289733524</v>
      </c>
      <c r="AF82" s="105">
        <f t="shared" si="30"/>
        <v>185478.28318215412</v>
      </c>
      <c r="AG82" s="106">
        <f t="shared" si="31"/>
        <v>65563.869715181121</v>
      </c>
      <c r="AJ82" s="157"/>
    </row>
    <row r="83" spans="1:36" s="18" customFormat="1" ht="17.25" customHeight="1">
      <c r="A83" s="107">
        <v>81</v>
      </c>
      <c r="B83" s="37" t="s">
        <v>277</v>
      </c>
      <c r="C83" s="37" t="str">
        <f>VLOOKUP(B83,'TOTAL DE SISTEMAS'!$B$6:$J$367,5,0)</f>
        <v>PL0224</v>
      </c>
      <c r="D83" s="37" t="str">
        <f>VLOOKUP(B83,'TOTAL DE SISTEMAS'!$B$6:$J$367,2,0)</f>
        <v>ELC</v>
      </c>
      <c r="E83" s="37" t="str">
        <f>VLOOKUP(B83,'TOTAL DE SISTEMAS'!$B$6:$J$367,3,0)</f>
        <v>Electrocentro</v>
      </c>
      <c r="F83" s="39" t="str">
        <f>VLOOKUP(B83,'TOTAL DE SISTEMAS'!$B$6:$J$367,4,0)</f>
        <v>Pasco Rural</v>
      </c>
      <c r="G83" s="39">
        <f>VLOOKUP(B83,'TOTAL DE SISTEMAS'!$B$6:$J$367,6,0)</f>
        <v>6</v>
      </c>
      <c r="H83" s="39" t="str">
        <f>VLOOKUP(B83,'TOTAL DE SISTEMAS'!$B$6:$J$367,7,0)</f>
        <v>R</v>
      </c>
      <c r="I83" s="39" t="str">
        <f>VLOOKUP(B83,'TOTAL DE SISTEMAS'!$B$6:$J$367,8,0)</f>
        <v>Interconectado</v>
      </c>
      <c r="J83" s="39" t="s">
        <v>24</v>
      </c>
      <c r="K83" s="40">
        <f>VLOOKUP(B83,'CLIENTES FERNANDO'!$B$4:$XFD$400,29,0)</f>
        <v>8770</v>
      </c>
      <c r="L83" s="41">
        <f t="shared" si="32"/>
        <v>214623.17141884574</v>
      </c>
      <c r="M83" s="41">
        <f>VLOOKUP(B83,'PROY CONSUMOS ENERGIA TRIMESTRE'!$B$1:$AH$358,31,0)</f>
        <v>212438.17960149981</v>
      </c>
      <c r="N83" s="41">
        <f>VLOOKUP(B83,'PROY CONSUMOS ENERGIA TRIMESTRE'!$B$1:$AH$358,32,0)</f>
        <v>217131.69501485871</v>
      </c>
      <c r="O83" s="41">
        <f>VLOOKUP(B83,'PROY CONSUMOS ENERGIA TRIMESTRE'!$B$1:$AH$358,33,0)</f>
        <v>214299.63964017862</v>
      </c>
      <c r="P83" s="42">
        <f>VLOOKUP(C83,Cargos!$B$5:$BK$319,60,0)</f>
        <v>4.01</v>
      </c>
      <c r="Q83" s="42">
        <f>VLOOKUP(C83,Cargos!$B$5:$BK$319,62,0)</f>
        <v>82.86</v>
      </c>
      <c r="R83" s="43">
        <f t="shared" si="33"/>
        <v>3.2</v>
      </c>
      <c r="S83" s="43">
        <f t="shared" si="17"/>
        <v>51.83</v>
      </c>
      <c r="T83" s="44">
        <f t="shared" si="18"/>
        <v>3.529731108122995</v>
      </c>
      <c r="U83" s="44">
        <f t="shared" si="19"/>
        <v>57.170613541879632</v>
      </c>
      <c r="V83" s="43" t="str">
        <f t="shared" si="20"/>
        <v>Sí</v>
      </c>
      <c r="W83" s="102">
        <f t="shared" si="21"/>
        <v>3.529731108122995</v>
      </c>
      <c r="X83" s="103">
        <f t="shared" si="22"/>
        <v>57.170613541879632</v>
      </c>
      <c r="Y83" s="104">
        <f t="shared" si="23"/>
        <v>213004.4598376556</v>
      </c>
      <c r="Z83" s="105">
        <f t="shared" si="24"/>
        <v>153657.12572143282</v>
      </c>
      <c r="AA83" s="106">
        <f t="shared" si="25"/>
        <v>59347.334116222773</v>
      </c>
      <c r="AB83" s="104">
        <f t="shared" si="26"/>
        <v>213004.4598376556</v>
      </c>
      <c r="AC83" s="105">
        <f t="shared" si="27"/>
        <v>153657.12572143282</v>
      </c>
      <c r="AD83" s="106">
        <f t="shared" si="28"/>
        <v>59347.334116222773</v>
      </c>
      <c r="AE83" s="104">
        <f t="shared" si="29"/>
        <v>213004.4598376556</v>
      </c>
      <c r="AF83" s="105">
        <f t="shared" si="30"/>
        <v>153657.12572143282</v>
      </c>
      <c r="AG83" s="106">
        <f t="shared" si="31"/>
        <v>59347.334116222773</v>
      </c>
      <c r="AJ83" s="157"/>
    </row>
    <row r="84" spans="1:36" s="18" customFormat="1" ht="17.25" customHeight="1">
      <c r="A84" s="107">
        <v>82</v>
      </c>
      <c r="B84" s="37" t="s">
        <v>280</v>
      </c>
      <c r="C84" s="37" t="str">
        <f>VLOOKUP(B84,'TOTAL DE SISTEMAS'!$B$6:$J$367,5,0)</f>
        <v>PL0258</v>
      </c>
      <c r="D84" s="37" t="str">
        <f>VLOOKUP(B84,'TOTAL DE SISTEMAS'!$B$6:$J$367,2,0)</f>
        <v>ELC</v>
      </c>
      <c r="E84" s="37" t="str">
        <f>VLOOKUP(B84,'TOTAL DE SISTEMAS'!$B$6:$J$367,3,0)</f>
        <v>Electrocentro</v>
      </c>
      <c r="F84" s="39" t="str">
        <f>VLOOKUP(B84,'TOTAL DE SISTEMAS'!$B$6:$J$367,4,0)</f>
        <v>Huánuco Rural 1</v>
      </c>
      <c r="G84" s="39">
        <f>VLOOKUP(B84,'TOTAL DE SISTEMAS'!$B$6:$J$367,6,0)</f>
        <v>4</v>
      </c>
      <c r="H84" s="39" t="str">
        <f>VLOOKUP(B84,'TOTAL DE SISTEMAS'!$B$6:$J$367,7,0)</f>
        <v>R</v>
      </c>
      <c r="I84" s="39" t="str">
        <f>VLOOKUP(B84,'TOTAL DE SISTEMAS'!$B$6:$J$367,8,0)</f>
        <v>Interconectado</v>
      </c>
      <c r="J84" s="39" t="s">
        <v>24</v>
      </c>
      <c r="K84" s="40">
        <f>VLOOKUP(B84,'CLIENTES FERNANDO'!$B$4:$XFD$400,29,0)</f>
        <v>8041</v>
      </c>
      <c r="L84" s="41">
        <f t="shared" si="32"/>
        <v>322487.40752135246</v>
      </c>
      <c r="M84" s="41">
        <f>VLOOKUP(B84,'PROY CONSUMOS ENERGIA TRIMESTRE'!$B$1:$AH$358,31,0)</f>
        <v>323506.05840566446</v>
      </c>
      <c r="N84" s="41">
        <f>VLOOKUP(B84,'PROY CONSUMOS ENERGIA TRIMESTRE'!$B$1:$AH$358,32,0)</f>
        <v>324141.09132754244</v>
      </c>
      <c r="O84" s="41">
        <f>VLOOKUP(B84,'PROY CONSUMOS ENERGIA TRIMESTRE'!$B$1:$AH$358,33,0)</f>
        <v>319815.07283085049</v>
      </c>
      <c r="P84" s="42">
        <f>VLOOKUP(C84,Cargos!$B$5:$BK$319,60,0)</f>
        <v>3.7</v>
      </c>
      <c r="Q84" s="42">
        <f>VLOOKUP(C84,Cargos!$B$5:$BK$319,62,0)</f>
        <v>74.77</v>
      </c>
      <c r="R84" s="43">
        <f t="shared" si="33"/>
        <v>3.2</v>
      </c>
      <c r="S84" s="43">
        <f t="shared" si="17"/>
        <v>51.83</v>
      </c>
      <c r="T84" s="44">
        <f t="shared" si="18"/>
        <v>3.529731108122995</v>
      </c>
      <c r="U84" s="44">
        <f t="shared" si="19"/>
        <v>57.170613541879632</v>
      </c>
      <c r="V84" s="43" t="str">
        <f t="shared" si="20"/>
        <v>Sí</v>
      </c>
      <c r="W84" s="102">
        <f t="shared" si="21"/>
        <v>3.529731108122995</v>
      </c>
      <c r="X84" s="103">
        <f t="shared" si="22"/>
        <v>57.170613541879632</v>
      </c>
      <c r="Y84" s="104">
        <f t="shared" si="23"/>
        <v>270875.53460371523</v>
      </c>
      <c r="Z84" s="105">
        <f t="shared" si="24"/>
        <v>212750.5973156759</v>
      </c>
      <c r="AA84" s="106">
        <f t="shared" si="25"/>
        <v>58124.937288039335</v>
      </c>
      <c r="AB84" s="104">
        <f t="shared" si="26"/>
        <v>270875.53460371523</v>
      </c>
      <c r="AC84" s="105">
        <f t="shared" si="27"/>
        <v>212750.5973156759</v>
      </c>
      <c r="AD84" s="106">
        <f t="shared" si="28"/>
        <v>58124.937288039335</v>
      </c>
      <c r="AE84" s="104">
        <f t="shared" si="29"/>
        <v>270875.53460371523</v>
      </c>
      <c r="AF84" s="105">
        <f t="shared" si="30"/>
        <v>212750.5973156759</v>
      </c>
      <c r="AG84" s="106">
        <f t="shared" si="31"/>
        <v>58124.937288039335</v>
      </c>
      <c r="AJ84" s="157"/>
    </row>
    <row r="85" spans="1:36" s="18" customFormat="1" ht="17.25" customHeight="1">
      <c r="A85" s="107">
        <v>83</v>
      </c>
      <c r="B85" s="37" t="s">
        <v>283</v>
      </c>
      <c r="C85" s="37" t="str">
        <f>VLOOKUP(B85,'TOTAL DE SISTEMAS'!$B$6:$J$367,5,0)</f>
        <v>PL0063</v>
      </c>
      <c r="D85" s="37" t="str">
        <f>VLOOKUP(B85,'TOTAL DE SISTEMAS'!$B$6:$J$367,2,0)</f>
        <v>ELC</v>
      </c>
      <c r="E85" s="37" t="str">
        <f>VLOOKUP(B85,'TOTAL DE SISTEMAS'!$B$6:$J$367,3,0)</f>
        <v>Electrocentro</v>
      </c>
      <c r="F85" s="39" t="str">
        <f>VLOOKUP(B85,'TOTAL DE SISTEMAS'!$B$6:$J$367,4,0)</f>
        <v>Oroya</v>
      </c>
      <c r="G85" s="39">
        <f>VLOOKUP(B85,'TOTAL DE SISTEMAS'!$B$6:$J$367,6,0)</f>
        <v>3</v>
      </c>
      <c r="H85" s="39" t="str">
        <f>VLOOKUP(B85,'TOTAL DE SISTEMAS'!$B$6:$J$367,7,0)</f>
        <v>U</v>
      </c>
      <c r="I85" s="39" t="str">
        <f>VLOOKUP(B85,'TOTAL DE SISTEMAS'!$B$6:$J$367,8,0)</f>
        <v>Interconectado</v>
      </c>
      <c r="J85" s="39" t="s">
        <v>24</v>
      </c>
      <c r="K85" s="40">
        <f>VLOOKUP(B85,'CLIENTES FERNANDO'!$B$4:$XFD$400,29,0)</f>
        <v>10093</v>
      </c>
      <c r="L85" s="41">
        <f t="shared" si="32"/>
        <v>415987.13180508255</v>
      </c>
      <c r="M85" s="41">
        <f>VLOOKUP(B85,'PROY CONSUMOS ENERGIA TRIMESTRE'!$B$1:$AH$358,31,0)</f>
        <v>422602.32121635199</v>
      </c>
      <c r="N85" s="41">
        <f>VLOOKUP(B85,'PROY CONSUMOS ENERGIA TRIMESTRE'!$B$1:$AH$358,32,0)</f>
        <v>409822.9953050366</v>
      </c>
      <c r="O85" s="41">
        <f>VLOOKUP(B85,'PROY CONSUMOS ENERGIA TRIMESTRE'!$B$1:$AH$358,33,0)</f>
        <v>415536.078893859</v>
      </c>
      <c r="P85" s="42">
        <f>VLOOKUP(C85,Cargos!$B$5:$BK$319,60,0)</f>
        <v>3.14</v>
      </c>
      <c r="Q85" s="42">
        <f>VLOOKUP(C85,Cargos!$B$5:$BK$319,62,0)</f>
        <v>67.400000000000006</v>
      </c>
      <c r="R85" s="43">
        <f t="shared" si="33"/>
        <v>3.2</v>
      </c>
      <c r="S85" s="43">
        <f t="shared" si="17"/>
        <v>51.83</v>
      </c>
      <c r="T85" s="44">
        <f t="shared" si="18"/>
        <v>3.529731108122995</v>
      </c>
      <c r="U85" s="44">
        <f t="shared" si="19"/>
        <v>57.170613541879632</v>
      </c>
      <c r="V85" s="43" t="str">
        <f t="shared" si="20"/>
        <v>Sí</v>
      </c>
      <c r="W85" s="102">
        <f t="shared" si="21"/>
        <v>3.14</v>
      </c>
      <c r="X85" s="103">
        <f t="shared" si="22"/>
        <v>57.170613541879632</v>
      </c>
      <c r="Y85" s="104">
        <f t="shared" si="23"/>
        <v>312067.34683662571</v>
      </c>
      <c r="Z85" s="105">
        <f t="shared" si="24"/>
        <v>269514.41550823319</v>
      </c>
      <c r="AA85" s="106">
        <f t="shared" si="25"/>
        <v>42552.931328392529</v>
      </c>
      <c r="AB85" s="104">
        <f t="shared" si="26"/>
        <v>312067.34683662571</v>
      </c>
      <c r="AC85" s="105">
        <f t="shared" si="27"/>
        <v>269514.41550823319</v>
      </c>
      <c r="AD85" s="106">
        <f t="shared" si="28"/>
        <v>42552.931328392529</v>
      </c>
      <c r="AE85" s="104">
        <f t="shared" si="29"/>
        <v>312067.34683662571</v>
      </c>
      <c r="AF85" s="105">
        <f t="shared" si="30"/>
        <v>269514.41550823319</v>
      </c>
      <c r="AG85" s="106">
        <f t="shared" si="31"/>
        <v>42552.931328392529</v>
      </c>
      <c r="AJ85" s="157"/>
    </row>
    <row r="86" spans="1:36" s="18" customFormat="1" ht="17.25" customHeight="1">
      <c r="A86" s="107">
        <v>84</v>
      </c>
      <c r="B86" s="37" t="s">
        <v>285</v>
      </c>
      <c r="C86" s="37" t="str">
        <f>VLOOKUP(B86,'TOTAL DE SISTEMAS'!$B$6:$J$367,5,0)</f>
        <v>PL0064</v>
      </c>
      <c r="D86" s="37" t="str">
        <f>VLOOKUP(B86,'TOTAL DE SISTEMAS'!$B$6:$J$367,2,0)</f>
        <v>ELC</v>
      </c>
      <c r="E86" s="37" t="str">
        <f>VLOOKUP(B86,'TOTAL DE SISTEMAS'!$B$6:$J$367,3,0)</f>
        <v>Electrocentro</v>
      </c>
      <c r="F86" s="39" t="str">
        <f>VLOOKUP(B86,'TOTAL DE SISTEMAS'!$B$6:$J$367,4,0)</f>
        <v>Tarma</v>
      </c>
      <c r="G86" s="39">
        <f>VLOOKUP(B86,'TOTAL DE SISTEMAS'!$B$6:$J$367,6,0)</f>
        <v>3</v>
      </c>
      <c r="H86" s="39" t="str">
        <f>VLOOKUP(B86,'TOTAL DE SISTEMAS'!$B$6:$J$367,7,0)</f>
        <v>U</v>
      </c>
      <c r="I86" s="39" t="str">
        <f>VLOOKUP(B86,'TOTAL DE SISTEMAS'!$B$6:$J$367,8,0)</f>
        <v>Interconectado</v>
      </c>
      <c r="J86" s="39" t="s">
        <v>24</v>
      </c>
      <c r="K86" s="40">
        <f>VLOOKUP(B86,'CLIENTES FERNANDO'!$B$4:$XFD$400,29,0)</f>
        <v>11698</v>
      </c>
      <c r="L86" s="41">
        <f t="shared" si="32"/>
        <v>568424.2582330592</v>
      </c>
      <c r="M86" s="41">
        <f>VLOOKUP(B86,'PROY CONSUMOS ENERGIA TRIMESTRE'!$B$1:$AH$358,31,0)</f>
        <v>582631.82915671286</v>
      </c>
      <c r="N86" s="41">
        <f>VLOOKUP(B86,'PROY CONSUMOS ENERGIA TRIMESTRE'!$B$1:$AH$358,32,0)</f>
        <v>561061.55212049535</v>
      </c>
      <c r="O86" s="41">
        <f>VLOOKUP(B86,'PROY CONSUMOS ENERGIA TRIMESTRE'!$B$1:$AH$358,33,0)</f>
        <v>561579.39342196926</v>
      </c>
      <c r="P86" s="42">
        <f>VLOOKUP(C86,Cargos!$B$5:$BK$319,60,0)</f>
        <v>3.14</v>
      </c>
      <c r="Q86" s="42">
        <f>VLOOKUP(C86,Cargos!$B$5:$BK$319,62,0)</f>
        <v>67.42</v>
      </c>
      <c r="R86" s="43">
        <f t="shared" si="33"/>
        <v>3.2</v>
      </c>
      <c r="S86" s="43">
        <f t="shared" si="17"/>
        <v>51.83</v>
      </c>
      <c r="T86" s="44">
        <f t="shared" si="18"/>
        <v>3.529731108122995</v>
      </c>
      <c r="U86" s="44">
        <f t="shared" si="19"/>
        <v>57.170613541879632</v>
      </c>
      <c r="V86" s="43" t="str">
        <f t="shared" si="20"/>
        <v>Sí</v>
      </c>
      <c r="W86" s="102">
        <f t="shared" si="21"/>
        <v>3.14</v>
      </c>
      <c r="X86" s="103">
        <f t="shared" si="22"/>
        <v>57.170613541879632</v>
      </c>
      <c r="Y86" s="104">
        <f t="shared" si="23"/>
        <v>419963.35490072856</v>
      </c>
      <c r="Z86" s="105">
        <f t="shared" si="24"/>
        <v>361703.35595271818</v>
      </c>
      <c r="AA86" s="106">
        <f t="shared" si="25"/>
        <v>58259.998948010383</v>
      </c>
      <c r="AB86" s="104">
        <f t="shared" si="26"/>
        <v>419963.35490072856</v>
      </c>
      <c r="AC86" s="105">
        <f t="shared" si="27"/>
        <v>361703.35595271818</v>
      </c>
      <c r="AD86" s="106">
        <f t="shared" si="28"/>
        <v>58259.998948010383</v>
      </c>
      <c r="AE86" s="104">
        <f t="shared" si="29"/>
        <v>419963.35490072856</v>
      </c>
      <c r="AF86" s="105">
        <f t="shared" si="30"/>
        <v>361703.35595271818</v>
      </c>
      <c r="AG86" s="106">
        <f t="shared" si="31"/>
        <v>58259.998948010383</v>
      </c>
      <c r="AJ86" s="157"/>
    </row>
    <row r="87" spans="1:36" s="18" customFormat="1" ht="17.25" customHeight="1">
      <c r="A87" s="107">
        <v>85</v>
      </c>
      <c r="B87" s="37" t="s">
        <v>288</v>
      </c>
      <c r="C87" s="37" t="str">
        <f>VLOOKUP(B87,'TOTAL DE SISTEMAS'!$B$6:$J$367,5,0)</f>
        <v>PL1065</v>
      </c>
      <c r="D87" s="37" t="str">
        <f>VLOOKUP(B87,'TOTAL DE SISTEMAS'!$B$6:$J$367,2,0)</f>
        <v>ELC</v>
      </c>
      <c r="E87" s="37" t="str">
        <f>VLOOKUP(B87,'TOTAL DE SISTEMAS'!$B$6:$J$367,3,0)</f>
        <v>Electrocentro</v>
      </c>
      <c r="F87" s="39" t="str">
        <f>VLOOKUP(B87,'TOTAL DE SISTEMAS'!$B$6:$J$367,4,0)</f>
        <v>Tingo María Rural</v>
      </c>
      <c r="G87" s="39">
        <f>VLOOKUP(B87,'TOTAL DE SISTEMAS'!$B$6:$J$367,6,0)</f>
        <v>6</v>
      </c>
      <c r="H87" s="39" t="str">
        <f>VLOOKUP(B87,'TOTAL DE SISTEMAS'!$B$6:$J$367,7,0)</f>
        <v>R</v>
      </c>
      <c r="I87" s="39" t="str">
        <f>VLOOKUP(B87,'TOTAL DE SISTEMAS'!$B$6:$J$367,8,0)</f>
        <v>Interconectado</v>
      </c>
      <c r="J87" s="39" t="s">
        <v>24</v>
      </c>
      <c r="K87" s="40">
        <f>VLOOKUP(B87,'CLIENTES FERNANDO'!$B$4:$XFD$400,29,0)</f>
        <v>1477</v>
      </c>
      <c r="L87" s="41">
        <f t="shared" si="32"/>
        <v>61976.672359063086</v>
      </c>
      <c r="M87" s="41">
        <f>VLOOKUP(B87,'PROY CONSUMOS ENERGIA TRIMESTRE'!$B$1:$AH$358,31,0)</f>
        <v>61532.238546477733</v>
      </c>
      <c r="N87" s="41">
        <f>VLOOKUP(B87,'PROY CONSUMOS ENERGIA TRIMESTRE'!$B$1:$AH$358,32,0)</f>
        <v>62758.750760499315</v>
      </c>
      <c r="O87" s="41">
        <f>VLOOKUP(B87,'PROY CONSUMOS ENERGIA TRIMESTRE'!$B$1:$AH$358,33,0)</f>
        <v>61639.027770212218</v>
      </c>
      <c r="P87" s="42">
        <f>VLOOKUP(C87,Cargos!$B$5:$BK$319,60,0)</f>
        <v>4.01</v>
      </c>
      <c r="Q87" s="42">
        <f>VLOOKUP(C87,Cargos!$B$5:$BK$319,62,0)</f>
        <v>83.73</v>
      </c>
      <c r="R87" s="43">
        <f t="shared" si="33"/>
        <v>3.2</v>
      </c>
      <c r="S87" s="43">
        <f t="shared" si="17"/>
        <v>51.83</v>
      </c>
      <c r="T87" s="44">
        <f t="shared" si="18"/>
        <v>3.529731108122995</v>
      </c>
      <c r="U87" s="44">
        <f t="shared" si="19"/>
        <v>57.170613541879632</v>
      </c>
      <c r="V87" s="43" t="str">
        <f t="shared" si="20"/>
        <v>Sí</v>
      </c>
      <c r="W87" s="102">
        <f t="shared" si="21"/>
        <v>3.529731108122995</v>
      </c>
      <c r="X87" s="103">
        <f t="shared" si="22"/>
        <v>57.170613541879632</v>
      </c>
      <c r="Y87" s="104">
        <f t="shared" si="23"/>
        <v>57815.837766243523</v>
      </c>
      <c r="Z87" s="105">
        <f t="shared" si="24"/>
        <v>40645.856687214553</v>
      </c>
      <c r="AA87" s="106">
        <f t="shared" si="25"/>
        <v>17169.98107902897</v>
      </c>
      <c r="AB87" s="104">
        <f t="shared" si="26"/>
        <v>57815.837766243523</v>
      </c>
      <c r="AC87" s="105">
        <f t="shared" si="27"/>
        <v>40645.856687214553</v>
      </c>
      <c r="AD87" s="106">
        <f t="shared" si="28"/>
        <v>17169.98107902897</v>
      </c>
      <c r="AE87" s="104">
        <f t="shared" si="29"/>
        <v>57815.837766243523</v>
      </c>
      <c r="AF87" s="105">
        <f t="shared" si="30"/>
        <v>40645.856687214553</v>
      </c>
      <c r="AG87" s="106">
        <f t="shared" si="31"/>
        <v>17169.98107902897</v>
      </c>
      <c r="AJ87" s="157"/>
    </row>
    <row r="88" spans="1:36" s="18" customFormat="1" ht="17.25" customHeight="1">
      <c r="A88" s="107">
        <v>86</v>
      </c>
      <c r="B88" s="37" t="s">
        <v>291</v>
      </c>
      <c r="C88" s="37" t="str">
        <f>VLOOKUP(B88,'TOTAL DE SISTEMAS'!$B$6:$J$367,5,0)</f>
        <v>PL1224</v>
      </c>
      <c r="D88" s="37" t="str">
        <f>VLOOKUP(B88,'TOTAL DE SISTEMAS'!$B$6:$J$367,2,0)</f>
        <v>ELC</v>
      </c>
      <c r="E88" s="37" t="str">
        <f>VLOOKUP(B88,'TOTAL DE SISTEMAS'!$B$6:$J$367,3,0)</f>
        <v>Electrocentro</v>
      </c>
      <c r="F88" s="39" t="str">
        <f>VLOOKUP(B88,'TOTAL DE SISTEMAS'!$B$6:$J$367,4,0)</f>
        <v>Junín</v>
      </c>
      <c r="G88" s="39">
        <f>VLOOKUP(B88,'TOTAL DE SISTEMAS'!$B$6:$J$367,6,0)</f>
        <v>4</v>
      </c>
      <c r="H88" s="39" t="str">
        <f>VLOOKUP(B88,'TOTAL DE SISTEMAS'!$B$6:$J$367,7,0)</f>
        <v>R</v>
      </c>
      <c r="I88" s="39" t="str">
        <f>VLOOKUP(B88,'TOTAL DE SISTEMAS'!$B$6:$J$367,8,0)</f>
        <v>Interconectado</v>
      </c>
      <c r="J88" s="39" t="s">
        <v>24</v>
      </c>
      <c r="K88" s="40">
        <f>VLOOKUP(B88,'CLIENTES FERNANDO'!$B$4:$XFD$400,29,0)</f>
        <v>6360</v>
      </c>
      <c r="L88" s="41">
        <f t="shared" si="32"/>
        <v>189505.30100244062</v>
      </c>
      <c r="M88" s="41">
        <f>VLOOKUP(B88,'PROY CONSUMOS ENERGIA TRIMESTRE'!$B$1:$AH$358,31,0)</f>
        <v>189489.69618826648</v>
      </c>
      <c r="N88" s="41">
        <f>VLOOKUP(B88,'PROY CONSUMOS ENERGIA TRIMESTRE'!$B$1:$AH$358,32,0)</f>
        <v>193954.20292580966</v>
      </c>
      <c r="O88" s="41">
        <f>VLOOKUP(B88,'PROY CONSUMOS ENERGIA TRIMESTRE'!$B$1:$AH$358,33,0)</f>
        <v>185072.00389324568</v>
      </c>
      <c r="P88" s="42">
        <f>VLOOKUP(C88,Cargos!$B$5:$BK$319,60,0)</f>
        <v>3.7</v>
      </c>
      <c r="Q88" s="42">
        <f>VLOOKUP(C88,Cargos!$B$5:$BK$319,62,0)</f>
        <v>74.19</v>
      </c>
      <c r="R88" s="43">
        <f t="shared" si="33"/>
        <v>3.2</v>
      </c>
      <c r="S88" s="43">
        <f t="shared" si="17"/>
        <v>51.83</v>
      </c>
      <c r="T88" s="44">
        <f t="shared" si="18"/>
        <v>3.529731108122995</v>
      </c>
      <c r="U88" s="44">
        <f t="shared" si="19"/>
        <v>57.170613541879632</v>
      </c>
      <c r="V88" s="43" t="str">
        <f t="shared" si="20"/>
        <v>Sí</v>
      </c>
      <c r="W88" s="102">
        <f t="shared" si="21"/>
        <v>3.529731108122995</v>
      </c>
      <c r="X88" s="103">
        <f t="shared" si="22"/>
        <v>57.170613541879632</v>
      </c>
      <c r="Y88" s="104">
        <f t="shared" si="23"/>
        <v>164125.9828137107</v>
      </c>
      <c r="Z88" s="105">
        <f t="shared" si="24"/>
        <v>130790.43312514335</v>
      </c>
      <c r="AA88" s="106">
        <f t="shared" si="25"/>
        <v>33335.549688567349</v>
      </c>
      <c r="AB88" s="104">
        <f t="shared" si="26"/>
        <v>164125.9828137107</v>
      </c>
      <c r="AC88" s="105">
        <f t="shared" si="27"/>
        <v>130790.43312514335</v>
      </c>
      <c r="AD88" s="106">
        <f t="shared" si="28"/>
        <v>33335.549688567349</v>
      </c>
      <c r="AE88" s="104">
        <f t="shared" si="29"/>
        <v>164125.9828137107</v>
      </c>
      <c r="AF88" s="105">
        <f t="shared" si="30"/>
        <v>130790.43312514335</v>
      </c>
      <c r="AG88" s="106">
        <f t="shared" si="31"/>
        <v>33335.549688567349</v>
      </c>
      <c r="AJ88" s="157"/>
    </row>
    <row r="89" spans="1:36" s="18" customFormat="1" ht="17.25" customHeight="1">
      <c r="A89" s="107">
        <v>87</v>
      </c>
      <c r="B89" s="37" t="s">
        <v>294</v>
      </c>
      <c r="C89" s="37" t="str">
        <f>VLOOKUP(B89,'TOTAL DE SISTEMAS'!$B$6:$J$367,5,0)</f>
        <v>PL2063</v>
      </c>
      <c r="D89" s="37" t="str">
        <f>VLOOKUP(B89,'TOTAL DE SISTEMAS'!$B$6:$J$367,2,0)</f>
        <v>ELC</v>
      </c>
      <c r="E89" s="37" t="str">
        <f>VLOOKUP(B89,'TOTAL DE SISTEMAS'!$B$6:$J$367,3,0)</f>
        <v>Electrocentro</v>
      </c>
      <c r="F89" s="39" t="str">
        <f>VLOOKUP(B89,'TOTAL DE SISTEMAS'!$B$6:$J$367,4,0)</f>
        <v>San José</v>
      </c>
      <c r="G89" s="39">
        <f>VLOOKUP(B89,'TOTAL DE SISTEMAS'!$B$6:$J$367,6,0)</f>
        <v>3</v>
      </c>
      <c r="H89" s="39" t="str">
        <f>VLOOKUP(B89,'TOTAL DE SISTEMAS'!$B$6:$J$367,7,0)</f>
        <v>U</v>
      </c>
      <c r="I89" s="39" t="str">
        <f>VLOOKUP(B89,'TOTAL DE SISTEMAS'!$B$6:$J$367,8,0)</f>
        <v>Interconectado</v>
      </c>
      <c r="J89" s="39" t="s">
        <v>24</v>
      </c>
      <c r="K89" s="40">
        <f>VLOOKUP(B89,'CLIENTES FERNANDO'!$B$4:$XFD$400,29,0)</f>
        <v>1274</v>
      </c>
      <c r="L89" s="41">
        <f t="shared" si="32"/>
        <v>76121.969717878077</v>
      </c>
      <c r="M89" s="41">
        <f>VLOOKUP(B89,'PROY CONSUMOS ENERGIA TRIMESTRE'!$B$1:$AH$358,31,0)</f>
        <v>72172.866553001033</v>
      </c>
      <c r="N89" s="41">
        <f>VLOOKUP(B89,'PROY CONSUMOS ENERGIA TRIMESTRE'!$B$1:$AH$358,32,0)</f>
        <v>79960.067224103637</v>
      </c>
      <c r="O89" s="41">
        <f>VLOOKUP(B89,'PROY CONSUMOS ENERGIA TRIMESTRE'!$B$1:$AH$358,33,0)</f>
        <v>76232.975376529546</v>
      </c>
      <c r="P89" s="42">
        <f>VLOOKUP(C89,Cargos!$B$5:$BK$319,60,0)</f>
        <v>3.14</v>
      </c>
      <c r="Q89" s="42">
        <f>VLOOKUP(C89,Cargos!$B$5:$BK$319,62,0)</f>
        <v>67.400000000000006</v>
      </c>
      <c r="R89" s="43">
        <f t="shared" si="33"/>
        <v>3.2</v>
      </c>
      <c r="S89" s="43">
        <f t="shared" si="17"/>
        <v>51.83</v>
      </c>
      <c r="T89" s="44">
        <f t="shared" si="18"/>
        <v>3.529731108122995</v>
      </c>
      <c r="U89" s="44">
        <f t="shared" si="19"/>
        <v>57.170613541879632</v>
      </c>
      <c r="V89" s="43" t="str">
        <f t="shared" si="20"/>
        <v>Sí</v>
      </c>
      <c r="W89" s="102">
        <f t="shared" si="21"/>
        <v>3.14</v>
      </c>
      <c r="X89" s="103">
        <f t="shared" si="22"/>
        <v>57.170613541879632</v>
      </c>
      <c r="Y89" s="104">
        <f t="shared" si="23"/>
        <v>55306.56758984983</v>
      </c>
      <c r="Z89" s="105">
        <f t="shared" si="24"/>
        <v>47519.75712787472</v>
      </c>
      <c r="AA89" s="106">
        <f t="shared" si="25"/>
        <v>7786.8104619751102</v>
      </c>
      <c r="AB89" s="104">
        <f t="shared" si="26"/>
        <v>55306.56758984983</v>
      </c>
      <c r="AC89" s="105">
        <f t="shared" si="27"/>
        <v>47519.75712787472</v>
      </c>
      <c r="AD89" s="106">
        <f t="shared" si="28"/>
        <v>7786.8104619751102</v>
      </c>
      <c r="AE89" s="104">
        <f t="shared" si="29"/>
        <v>55306.56758984983</v>
      </c>
      <c r="AF89" s="105">
        <f t="shared" si="30"/>
        <v>47519.75712787472</v>
      </c>
      <c r="AG89" s="106">
        <f t="shared" si="31"/>
        <v>7786.8104619751102</v>
      </c>
      <c r="AJ89" s="157"/>
    </row>
    <row r="90" spans="1:36" s="18" customFormat="1" ht="17.25" customHeight="1">
      <c r="A90" s="107">
        <v>88</v>
      </c>
      <c r="B90" s="37" t="s">
        <v>297</v>
      </c>
      <c r="C90" s="37" t="str">
        <f>VLOOKUP(B90,'TOTAL DE SISTEMAS'!$B$6:$J$367,5,0)</f>
        <v>PL0064</v>
      </c>
      <c r="D90" s="37" t="str">
        <f>VLOOKUP(B90,'TOTAL DE SISTEMAS'!$B$6:$J$367,2,0)</f>
        <v>ELC</v>
      </c>
      <c r="E90" s="37" t="str">
        <f>VLOOKUP(B90,'TOTAL DE SISTEMAS'!$B$6:$J$367,3,0)</f>
        <v>Electrocentro</v>
      </c>
      <c r="F90" s="39" t="str">
        <f>VLOOKUP(B90,'TOTAL DE SISTEMAS'!$B$6:$J$367,4,0)</f>
        <v>Chanchamayo</v>
      </c>
      <c r="G90" s="39">
        <f>VLOOKUP(B90,'TOTAL DE SISTEMAS'!$B$6:$J$367,6,0)</f>
        <v>3</v>
      </c>
      <c r="H90" s="39" t="str">
        <f>VLOOKUP(B90,'TOTAL DE SISTEMAS'!$B$6:$J$367,7,0)</f>
        <v>U</v>
      </c>
      <c r="I90" s="39" t="str">
        <f>VLOOKUP(B90,'TOTAL DE SISTEMAS'!$B$6:$J$367,8,0)</f>
        <v>Interconectado</v>
      </c>
      <c r="J90" s="39" t="s">
        <v>24</v>
      </c>
      <c r="K90" s="40">
        <f>VLOOKUP(B90,'CLIENTES FERNANDO'!$B$4:$XFD$400,29,0)</f>
        <v>14690</v>
      </c>
      <c r="L90" s="41">
        <f t="shared" si="32"/>
        <v>867875.49828139006</v>
      </c>
      <c r="M90" s="41">
        <f>VLOOKUP(B90,'PROY CONSUMOS ENERGIA TRIMESTRE'!$B$1:$AH$358,31,0)</f>
        <v>891098.18728657358</v>
      </c>
      <c r="N90" s="41">
        <f>VLOOKUP(B90,'PROY CONSUMOS ENERGIA TRIMESTRE'!$B$1:$AH$358,32,0)</f>
        <v>862234.37840271578</v>
      </c>
      <c r="O90" s="41">
        <f>VLOOKUP(B90,'PROY CONSUMOS ENERGIA TRIMESTRE'!$B$1:$AH$358,33,0)</f>
        <v>850293.92915488081</v>
      </c>
      <c r="P90" s="42">
        <f>VLOOKUP(C90,Cargos!$B$5:$BK$319,60,0)</f>
        <v>3.14</v>
      </c>
      <c r="Q90" s="42">
        <f>VLOOKUP(C90,Cargos!$B$5:$BK$319,62,0)</f>
        <v>67.42</v>
      </c>
      <c r="R90" s="43">
        <f t="shared" si="33"/>
        <v>3.2</v>
      </c>
      <c r="S90" s="43">
        <f t="shared" si="17"/>
        <v>51.83</v>
      </c>
      <c r="T90" s="44">
        <f t="shared" si="18"/>
        <v>3.529731108122995</v>
      </c>
      <c r="U90" s="44">
        <f t="shared" si="19"/>
        <v>57.170613541879632</v>
      </c>
      <c r="V90" s="43" t="str">
        <f t="shared" si="20"/>
        <v>Sí</v>
      </c>
      <c r="W90" s="102">
        <f t="shared" si="21"/>
        <v>3.14</v>
      </c>
      <c r="X90" s="103">
        <f t="shared" si="22"/>
        <v>57.170613541879632</v>
      </c>
      <c r="Y90" s="104">
        <f t="shared" si="23"/>
        <v>631248.26094131323</v>
      </c>
      <c r="Z90" s="105">
        <f t="shared" si="24"/>
        <v>542296.34714711574</v>
      </c>
      <c r="AA90" s="106">
        <f t="shared" si="25"/>
        <v>88951.913794197491</v>
      </c>
      <c r="AB90" s="104">
        <f t="shared" si="26"/>
        <v>631248.26094131323</v>
      </c>
      <c r="AC90" s="105">
        <f t="shared" si="27"/>
        <v>542296.34714711574</v>
      </c>
      <c r="AD90" s="106">
        <f t="shared" si="28"/>
        <v>88951.913794197491</v>
      </c>
      <c r="AE90" s="104">
        <f t="shared" si="29"/>
        <v>631248.26094131323</v>
      </c>
      <c r="AF90" s="105">
        <f t="shared" si="30"/>
        <v>542296.34714711574</v>
      </c>
      <c r="AG90" s="106">
        <f t="shared" si="31"/>
        <v>88951.913794197491</v>
      </c>
      <c r="AJ90" s="157"/>
    </row>
    <row r="91" spans="1:36" s="18" customFormat="1" ht="17.25" customHeight="1">
      <c r="A91" s="107">
        <v>89</v>
      </c>
      <c r="B91" s="37" t="s">
        <v>299</v>
      </c>
      <c r="C91" s="37" t="str">
        <f>VLOOKUP(B91,'TOTAL DE SISTEMAS'!$B$6:$J$367,5,0)</f>
        <v>PL2065</v>
      </c>
      <c r="D91" s="37" t="str">
        <f>VLOOKUP(B91,'TOTAL DE SISTEMAS'!$B$6:$J$367,2,0)</f>
        <v>ELC</v>
      </c>
      <c r="E91" s="37" t="str">
        <f>VLOOKUP(B91,'TOTAL DE SISTEMAS'!$B$6:$J$367,3,0)</f>
        <v>Electrocentro</v>
      </c>
      <c r="F91" s="39" t="str">
        <f>VLOOKUP(B91,'TOTAL DE SISTEMAS'!$B$6:$J$367,4,0)</f>
        <v>Aucayacu</v>
      </c>
      <c r="G91" s="39">
        <f>VLOOKUP(B91,'TOTAL DE SISTEMAS'!$B$6:$J$367,6,0)</f>
        <v>6</v>
      </c>
      <c r="H91" s="39" t="str">
        <f>VLOOKUP(B91,'TOTAL DE SISTEMAS'!$B$6:$J$367,7,0)</f>
        <v>R</v>
      </c>
      <c r="I91" s="39" t="str">
        <f>VLOOKUP(B91,'TOTAL DE SISTEMAS'!$B$6:$J$367,8,0)</f>
        <v>Interconectado</v>
      </c>
      <c r="J91" s="39" t="s">
        <v>24</v>
      </c>
      <c r="K91" s="40">
        <f>VLOOKUP(B91,'CLIENTES FERNANDO'!$B$4:$XFD$400,29,0)</f>
        <v>4663</v>
      </c>
      <c r="L91" s="41">
        <f t="shared" si="32"/>
        <v>211271.4373837634</v>
      </c>
      <c r="M91" s="41">
        <f>VLOOKUP(B91,'PROY CONSUMOS ENERGIA TRIMESTRE'!$B$1:$AH$358,31,0)</f>
        <v>217216.51239447546</v>
      </c>
      <c r="N91" s="41">
        <f>VLOOKUP(B91,'PROY CONSUMOS ENERGIA TRIMESTRE'!$B$1:$AH$358,32,0)</f>
        <v>208586.42636472912</v>
      </c>
      <c r="O91" s="41">
        <f>VLOOKUP(B91,'PROY CONSUMOS ENERGIA TRIMESTRE'!$B$1:$AH$358,33,0)</f>
        <v>208011.37339208569</v>
      </c>
      <c r="P91" s="42">
        <f>VLOOKUP(C91,Cargos!$B$5:$BK$319,60,0)</f>
        <v>4.01</v>
      </c>
      <c r="Q91" s="42">
        <f>VLOOKUP(C91,Cargos!$B$5:$BK$319,62,0)</f>
        <v>83.73</v>
      </c>
      <c r="R91" s="43">
        <f t="shared" si="33"/>
        <v>3.2</v>
      </c>
      <c r="S91" s="43">
        <f t="shared" si="17"/>
        <v>51.83</v>
      </c>
      <c r="T91" s="44">
        <f t="shared" si="18"/>
        <v>3.529731108122995</v>
      </c>
      <c r="U91" s="44">
        <f t="shared" si="19"/>
        <v>57.170613541879632</v>
      </c>
      <c r="V91" s="43" t="str">
        <f t="shared" si="20"/>
        <v>Sí</v>
      </c>
      <c r="W91" s="102">
        <f t="shared" si="21"/>
        <v>3.529731108122995</v>
      </c>
      <c r="X91" s="103">
        <f t="shared" si="22"/>
        <v>57.170613541879632</v>
      </c>
      <c r="Y91" s="104">
        <f t="shared" si="23"/>
        <v>195596.2045214251</v>
      </c>
      <c r="Z91" s="105">
        <f t="shared" si="24"/>
        <v>137244.31314822313</v>
      </c>
      <c r="AA91" s="106">
        <f t="shared" si="25"/>
        <v>58351.891373201972</v>
      </c>
      <c r="AB91" s="104">
        <f t="shared" si="26"/>
        <v>195596.2045214251</v>
      </c>
      <c r="AC91" s="105">
        <f t="shared" si="27"/>
        <v>137244.31314822313</v>
      </c>
      <c r="AD91" s="106">
        <f t="shared" si="28"/>
        <v>58351.891373201972</v>
      </c>
      <c r="AE91" s="104">
        <f t="shared" si="29"/>
        <v>195596.2045214251</v>
      </c>
      <c r="AF91" s="105">
        <f t="shared" si="30"/>
        <v>137244.31314822313</v>
      </c>
      <c r="AG91" s="106">
        <f t="shared" si="31"/>
        <v>58351.891373201972</v>
      </c>
      <c r="AJ91" s="157"/>
    </row>
    <row r="92" spans="1:36" s="18" customFormat="1" ht="17.25" customHeight="1">
      <c r="A92" s="107">
        <v>90</v>
      </c>
      <c r="B92" s="37" t="s">
        <v>302</v>
      </c>
      <c r="C92" s="37" t="str">
        <f>VLOOKUP(B92,'TOTAL DE SISTEMAS'!$B$6:$J$367,5,0)</f>
        <v>PL2224</v>
      </c>
      <c r="D92" s="37" t="str">
        <f>VLOOKUP(B92,'TOTAL DE SISTEMAS'!$B$6:$J$367,2,0)</f>
        <v>ELC</v>
      </c>
      <c r="E92" s="37" t="str">
        <f>VLOOKUP(B92,'TOTAL DE SISTEMAS'!$B$6:$J$367,3,0)</f>
        <v>Electrocentro</v>
      </c>
      <c r="F92" s="39" t="str">
        <f>VLOOKUP(B92,'TOTAL DE SISTEMAS'!$B$6:$J$367,4,0)</f>
        <v>Carhuamayo</v>
      </c>
      <c r="G92" s="39">
        <f>VLOOKUP(B92,'TOTAL DE SISTEMAS'!$B$6:$J$367,6,0)</f>
        <v>5</v>
      </c>
      <c r="H92" s="39" t="str">
        <f>VLOOKUP(B92,'TOTAL DE SISTEMAS'!$B$6:$J$367,7,0)</f>
        <v>R</v>
      </c>
      <c r="I92" s="39" t="str">
        <f>VLOOKUP(B92,'TOTAL DE SISTEMAS'!$B$6:$J$367,8,0)</f>
        <v>Interconectado</v>
      </c>
      <c r="J92" s="39" t="s">
        <v>24</v>
      </c>
      <c r="K92" s="40">
        <f>VLOOKUP(B92,'CLIENTES FERNANDO'!$B$4:$XFD$400,29,0)</f>
        <v>8785</v>
      </c>
      <c r="L92" s="41">
        <f t="shared" si="32"/>
        <v>156937.09654714126</v>
      </c>
      <c r="M92" s="41">
        <f>VLOOKUP(B92,'PROY CONSUMOS ENERGIA TRIMESTRE'!$B$1:$AH$358,31,0)</f>
        <v>156335.85823876504</v>
      </c>
      <c r="N92" s="41">
        <f>VLOOKUP(B92,'PROY CONSUMOS ENERGIA TRIMESTRE'!$B$1:$AH$358,32,0)</f>
        <v>157526.25251284335</v>
      </c>
      <c r="O92" s="41">
        <f>VLOOKUP(B92,'PROY CONSUMOS ENERGIA TRIMESTRE'!$B$1:$AH$358,33,0)</f>
        <v>156949.1788898154</v>
      </c>
      <c r="P92" s="42">
        <f>VLOOKUP(C92,Cargos!$B$5:$BK$319,60,0)</f>
        <v>3.96</v>
      </c>
      <c r="Q92" s="42">
        <f>VLOOKUP(C92,Cargos!$B$5:$BK$319,62,0)</f>
        <v>83.23</v>
      </c>
      <c r="R92" s="43">
        <f t="shared" si="33"/>
        <v>3.2</v>
      </c>
      <c r="S92" s="43">
        <f t="shared" si="17"/>
        <v>51.83</v>
      </c>
      <c r="T92" s="44">
        <f t="shared" si="18"/>
        <v>3.529731108122995</v>
      </c>
      <c r="U92" s="44">
        <f t="shared" si="19"/>
        <v>57.170613541879632</v>
      </c>
      <c r="V92" s="43" t="str">
        <f t="shared" si="20"/>
        <v>Sí</v>
      </c>
      <c r="W92" s="102">
        <f t="shared" si="21"/>
        <v>3.529731108122995</v>
      </c>
      <c r="X92" s="103">
        <f t="shared" si="22"/>
        <v>57.170613541879632</v>
      </c>
      <c r="Y92" s="104">
        <f t="shared" si="23"/>
        <v>165407.34545618566</v>
      </c>
      <c r="Z92" s="105">
        <f t="shared" si="24"/>
        <v>120730.58875567318</v>
      </c>
      <c r="AA92" s="106">
        <f t="shared" si="25"/>
        <v>44676.756700512487</v>
      </c>
      <c r="AB92" s="104">
        <f t="shared" si="26"/>
        <v>165407.34545618566</v>
      </c>
      <c r="AC92" s="105">
        <f t="shared" si="27"/>
        <v>120730.58875567318</v>
      </c>
      <c r="AD92" s="106">
        <f t="shared" si="28"/>
        <v>44676.756700512487</v>
      </c>
      <c r="AE92" s="104">
        <f t="shared" si="29"/>
        <v>165407.34545618566</v>
      </c>
      <c r="AF92" s="105">
        <f t="shared" si="30"/>
        <v>120730.58875567318</v>
      </c>
      <c r="AG92" s="106">
        <f t="shared" si="31"/>
        <v>44676.756700512487</v>
      </c>
      <c r="AJ92" s="157"/>
    </row>
    <row r="93" spans="1:36" s="18" customFormat="1" ht="17.25" customHeight="1">
      <c r="A93" s="107">
        <v>91</v>
      </c>
      <c r="B93" s="37" t="s">
        <v>305</v>
      </c>
      <c r="C93" s="37" t="str">
        <f>VLOOKUP(B93,'TOTAL DE SISTEMAS'!$B$6:$J$367,5,0)</f>
        <v>PL3224</v>
      </c>
      <c r="D93" s="37" t="str">
        <f>VLOOKUP(B93,'TOTAL DE SISTEMAS'!$B$6:$J$367,2,0)</f>
        <v>ELC</v>
      </c>
      <c r="E93" s="37" t="str">
        <f>VLOOKUP(B93,'TOTAL DE SISTEMAS'!$B$6:$J$367,3,0)</f>
        <v>Electrocentro</v>
      </c>
      <c r="F93" s="39" t="str">
        <f>VLOOKUP(B93,'TOTAL DE SISTEMAS'!$B$6:$J$367,4,0)</f>
        <v>Yaupi</v>
      </c>
      <c r="G93" s="39">
        <f>VLOOKUP(B93,'TOTAL DE SISTEMAS'!$B$6:$J$367,6,0)</f>
        <v>3</v>
      </c>
      <c r="H93" s="39" t="str">
        <f>VLOOKUP(B93,'TOTAL DE SISTEMAS'!$B$6:$J$367,7,0)</f>
        <v>U</v>
      </c>
      <c r="I93" s="39" t="str">
        <f>VLOOKUP(B93,'TOTAL DE SISTEMAS'!$B$6:$J$367,8,0)</f>
        <v>Interconectado</v>
      </c>
      <c r="J93" s="39" t="s">
        <v>24</v>
      </c>
      <c r="K93" s="40">
        <f>VLOOKUP(B93,'CLIENTES FERNANDO'!$B$4:$XFD$400,29,0)</f>
        <v>7731</v>
      </c>
      <c r="L93" s="41">
        <f t="shared" si="32"/>
        <v>459400.439636036</v>
      </c>
      <c r="M93" s="41">
        <f>VLOOKUP(B93,'PROY CONSUMOS ENERGIA TRIMESTRE'!$B$1:$AH$358,31,0)</f>
        <v>456254.00663769786</v>
      </c>
      <c r="N93" s="41">
        <f>VLOOKUP(B93,'PROY CONSUMOS ENERGIA TRIMESTRE'!$B$1:$AH$358,32,0)</f>
        <v>462791.18242384156</v>
      </c>
      <c r="O93" s="41">
        <f>VLOOKUP(B93,'PROY CONSUMOS ENERGIA TRIMESTRE'!$B$1:$AH$358,33,0)</f>
        <v>459156.12984656834</v>
      </c>
      <c r="P93" s="42">
        <f>VLOOKUP(C93,Cargos!$B$5:$BK$319,60,0)</f>
        <v>3.14</v>
      </c>
      <c r="Q93" s="42">
        <f>VLOOKUP(C93,Cargos!$B$5:$BK$319,62,0)</f>
        <v>67.400000000000006</v>
      </c>
      <c r="R93" s="43">
        <f t="shared" si="33"/>
        <v>3.2</v>
      </c>
      <c r="S93" s="43">
        <f t="shared" si="17"/>
        <v>51.83</v>
      </c>
      <c r="T93" s="44">
        <f t="shared" si="18"/>
        <v>3.529731108122995</v>
      </c>
      <c r="U93" s="44">
        <f t="shared" si="19"/>
        <v>57.170613541879632</v>
      </c>
      <c r="V93" s="43" t="str">
        <f t="shared" si="20"/>
        <v>Sí</v>
      </c>
      <c r="W93" s="102">
        <f t="shared" si="21"/>
        <v>3.14</v>
      </c>
      <c r="X93" s="103">
        <f t="shared" si="22"/>
        <v>57.170613541879632</v>
      </c>
      <c r="Y93" s="104">
        <f t="shared" si="23"/>
        <v>333911.23631468829</v>
      </c>
      <c r="Z93" s="105">
        <f t="shared" si="24"/>
        <v>286917.38995401416</v>
      </c>
      <c r="AA93" s="106">
        <f t="shared" si="25"/>
        <v>46993.846360674128</v>
      </c>
      <c r="AB93" s="104">
        <f t="shared" si="26"/>
        <v>333911.23631468829</v>
      </c>
      <c r="AC93" s="105">
        <f t="shared" si="27"/>
        <v>286917.38995401416</v>
      </c>
      <c r="AD93" s="106">
        <f t="shared" si="28"/>
        <v>46993.846360674128</v>
      </c>
      <c r="AE93" s="104">
        <f t="shared" si="29"/>
        <v>333911.23631468829</v>
      </c>
      <c r="AF93" s="105">
        <f t="shared" si="30"/>
        <v>286917.38995401416</v>
      </c>
      <c r="AG93" s="106">
        <f t="shared" si="31"/>
        <v>46993.846360674128</v>
      </c>
      <c r="AJ93" s="157"/>
    </row>
    <row r="94" spans="1:36" s="18" customFormat="1" ht="17.25" customHeight="1">
      <c r="A94" s="107">
        <v>92</v>
      </c>
      <c r="B94" s="37" t="s">
        <v>308</v>
      </c>
      <c r="C94" s="37" t="str">
        <f>VLOOKUP(B94,'TOTAL DE SISTEMAS'!$B$6:$J$367,5,0)</f>
        <v>PR0078</v>
      </c>
      <c r="D94" s="37" t="str">
        <f>VLOOKUP(B94,'TOTAL DE SISTEMAS'!$B$6:$J$367,2,0)</f>
        <v>ELC</v>
      </c>
      <c r="E94" s="37" t="str">
        <f>VLOOKUP(B94,'TOTAL DE SISTEMAS'!$B$6:$J$367,3,0)</f>
        <v>Electrocentro</v>
      </c>
      <c r="F94" s="39" t="str">
        <f>VLOOKUP(B94,'TOTAL DE SISTEMAS'!$B$6:$J$367,4,0)</f>
        <v>Ayacucho Rural SER</v>
      </c>
      <c r="G94" s="39" t="str">
        <f>VLOOKUP(B94,'TOTAL DE SISTEMAS'!$B$6:$J$367,6,0)</f>
        <v>SER</v>
      </c>
      <c r="H94" s="39" t="str">
        <f>VLOOKUP(B94,'TOTAL DE SISTEMAS'!$B$6:$J$367,7,0)</f>
        <v>R</v>
      </c>
      <c r="I94" s="39" t="str">
        <f>VLOOKUP(B94,'TOTAL DE SISTEMAS'!$B$6:$J$367,8,0)</f>
        <v>Interconectado</v>
      </c>
      <c r="J94" s="39" t="s">
        <v>24</v>
      </c>
      <c r="K94" s="40">
        <f>VLOOKUP(B94,'CLIENTES FERNANDO'!$B$4:$XFD$400,29,0)</f>
        <v>51208</v>
      </c>
      <c r="L94" s="41">
        <f t="shared" si="32"/>
        <v>784745.83415101154</v>
      </c>
      <c r="M94" s="41">
        <f>VLOOKUP(B94,'PROY CONSUMOS ENERGIA TRIMESTRE'!$B$1:$AH$358,31,0)</f>
        <v>751904.5307916709</v>
      </c>
      <c r="N94" s="41">
        <f>VLOOKUP(B94,'PROY CONSUMOS ENERGIA TRIMESTRE'!$B$1:$AH$358,32,0)</f>
        <v>789823.52292859962</v>
      </c>
      <c r="O94" s="41">
        <f>VLOOKUP(B94,'PROY CONSUMOS ENERGIA TRIMESTRE'!$B$1:$AH$358,33,0)</f>
        <v>812509.44873276411</v>
      </c>
      <c r="P94" s="42">
        <f>VLOOKUP(C94,Cargos!$B$5:$BK$319,60,0)</f>
        <v>5.29</v>
      </c>
      <c r="Q94" s="42">
        <f>VLOOKUP(C94,Cargos!$B$5:$BK$319,62,0)</f>
        <v>96.63</v>
      </c>
      <c r="R94" s="43">
        <f t="shared" si="33"/>
        <v>3.2</v>
      </c>
      <c r="S94" s="43">
        <f t="shared" si="17"/>
        <v>51.83</v>
      </c>
      <c r="T94" s="44">
        <f t="shared" si="18"/>
        <v>3.529731108122995</v>
      </c>
      <c r="U94" s="44">
        <f t="shared" si="19"/>
        <v>57.170613541879632</v>
      </c>
      <c r="V94" s="43" t="str">
        <f t="shared" si="20"/>
        <v>Sí</v>
      </c>
      <c r="W94" s="102">
        <f t="shared" si="21"/>
        <v>3.529731108122995</v>
      </c>
      <c r="X94" s="103">
        <f t="shared" si="22"/>
        <v>57.170613541879632</v>
      </c>
      <c r="Y94" s="104">
        <f t="shared" si="23"/>
        <v>1029190.2195401224</v>
      </c>
      <c r="Z94" s="105">
        <f t="shared" si="24"/>
        <v>629394.47871323687</v>
      </c>
      <c r="AA94" s="106">
        <f t="shared" si="25"/>
        <v>399795.74082688557</v>
      </c>
      <c r="AB94" s="104">
        <f t="shared" si="26"/>
        <v>1029190.2195401224</v>
      </c>
      <c r="AC94" s="105">
        <f t="shared" si="27"/>
        <v>629394.47871323687</v>
      </c>
      <c r="AD94" s="106">
        <f t="shared" si="28"/>
        <v>399795.74082688557</v>
      </c>
      <c r="AE94" s="104">
        <f t="shared" si="29"/>
        <v>1029190.2195401224</v>
      </c>
      <c r="AF94" s="105">
        <f t="shared" si="30"/>
        <v>629394.47871323687</v>
      </c>
      <c r="AG94" s="106">
        <f t="shared" si="31"/>
        <v>399795.74082688557</v>
      </c>
      <c r="AJ94" s="157"/>
    </row>
    <row r="95" spans="1:36" s="18" customFormat="1" ht="17.25" customHeight="1">
      <c r="A95" s="107">
        <v>93</v>
      </c>
      <c r="B95" s="37" t="s">
        <v>311</v>
      </c>
      <c r="C95" s="37" t="str">
        <f>VLOOKUP(B95,'TOTAL DE SISTEMAS'!$B$6:$J$367,5,0)</f>
        <v>PR0061</v>
      </c>
      <c r="D95" s="37" t="str">
        <f>VLOOKUP(B95,'TOTAL DE SISTEMAS'!$B$6:$J$367,2,0)</f>
        <v>ELC</v>
      </c>
      <c r="E95" s="37" t="str">
        <f>VLOOKUP(B95,'TOTAL DE SISTEMAS'!$B$6:$J$367,3,0)</f>
        <v>Electrocentro</v>
      </c>
      <c r="F95" s="39" t="str">
        <f>VLOOKUP(B95,'TOTAL DE SISTEMAS'!$B$6:$J$367,4,0)</f>
        <v>Huancavelica Rural SER</v>
      </c>
      <c r="G95" s="39" t="str">
        <f>VLOOKUP(B95,'TOTAL DE SISTEMAS'!$B$6:$J$367,6,0)</f>
        <v>SER</v>
      </c>
      <c r="H95" s="39" t="str">
        <f>VLOOKUP(B95,'TOTAL DE SISTEMAS'!$B$6:$J$367,7,0)</f>
        <v>R</v>
      </c>
      <c r="I95" s="39" t="str">
        <f>VLOOKUP(B95,'TOTAL DE SISTEMAS'!$B$6:$J$367,8,0)</f>
        <v>Interconectado</v>
      </c>
      <c r="J95" s="39" t="s">
        <v>24</v>
      </c>
      <c r="K95" s="40">
        <f>VLOOKUP(B95,'CLIENTES FERNANDO'!$B$4:$XFD$400,29,0)</f>
        <v>6682</v>
      </c>
      <c r="L95" s="41">
        <f t="shared" si="32"/>
        <v>49475.40153506241</v>
      </c>
      <c r="M95" s="41">
        <f>VLOOKUP(B95,'PROY CONSUMOS ENERGIA TRIMESTRE'!$B$1:$AH$358,31,0)</f>
        <v>48207.808959874645</v>
      </c>
      <c r="N95" s="41">
        <f>VLOOKUP(B95,'PROY CONSUMOS ENERGIA TRIMESTRE'!$B$1:$AH$358,32,0)</f>
        <v>50044.528605957981</v>
      </c>
      <c r="O95" s="41">
        <f>VLOOKUP(B95,'PROY CONSUMOS ENERGIA TRIMESTRE'!$B$1:$AH$358,33,0)</f>
        <v>50173.867039354613</v>
      </c>
      <c r="P95" s="42">
        <f>VLOOKUP(C95,Cargos!$B$5:$BK$319,60,0)</f>
        <v>5.29</v>
      </c>
      <c r="Q95" s="42">
        <f>VLOOKUP(C95,Cargos!$B$5:$BK$319,62,0)</f>
        <v>97.19</v>
      </c>
      <c r="R95" s="43">
        <f t="shared" si="33"/>
        <v>3.2</v>
      </c>
      <c r="S95" s="43">
        <f t="shared" si="17"/>
        <v>51.83</v>
      </c>
      <c r="T95" s="44">
        <f t="shared" si="18"/>
        <v>3.529731108122995</v>
      </c>
      <c r="U95" s="44">
        <f t="shared" si="19"/>
        <v>57.170613541879632</v>
      </c>
      <c r="V95" s="43" t="str">
        <f t="shared" si="20"/>
        <v>Sí</v>
      </c>
      <c r="W95" s="102">
        <f t="shared" si="21"/>
        <v>3.529731108122995</v>
      </c>
      <c r="X95" s="103">
        <f t="shared" si="22"/>
        <v>57.170613541879632</v>
      </c>
      <c r="Y95" s="104">
        <f t="shared" si="23"/>
        <v>83432.922751927152</v>
      </c>
      <c r="Z95" s="105">
        <f t="shared" si="24"/>
        <v>51871.053874381563</v>
      </c>
      <c r="AA95" s="106">
        <f t="shared" si="25"/>
        <v>31561.868877545588</v>
      </c>
      <c r="AB95" s="104">
        <f t="shared" si="26"/>
        <v>83432.922751927152</v>
      </c>
      <c r="AC95" s="105">
        <f t="shared" si="27"/>
        <v>51871.053874381563</v>
      </c>
      <c r="AD95" s="106">
        <f t="shared" si="28"/>
        <v>31561.868877545588</v>
      </c>
      <c r="AE95" s="104">
        <f t="shared" si="29"/>
        <v>83432.922751927152</v>
      </c>
      <c r="AF95" s="105">
        <f t="shared" si="30"/>
        <v>51871.053874381563</v>
      </c>
      <c r="AG95" s="106">
        <f t="shared" si="31"/>
        <v>31561.868877545588</v>
      </c>
      <c r="AJ95" s="157"/>
    </row>
    <row r="96" spans="1:36" s="18" customFormat="1" ht="17.25" customHeight="1">
      <c r="A96" s="107">
        <v>94</v>
      </c>
      <c r="B96" s="37" t="s">
        <v>314</v>
      </c>
      <c r="C96" s="37" t="str">
        <f>VLOOKUP(B96,'TOTAL DE SISTEMAS'!$B$6:$J$367,5,0)</f>
        <v>PR0066</v>
      </c>
      <c r="D96" s="37" t="str">
        <f>VLOOKUP(B96,'TOTAL DE SISTEMAS'!$B$6:$J$367,2,0)</f>
        <v>ELC</v>
      </c>
      <c r="E96" s="37" t="str">
        <f>VLOOKUP(B96,'TOTAL DE SISTEMAS'!$B$6:$J$367,3,0)</f>
        <v>Electrocentro</v>
      </c>
      <c r="F96" s="39" t="str">
        <f>VLOOKUP(B96,'TOTAL DE SISTEMAS'!$B$6:$J$367,4,0)</f>
        <v>Huánuco Rural 2 SER</v>
      </c>
      <c r="G96" s="39" t="str">
        <f>VLOOKUP(B96,'TOTAL DE SISTEMAS'!$B$6:$J$367,6,0)</f>
        <v>SER</v>
      </c>
      <c r="H96" s="39" t="str">
        <f>VLOOKUP(B96,'TOTAL DE SISTEMAS'!$B$6:$J$367,7,0)</f>
        <v>R</v>
      </c>
      <c r="I96" s="39" t="str">
        <f>VLOOKUP(B96,'TOTAL DE SISTEMAS'!$B$6:$J$367,8,0)</f>
        <v>Interconectado</v>
      </c>
      <c r="J96" s="39" t="s">
        <v>24</v>
      </c>
      <c r="K96" s="40">
        <f>VLOOKUP(B96,'CLIENTES FERNANDO'!$B$4:$XFD$400,29,0)</f>
        <v>31872</v>
      </c>
      <c r="L96" s="41">
        <f t="shared" si="32"/>
        <v>339412.79638081609</v>
      </c>
      <c r="M96" s="41">
        <f>VLOOKUP(B96,'PROY CONSUMOS ENERGIA TRIMESTRE'!$B$1:$AH$358,31,0)</f>
        <v>333903.96834863425</v>
      </c>
      <c r="N96" s="41">
        <f>VLOOKUP(B96,'PROY CONSUMOS ENERGIA TRIMESTRE'!$B$1:$AH$358,32,0)</f>
        <v>334970.9549914737</v>
      </c>
      <c r="O96" s="41">
        <f>VLOOKUP(B96,'PROY CONSUMOS ENERGIA TRIMESTRE'!$B$1:$AH$358,33,0)</f>
        <v>349363.46580234036</v>
      </c>
      <c r="P96" s="42">
        <f>VLOOKUP(C96,Cargos!$B$5:$BK$319,60,0)</f>
        <v>5.29</v>
      </c>
      <c r="Q96" s="42">
        <f>VLOOKUP(C96,Cargos!$B$5:$BK$319,62,0)</f>
        <v>97.65</v>
      </c>
      <c r="R96" s="43">
        <f t="shared" si="33"/>
        <v>3.2</v>
      </c>
      <c r="S96" s="43">
        <f t="shared" si="17"/>
        <v>51.83</v>
      </c>
      <c r="T96" s="44">
        <f t="shared" si="18"/>
        <v>3.529731108122995</v>
      </c>
      <c r="U96" s="44">
        <f t="shared" si="19"/>
        <v>57.170613541879632</v>
      </c>
      <c r="V96" s="43" t="str">
        <f t="shared" si="20"/>
        <v>Sí</v>
      </c>
      <c r="W96" s="102">
        <f t="shared" si="21"/>
        <v>3.529731108122995</v>
      </c>
      <c r="X96" s="103">
        <f t="shared" si="22"/>
        <v>57.170613541879632</v>
      </c>
      <c r="Y96" s="104">
        <f t="shared" si="23"/>
        <v>500039.47566586692</v>
      </c>
      <c r="Z96" s="105">
        <f t="shared" si="24"/>
        <v>306543.96800865931</v>
      </c>
      <c r="AA96" s="106">
        <f t="shared" si="25"/>
        <v>193495.50765720761</v>
      </c>
      <c r="AB96" s="104">
        <f t="shared" si="26"/>
        <v>500039.47566586692</v>
      </c>
      <c r="AC96" s="105">
        <f t="shared" si="27"/>
        <v>306543.96800865931</v>
      </c>
      <c r="AD96" s="106">
        <f t="shared" si="28"/>
        <v>193495.50765720761</v>
      </c>
      <c r="AE96" s="104">
        <f t="shared" si="29"/>
        <v>500039.47566586692</v>
      </c>
      <c r="AF96" s="105">
        <f t="shared" si="30"/>
        <v>306543.96800865931</v>
      </c>
      <c r="AG96" s="106">
        <f t="shared" si="31"/>
        <v>193495.50765720761</v>
      </c>
      <c r="AJ96" s="157"/>
    </row>
    <row r="97" spans="1:36" s="18" customFormat="1" ht="17.25" customHeight="1">
      <c r="A97" s="107">
        <v>95</v>
      </c>
      <c r="B97" s="37" t="s">
        <v>317</v>
      </c>
      <c r="C97" s="37" t="str">
        <f>VLOOKUP(B97,'TOTAL DE SISTEMAS'!$B$6:$J$367,5,0)</f>
        <v>PR0063</v>
      </c>
      <c r="D97" s="37" t="str">
        <f>VLOOKUP(B97,'TOTAL DE SISTEMAS'!$B$6:$J$367,2,0)</f>
        <v>ELC</v>
      </c>
      <c r="E97" s="37" t="str">
        <f>VLOOKUP(B97,'TOTAL DE SISTEMAS'!$B$6:$J$367,3,0)</f>
        <v>Electrocentro</v>
      </c>
      <c r="F97" s="39" t="str">
        <f>VLOOKUP(B97,'TOTAL DE SISTEMAS'!$B$6:$J$367,4,0)</f>
        <v>Pasco Rural SER</v>
      </c>
      <c r="G97" s="39" t="str">
        <f>VLOOKUP(B97,'TOTAL DE SISTEMAS'!$B$6:$J$367,6,0)</f>
        <v>SER</v>
      </c>
      <c r="H97" s="39" t="str">
        <f>VLOOKUP(B97,'TOTAL DE SISTEMAS'!$B$6:$J$367,7,0)</f>
        <v>R</v>
      </c>
      <c r="I97" s="39" t="str">
        <f>VLOOKUP(B97,'TOTAL DE SISTEMAS'!$B$6:$J$367,8,0)</f>
        <v>Interconectado</v>
      </c>
      <c r="J97" s="39" t="s">
        <v>24</v>
      </c>
      <c r="K97" s="40">
        <f>VLOOKUP(B97,'CLIENTES FERNANDO'!$B$4:$XFD$400,29,0)</f>
        <v>5798</v>
      </c>
      <c r="L97" s="41">
        <f t="shared" si="32"/>
        <v>66796.463031566629</v>
      </c>
      <c r="M97" s="41">
        <f>VLOOKUP(B97,'PROY CONSUMOS ENERGIA TRIMESTRE'!$B$1:$AH$358,31,0)</f>
        <v>64448.485317036473</v>
      </c>
      <c r="N97" s="41">
        <f>VLOOKUP(B97,'PROY CONSUMOS ENERGIA TRIMESTRE'!$B$1:$AH$358,32,0)</f>
        <v>66209.380915480549</v>
      </c>
      <c r="O97" s="41">
        <f>VLOOKUP(B97,'PROY CONSUMOS ENERGIA TRIMESTRE'!$B$1:$AH$358,33,0)</f>
        <v>69731.522862182843</v>
      </c>
      <c r="P97" s="42">
        <f>VLOOKUP(C97,Cargos!$B$5:$BK$319,60,0)</f>
        <v>5.29</v>
      </c>
      <c r="Q97" s="42">
        <f>VLOOKUP(C97,Cargos!$B$5:$BK$319,62,0)</f>
        <v>97.06</v>
      </c>
      <c r="R97" s="43">
        <f t="shared" si="33"/>
        <v>3.2</v>
      </c>
      <c r="S97" s="43">
        <f t="shared" si="17"/>
        <v>51.83</v>
      </c>
      <c r="T97" s="44">
        <f t="shared" si="18"/>
        <v>3.529731108122995</v>
      </c>
      <c r="U97" s="44">
        <f t="shared" si="19"/>
        <v>57.170613541879632</v>
      </c>
      <c r="V97" s="43" t="str">
        <f t="shared" si="20"/>
        <v>Sí</v>
      </c>
      <c r="W97" s="102">
        <f t="shared" si="21"/>
        <v>3.529731108122995</v>
      </c>
      <c r="X97" s="103">
        <f t="shared" si="22"/>
        <v>57.170613541879632</v>
      </c>
      <c r="Y97" s="104">
        <f t="shared" si="23"/>
        <v>95504.067018438567</v>
      </c>
      <c r="Z97" s="105">
        <f t="shared" si="24"/>
        <v>58653.328704318585</v>
      </c>
      <c r="AA97" s="106">
        <f t="shared" si="25"/>
        <v>36850.738314119983</v>
      </c>
      <c r="AB97" s="104">
        <f t="shared" si="26"/>
        <v>95504.067018438567</v>
      </c>
      <c r="AC97" s="105">
        <f t="shared" si="27"/>
        <v>58653.328704318585</v>
      </c>
      <c r="AD97" s="106">
        <f t="shared" si="28"/>
        <v>36850.738314119983</v>
      </c>
      <c r="AE97" s="104">
        <f t="shared" si="29"/>
        <v>95504.067018438567</v>
      </c>
      <c r="AF97" s="105">
        <f t="shared" si="30"/>
        <v>58653.328704318585</v>
      </c>
      <c r="AG97" s="106">
        <f t="shared" si="31"/>
        <v>36850.738314119983</v>
      </c>
      <c r="AJ97" s="157"/>
    </row>
    <row r="98" spans="1:36" s="18" customFormat="1" ht="17.25" customHeight="1">
      <c r="A98" s="107">
        <v>96</v>
      </c>
      <c r="B98" s="37" t="s">
        <v>320</v>
      </c>
      <c r="C98" s="37" t="str">
        <f>VLOOKUP(B98,'TOTAL DE SISTEMAS'!$B$6:$J$367,5,0)</f>
        <v>PR0073</v>
      </c>
      <c r="D98" s="37" t="str">
        <f>VLOOKUP(B98,'TOTAL DE SISTEMAS'!$B$6:$J$367,2,0)</f>
        <v>ELC</v>
      </c>
      <c r="E98" s="37" t="str">
        <f>VLOOKUP(B98,'TOTAL DE SISTEMAS'!$B$6:$J$367,3,0)</f>
        <v>Electrocentro</v>
      </c>
      <c r="F98" s="39" t="str">
        <f>VLOOKUP(B98,'TOTAL DE SISTEMAS'!$B$6:$J$367,4,0)</f>
        <v>Pozuzo SER</v>
      </c>
      <c r="G98" s="39" t="str">
        <f>VLOOKUP(B98,'TOTAL DE SISTEMAS'!$B$6:$J$367,6,0)</f>
        <v>SER</v>
      </c>
      <c r="H98" s="39" t="str">
        <f>VLOOKUP(B98,'TOTAL DE SISTEMAS'!$B$6:$J$367,7,0)</f>
        <v>R</v>
      </c>
      <c r="I98" s="39" t="str">
        <f>VLOOKUP(B98,'TOTAL DE SISTEMAS'!$B$6:$J$367,8,0)</f>
        <v>Interconectado</v>
      </c>
      <c r="J98" s="39" t="s">
        <v>24</v>
      </c>
      <c r="K98" s="40">
        <f>VLOOKUP(B98,'CLIENTES FERNANDO'!$B$4:$XFD$400,29,0)</f>
        <v>3510</v>
      </c>
      <c r="L98" s="41">
        <f t="shared" si="32"/>
        <v>107517.80896907956</v>
      </c>
      <c r="M98" s="41">
        <f>VLOOKUP(B98,'PROY CONSUMOS ENERGIA TRIMESTRE'!$B$1:$AH$358,31,0)</f>
        <v>104751.03743562497</v>
      </c>
      <c r="N98" s="41">
        <f>VLOOKUP(B98,'PROY CONSUMOS ENERGIA TRIMESTRE'!$B$1:$AH$358,32,0)</f>
        <v>111058.358249203</v>
      </c>
      <c r="O98" s="41">
        <f>VLOOKUP(B98,'PROY CONSUMOS ENERGIA TRIMESTRE'!$B$1:$AH$358,33,0)</f>
        <v>106744.0312224107</v>
      </c>
      <c r="P98" s="42">
        <f>VLOOKUP(C98,Cargos!$B$5:$BK$319,60,0)</f>
        <v>5.29</v>
      </c>
      <c r="Q98" s="42">
        <f>VLOOKUP(C98,Cargos!$B$5:$BK$319,62,0)</f>
        <v>97.06</v>
      </c>
      <c r="R98" s="43">
        <f t="shared" si="33"/>
        <v>3.2</v>
      </c>
      <c r="S98" s="43">
        <f t="shared" si="17"/>
        <v>51.83</v>
      </c>
      <c r="T98" s="44">
        <f t="shared" si="18"/>
        <v>3.529731108122995</v>
      </c>
      <c r="U98" s="44">
        <f t="shared" si="19"/>
        <v>57.170613541879632</v>
      </c>
      <c r="V98" s="43" t="str">
        <f t="shared" si="20"/>
        <v>Sí</v>
      </c>
      <c r="W98" s="102">
        <f t="shared" si="21"/>
        <v>3.529731108122995</v>
      </c>
      <c r="X98" s="103">
        <f t="shared" si="22"/>
        <v>57.170613541879632</v>
      </c>
      <c r="Y98" s="104">
        <f t="shared" si="23"/>
        <v>122924.68538538861</v>
      </c>
      <c r="Z98" s="105">
        <f t="shared" si="24"/>
        <v>73857.947243920586</v>
      </c>
      <c r="AA98" s="106">
        <f t="shared" si="25"/>
        <v>49066.738141468028</v>
      </c>
      <c r="AB98" s="104">
        <f t="shared" si="26"/>
        <v>122924.68538538861</v>
      </c>
      <c r="AC98" s="105">
        <f t="shared" si="27"/>
        <v>73857.947243920586</v>
      </c>
      <c r="AD98" s="106">
        <f t="shared" si="28"/>
        <v>49066.738141468028</v>
      </c>
      <c r="AE98" s="104">
        <f t="shared" si="29"/>
        <v>122924.68538538861</v>
      </c>
      <c r="AF98" s="105">
        <f t="shared" si="30"/>
        <v>73857.947243920586</v>
      </c>
      <c r="AG98" s="106">
        <f t="shared" si="31"/>
        <v>49066.738141468028</v>
      </c>
      <c r="AJ98" s="157"/>
    </row>
    <row r="99" spans="1:36" s="18" customFormat="1" ht="17.25" customHeight="1">
      <c r="A99" s="107">
        <v>97</v>
      </c>
      <c r="B99" s="37" t="s">
        <v>323</v>
      </c>
      <c r="C99" s="37" t="str">
        <f>VLOOKUP(B99,'TOTAL DE SISTEMAS'!$B$6:$J$367,5,0)</f>
        <v>PR0064</v>
      </c>
      <c r="D99" s="37" t="str">
        <f>VLOOKUP(B99,'TOTAL DE SISTEMAS'!$B$6:$J$367,2,0)</f>
        <v>ELC</v>
      </c>
      <c r="E99" s="37" t="str">
        <f>VLOOKUP(B99,'TOTAL DE SISTEMAS'!$B$6:$J$367,3,0)</f>
        <v>Electrocentro</v>
      </c>
      <c r="F99" s="39" t="str">
        <f>VLOOKUP(B99,'TOTAL DE SISTEMAS'!$B$6:$J$367,4,0)</f>
        <v>Tarma Chanchamayo SER</v>
      </c>
      <c r="G99" s="39" t="str">
        <f>VLOOKUP(B99,'TOTAL DE SISTEMAS'!$B$6:$J$367,6,0)</f>
        <v>SER</v>
      </c>
      <c r="H99" s="39" t="str">
        <f>VLOOKUP(B99,'TOTAL DE SISTEMAS'!$B$6:$J$367,7,0)</f>
        <v>R</v>
      </c>
      <c r="I99" s="39" t="str">
        <f>VLOOKUP(B99,'TOTAL DE SISTEMAS'!$B$6:$J$367,8,0)</f>
        <v>Interconectado</v>
      </c>
      <c r="J99" s="39" t="s">
        <v>24</v>
      </c>
      <c r="K99" s="40">
        <f>VLOOKUP(B99,'CLIENTES FERNANDO'!$B$4:$XFD$400,29,0)</f>
        <v>4070</v>
      </c>
      <c r="L99" s="41">
        <f t="shared" si="32"/>
        <v>65133.683416353386</v>
      </c>
      <c r="M99" s="41">
        <f>VLOOKUP(B99,'PROY CONSUMOS ENERGIA TRIMESTRE'!$B$1:$AH$358,31,0)</f>
        <v>64387.002532894745</v>
      </c>
      <c r="N99" s="41">
        <f>VLOOKUP(B99,'PROY CONSUMOS ENERGIA TRIMESTRE'!$B$1:$AH$358,32,0)</f>
        <v>65974.874915413529</v>
      </c>
      <c r="O99" s="41">
        <f>VLOOKUP(B99,'PROY CONSUMOS ENERGIA TRIMESTRE'!$B$1:$AH$358,33,0)</f>
        <v>65039.172800751883</v>
      </c>
      <c r="P99" s="42">
        <f>VLOOKUP(C99,Cargos!$B$5:$BK$319,60,0)</f>
        <v>5.29</v>
      </c>
      <c r="Q99" s="42">
        <f>VLOOKUP(C99,Cargos!$B$5:$BK$319,62,0)</f>
        <v>97.08</v>
      </c>
      <c r="R99" s="43">
        <f t="shared" si="33"/>
        <v>3.2</v>
      </c>
      <c r="S99" s="43">
        <f t="shared" si="17"/>
        <v>51.83</v>
      </c>
      <c r="T99" s="44">
        <f t="shared" si="18"/>
        <v>3.529731108122995</v>
      </c>
      <c r="U99" s="44">
        <f t="shared" si="19"/>
        <v>57.170613541879632</v>
      </c>
      <c r="V99" s="43" t="str">
        <f t="shared" si="20"/>
        <v>Sí</v>
      </c>
      <c r="W99" s="102">
        <f t="shared" si="21"/>
        <v>3.529731108122995</v>
      </c>
      <c r="X99" s="103">
        <f t="shared" si="22"/>
        <v>57.170613541879632</v>
      </c>
      <c r="Y99" s="104">
        <f t="shared" si="23"/>
        <v>84762.07986059587</v>
      </c>
      <c r="Z99" s="105">
        <f t="shared" si="24"/>
        <v>51603.332041615322</v>
      </c>
      <c r="AA99" s="106">
        <f t="shared" si="25"/>
        <v>33158.747818980548</v>
      </c>
      <c r="AB99" s="104">
        <f t="shared" si="26"/>
        <v>84762.07986059587</v>
      </c>
      <c r="AC99" s="105">
        <f t="shared" si="27"/>
        <v>51603.332041615322</v>
      </c>
      <c r="AD99" s="106">
        <f t="shared" si="28"/>
        <v>33158.747818980548</v>
      </c>
      <c r="AE99" s="104">
        <f t="shared" si="29"/>
        <v>84762.07986059587</v>
      </c>
      <c r="AF99" s="105">
        <f t="shared" si="30"/>
        <v>51603.332041615322</v>
      </c>
      <c r="AG99" s="106">
        <f t="shared" si="31"/>
        <v>33158.747818980548</v>
      </c>
      <c r="AJ99" s="157"/>
    </row>
    <row r="100" spans="1:36" s="18" customFormat="1" ht="17.25" customHeight="1">
      <c r="A100" s="107">
        <v>98</v>
      </c>
      <c r="B100" s="37" t="s">
        <v>326</v>
      </c>
      <c r="C100" s="37" t="str">
        <f>VLOOKUP(B100,'TOTAL DE SISTEMAS'!$B$6:$J$367,5,0)</f>
        <v>PR0065</v>
      </c>
      <c r="D100" s="37" t="str">
        <f>VLOOKUP(B100,'TOTAL DE SISTEMAS'!$B$6:$J$367,2,0)</f>
        <v>ELC</v>
      </c>
      <c r="E100" s="37" t="str">
        <f>VLOOKUP(B100,'TOTAL DE SISTEMAS'!$B$6:$J$367,3,0)</f>
        <v>Electrocentro</v>
      </c>
      <c r="F100" s="39" t="str">
        <f>VLOOKUP(B100,'TOTAL DE SISTEMAS'!$B$6:$J$367,4,0)</f>
        <v>Tingo María SER</v>
      </c>
      <c r="G100" s="39" t="str">
        <f>VLOOKUP(B100,'TOTAL DE SISTEMAS'!$B$6:$J$367,6,0)</f>
        <v>SER</v>
      </c>
      <c r="H100" s="39" t="str">
        <f>VLOOKUP(B100,'TOTAL DE SISTEMAS'!$B$6:$J$367,7,0)</f>
        <v>R</v>
      </c>
      <c r="I100" s="39" t="str">
        <f>VLOOKUP(B100,'TOTAL DE SISTEMAS'!$B$6:$J$367,8,0)</f>
        <v>Interconectado</v>
      </c>
      <c r="J100" s="39" t="s">
        <v>24</v>
      </c>
      <c r="K100" s="40">
        <f>VLOOKUP(B100,'CLIENTES FERNANDO'!$B$4:$XFD$400,29,0)</f>
        <v>7021</v>
      </c>
      <c r="L100" s="41">
        <f t="shared" si="32"/>
        <v>168345.0105276095</v>
      </c>
      <c r="M100" s="41">
        <f>VLOOKUP(B100,'PROY CONSUMOS ENERGIA TRIMESTRE'!$B$1:$AH$358,31,0)</f>
        <v>172021.64658982292</v>
      </c>
      <c r="N100" s="41">
        <f>VLOOKUP(B100,'PROY CONSUMOS ENERGIA TRIMESTRE'!$B$1:$AH$358,32,0)</f>
        <v>167597.96064474073</v>
      </c>
      <c r="O100" s="41">
        <f>VLOOKUP(B100,'PROY CONSUMOS ENERGIA TRIMESTRE'!$B$1:$AH$358,33,0)</f>
        <v>165415.42434826479</v>
      </c>
      <c r="P100" s="42">
        <f>VLOOKUP(C100,Cargos!$B$5:$BK$319,60,0)</f>
        <v>5.29</v>
      </c>
      <c r="Q100" s="42">
        <f>VLOOKUP(C100,Cargos!$B$5:$BK$319,62,0)</f>
        <v>97.94</v>
      </c>
      <c r="R100" s="43">
        <f t="shared" si="33"/>
        <v>3.2</v>
      </c>
      <c r="S100" s="43">
        <f t="shared" si="17"/>
        <v>51.83</v>
      </c>
      <c r="T100" s="44">
        <f t="shared" si="18"/>
        <v>3.529731108122995</v>
      </c>
      <c r="U100" s="44">
        <f t="shared" si="19"/>
        <v>57.170613541879632</v>
      </c>
      <c r="V100" s="43" t="str">
        <f t="shared" si="20"/>
        <v>Sí</v>
      </c>
      <c r="W100" s="102">
        <f t="shared" si="21"/>
        <v>3.529731108122995</v>
      </c>
      <c r="X100" s="103">
        <f t="shared" si="22"/>
        <v>57.170613541879632</v>
      </c>
      <c r="Y100" s="104">
        <f t="shared" si="23"/>
        <v>202018.19331074072</v>
      </c>
      <c r="Z100" s="105">
        <f t="shared" si="24"/>
        <v>121026.11749590776</v>
      </c>
      <c r="AA100" s="106">
        <f t="shared" si="25"/>
        <v>80992.075814832962</v>
      </c>
      <c r="AB100" s="104">
        <f t="shared" si="26"/>
        <v>202018.19331074072</v>
      </c>
      <c r="AC100" s="105">
        <f t="shared" si="27"/>
        <v>121026.11749590776</v>
      </c>
      <c r="AD100" s="106">
        <f t="shared" si="28"/>
        <v>80992.075814832962</v>
      </c>
      <c r="AE100" s="104">
        <f t="shared" si="29"/>
        <v>202018.19331074072</v>
      </c>
      <c r="AF100" s="105">
        <f t="shared" si="30"/>
        <v>121026.11749590776</v>
      </c>
      <c r="AG100" s="106">
        <f t="shared" si="31"/>
        <v>80992.075814832962</v>
      </c>
      <c r="AJ100" s="157"/>
    </row>
    <row r="101" spans="1:36" s="18" customFormat="1" ht="17.25" customHeight="1">
      <c r="A101" s="107">
        <v>99</v>
      </c>
      <c r="B101" s="37" t="s">
        <v>329</v>
      </c>
      <c r="C101" s="37" t="str">
        <f>VLOOKUP(B101,'TOTAL DE SISTEMAS'!$B$6:$J$367,5,0)</f>
        <v>PR0071</v>
      </c>
      <c r="D101" s="37" t="str">
        <f>VLOOKUP(B101,'TOTAL DE SISTEMAS'!$B$6:$J$367,2,0)</f>
        <v>ELC</v>
      </c>
      <c r="E101" s="37" t="str">
        <f>VLOOKUP(B101,'TOTAL DE SISTEMAS'!$B$6:$J$367,3,0)</f>
        <v>Electrocentro</v>
      </c>
      <c r="F101" s="39" t="str">
        <f>VLOOKUP(B101,'TOTAL DE SISTEMAS'!$B$6:$J$367,4,0)</f>
        <v>Valle del Mantaro 3 SER</v>
      </c>
      <c r="G101" s="39" t="str">
        <f>VLOOKUP(B101,'TOTAL DE SISTEMAS'!$B$6:$J$367,6,0)</f>
        <v>SER</v>
      </c>
      <c r="H101" s="39" t="str">
        <f>VLOOKUP(B101,'TOTAL DE SISTEMAS'!$B$6:$J$367,7,0)</f>
        <v>R</v>
      </c>
      <c r="I101" s="39" t="str">
        <f>VLOOKUP(B101,'TOTAL DE SISTEMAS'!$B$6:$J$367,8,0)</f>
        <v>Interconectado</v>
      </c>
      <c r="J101" s="39" t="s">
        <v>24</v>
      </c>
      <c r="K101" s="40">
        <f>VLOOKUP(B101,'CLIENTES FERNANDO'!$B$4:$XFD$400,29,0)</f>
        <v>1507</v>
      </c>
      <c r="L101" s="41">
        <f t="shared" si="32"/>
        <v>9790.2668056397833</v>
      </c>
      <c r="M101" s="41">
        <f>VLOOKUP(B101,'PROY CONSUMOS ENERGIA TRIMESTRE'!$B$1:$AH$358,31,0)</f>
        <v>9790.2668056397833</v>
      </c>
      <c r="N101" s="41">
        <f>VLOOKUP(B101,'PROY CONSUMOS ENERGIA TRIMESTRE'!$B$1:$AH$358,32,0)</f>
        <v>9790.2668056397833</v>
      </c>
      <c r="O101" s="41">
        <f>VLOOKUP(B101,'PROY CONSUMOS ENERGIA TRIMESTRE'!$B$1:$AH$358,33,0)</f>
        <v>9790.2668056397833</v>
      </c>
      <c r="P101" s="42">
        <f>VLOOKUP(C101,Cargos!$B$5:$BK$319,60,0)</f>
        <v>5.29</v>
      </c>
      <c r="Q101" s="42">
        <f>VLOOKUP(C101,Cargos!$B$5:$BK$319,62,0)</f>
        <v>97.38</v>
      </c>
      <c r="R101" s="43">
        <f t="shared" si="33"/>
        <v>3.2</v>
      </c>
      <c r="S101" s="43">
        <f t="shared" si="17"/>
        <v>51.83</v>
      </c>
      <c r="T101" s="44">
        <f t="shared" si="18"/>
        <v>3.529731108122995</v>
      </c>
      <c r="U101" s="44">
        <f t="shared" si="19"/>
        <v>57.170613541879632</v>
      </c>
      <c r="V101" s="43" t="str">
        <f t="shared" si="20"/>
        <v>Sí</v>
      </c>
      <c r="W101" s="102">
        <f t="shared" si="21"/>
        <v>3.529731108122995</v>
      </c>
      <c r="X101" s="103">
        <f t="shared" si="22"/>
        <v>57.170613541879632</v>
      </c>
      <c r="Y101" s="104">
        <f t="shared" si="23"/>
        <v>17505.791815332021</v>
      </c>
      <c r="Z101" s="105">
        <f t="shared" si="24"/>
        <v>10916.460380112598</v>
      </c>
      <c r="AA101" s="106">
        <f t="shared" si="25"/>
        <v>6589.3314352194229</v>
      </c>
      <c r="AB101" s="104">
        <f t="shared" si="26"/>
        <v>17505.791815332021</v>
      </c>
      <c r="AC101" s="105">
        <f t="shared" si="27"/>
        <v>10916.460380112598</v>
      </c>
      <c r="AD101" s="106">
        <f t="shared" si="28"/>
        <v>6589.3314352194229</v>
      </c>
      <c r="AE101" s="104">
        <f t="shared" si="29"/>
        <v>17505.791815332021</v>
      </c>
      <c r="AF101" s="105">
        <f t="shared" si="30"/>
        <v>10916.460380112598</v>
      </c>
      <c r="AG101" s="106">
        <f t="shared" si="31"/>
        <v>6589.3314352194229</v>
      </c>
      <c r="AJ101" s="157"/>
    </row>
    <row r="102" spans="1:36" s="18" customFormat="1" ht="17.25" customHeight="1">
      <c r="A102" s="107">
        <v>100</v>
      </c>
      <c r="B102" s="37" t="s">
        <v>332</v>
      </c>
      <c r="C102" s="37" t="str">
        <f>VLOOKUP(B102,'TOTAL DE SISTEMAS'!$B$6:$J$367,5,0)</f>
        <v>PR0064</v>
      </c>
      <c r="D102" s="37" t="str">
        <f>VLOOKUP(B102,'TOTAL DE SISTEMAS'!$B$6:$J$367,2,0)</f>
        <v>ELC</v>
      </c>
      <c r="E102" s="37" t="str">
        <f>VLOOKUP(B102,'TOTAL DE SISTEMAS'!$B$6:$J$367,3,0)</f>
        <v>Electrocentro</v>
      </c>
      <c r="F102" s="39" t="str">
        <f>VLOOKUP(B102,'TOTAL DE SISTEMAS'!$B$6:$J$367,4,0)</f>
        <v>SER Yaupi</v>
      </c>
      <c r="G102" s="39" t="str">
        <f>VLOOKUP(B102,'TOTAL DE SISTEMAS'!$B$6:$J$367,6,0)</f>
        <v>SER</v>
      </c>
      <c r="H102" s="39" t="str">
        <f>VLOOKUP(B102,'TOTAL DE SISTEMAS'!$B$6:$J$367,7,0)</f>
        <v>R</v>
      </c>
      <c r="I102" s="39" t="str">
        <f>VLOOKUP(B102,'TOTAL DE SISTEMAS'!$B$6:$J$367,8,0)</f>
        <v>Interconectado</v>
      </c>
      <c r="J102" s="39" t="s">
        <v>24</v>
      </c>
      <c r="K102" s="40">
        <f>VLOOKUP(B102,'CLIENTES FERNANDO'!$B$4:$XFD$400,29,0)</f>
        <v>16556</v>
      </c>
      <c r="L102" s="41">
        <f t="shared" si="32"/>
        <v>249616.52155971763</v>
      </c>
      <c r="M102" s="41">
        <f>VLOOKUP(B102,'PROY CONSUMOS ENERGIA TRIMESTRE'!$B$1:$AH$358,31,0)</f>
        <v>243002.29945942457</v>
      </c>
      <c r="N102" s="41">
        <f>VLOOKUP(B102,'PROY CONSUMOS ENERGIA TRIMESTRE'!$B$1:$AH$358,32,0)</f>
        <v>252826.86350082571</v>
      </c>
      <c r="O102" s="41">
        <f>VLOOKUP(B102,'PROY CONSUMOS ENERGIA TRIMESTRE'!$B$1:$AH$358,33,0)</f>
        <v>253020.40171890263</v>
      </c>
      <c r="P102" s="42">
        <f>VLOOKUP(C102,Cargos!$B$5:$BK$319,60,0)</f>
        <v>5.29</v>
      </c>
      <c r="Q102" s="42">
        <f>VLOOKUP(C102,Cargos!$B$5:$BK$319,62,0)</f>
        <v>97.08</v>
      </c>
      <c r="R102" s="43">
        <f t="shared" si="33"/>
        <v>3.2</v>
      </c>
      <c r="S102" s="43">
        <f t="shared" si="17"/>
        <v>51.83</v>
      </c>
      <c r="T102" s="44">
        <f t="shared" si="18"/>
        <v>3.529731108122995</v>
      </c>
      <c r="U102" s="44">
        <f t="shared" si="19"/>
        <v>57.170613541879632</v>
      </c>
      <c r="V102" s="43" t="str">
        <f t="shared" si="20"/>
        <v>Sí</v>
      </c>
      <c r="W102" s="102">
        <f t="shared" si="21"/>
        <v>3.529731108122995</v>
      </c>
      <c r="X102" s="103">
        <f t="shared" si="22"/>
        <v>57.170613541879632</v>
      </c>
      <c r="Y102" s="104">
        <f t="shared" si="23"/>
        <v>329908.9591301739</v>
      </c>
      <c r="Z102" s="105">
        <f t="shared" si="24"/>
        <v>201145.52510367311</v>
      </c>
      <c r="AA102" s="106">
        <f t="shared" si="25"/>
        <v>128763.43402650079</v>
      </c>
      <c r="AB102" s="104">
        <f t="shared" si="26"/>
        <v>329908.9591301739</v>
      </c>
      <c r="AC102" s="105">
        <f t="shared" si="27"/>
        <v>201145.52510367311</v>
      </c>
      <c r="AD102" s="106">
        <f t="shared" si="28"/>
        <v>128763.43402650079</v>
      </c>
      <c r="AE102" s="104">
        <f t="shared" si="29"/>
        <v>329908.9591301739</v>
      </c>
      <c r="AF102" s="105">
        <f t="shared" si="30"/>
        <v>201145.52510367311</v>
      </c>
      <c r="AG102" s="106">
        <f t="shared" si="31"/>
        <v>128763.43402650079</v>
      </c>
      <c r="AJ102" s="157"/>
    </row>
    <row r="103" spans="1:36" s="18" customFormat="1" ht="17.25" customHeight="1">
      <c r="A103" s="107">
        <v>101</v>
      </c>
      <c r="B103" s="37" t="s">
        <v>334</v>
      </c>
      <c r="C103" s="37" t="str">
        <f>VLOOKUP(B103,'TOTAL DE SISTEMAS'!$B$6:$J$367,5,0)</f>
        <v>PR0064</v>
      </c>
      <c r="D103" s="37" t="str">
        <f>VLOOKUP(B103,'TOTAL DE SISTEMAS'!$B$6:$J$367,2,0)</f>
        <v>ELC</v>
      </c>
      <c r="E103" s="37" t="str">
        <f>VLOOKUP(B103,'TOTAL DE SISTEMAS'!$B$6:$J$367,3,0)</f>
        <v>Electrocentro</v>
      </c>
      <c r="F103" s="39" t="str">
        <f>VLOOKUP(B103,'TOTAL DE SISTEMAS'!$B$6:$J$367,4,0)</f>
        <v>SER Carhuamayo</v>
      </c>
      <c r="G103" s="39" t="str">
        <f>VLOOKUP(B103,'TOTAL DE SISTEMAS'!$B$6:$J$367,6,0)</f>
        <v>SER</v>
      </c>
      <c r="H103" s="39" t="str">
        <f>VLOOKUP(B103,'TOTAL DE SISTEMAS'!$B$6:$J$367,7,0)</f>
        <v>R</v>
      </c>
      <c r="I103" s="39" t="str">
        <f>VLOOKUP(B103,'TOTAL DE SISTEMAS'!$B$6:$J$367,8,0)</f>
        <v>Interconectado</v>
      </c>
      <c r="J103" s="39" t="s">
        <v>24</v>
      </c>
      <c r="K103" s="40">
        <f>VLOOKUP(B103,'CLIENTES FERNANDO'!$B$4:$XFD$400,29,0)</f>
        <v>1392</v>
      </c>
      <c r="L103" s="41">
        <f t="shared" si="32"/>
        <v>17005.438250211329</v>
      </c>
      <c r="M103" s="41">
        <f>VLOOKUP(B103,'PROY CONSUMOS ENERGIA TRIMESTRE'!$B$1:$AH$358,31,0)</f>
        <v>16171.018503803891</v>
      </c>
      <c r="N103" s="41">
        <f>VLOOKUP(B103,'PROY CONSUMOS ENERGIA TRIMESTRE'!$B$1:$AH$358,32,0)</f>
        <v>17567.825883347421</v>
      </c>
      <c r="O103" s="41">
        <f>VLOOKUP(B103,'PROY CONSUMOS ENERGIA TRIMESTRE'!$B$1:$AH$358,33,0)</f>
        <v>17277.470363482676</v>
      </c>
      <c r="P103" s="42">
        <f>VLOOKUP(C103,Cargos!$B$5:$BK$319,60,0)</f>
        <v>5.29</v>
      </c>
      <c r="Q103" s="42">
        <f>VLOOKUP(C103,Cargos!$B$5:$BK$319,62,0)</f>
        <v>97.08</v>
      </c>
      <c r="R103" s="43">
        <f t="shared" si="33"/>
        <v>3.2</v>
      </c>
      <c r="S103" s="43">
        <f t="shared" si="17"/>
        <v>51.83</v>
      </c>
      <c r="T103" s="44">
        <f t="shared" si="18"/>
        <v>3.529731108122995</v>
      </c>
      <c r="U103" s="44">
        <f t="shared" si="19"/>
        <v>57.170613541879632</v>
      </c>
      <c r="V103" s="43" t="str">
        <f t="shared" si="20"/>
        <v>Sí</v>
      </c>
      <c r="W103" s="102">
        <f t="shared" si="21"/>
        <v>3.529731108122995</v>
      </c>
      <c r="X103" s="103">
        <f t="shared" si="22"/>
        <v>57.170613541879632</v>
      </c>
      <c r="Y103" s="104">
        <f t="shared" si="23"/>
        <v>23872.559453305159</v>
      </c>
      <c r="Z103" s="105">
        <f t="shared" si="24"/>
        <v>14635.499085638508</v>
      </c>
      <c r="AA103" s="106">
        <f t="shared" si="25"/>
        <v>9237.0603676666506</v>
      </c>
      <c r="AB103" s="104">
        <f t="shared" si="26"/>
        <v>23872.559453305159</v>
      </c>
      <c r="AC103" s="105">
        <f t="shared" si="27"/>
        <v>14635.499085638508</v>
      </c>
      <c r="AD103" s="106">
        <f t="shared" si="28"/>
        <v>9237.0603676666506</v>
      </c>
      <c r="AE103" s="104">
        <f t="shared" si="29"/>
        <v>23872.559453305159</v>
      </c>
      <c r="AF103" s="105">
        <f t="shared" si="30"/>
        <v>14635.499085638508</v>
      </c>
      <c r="AG103" s="106">
        <f t="shared" si="31"/>
        <v>9237.0603676666506</v>
      </c>
      <c r="AJ103" s="157"/>
    </row>
    <row r="104" spans="1:36" s="18" customFormat="1" ht="17.25" customHeight="1">
      <c r="A104" s="107">
        <v>102</v>
      </c>
      <c r="B104" s="37" t="s">
        <v>336</v>
      </c>
      <c r="C104" s="37" t="str">
        <f>VLOOKUP(B104,'TOTAL DE SISTEMAS'!$B$6:$J$367,5,0)</f>
        <v>PR0066</v>
      </c>
      <c r="D104" s="37" t="str">
        <f>VLOOKUP(B104,'TOTAL DE SISTEMAS'!$B$6:$J$367,2,0)</f>
        <v>ELC</v>
      </c>
      <c r="E104" s="37" t="str">
        <f>VLOOKUP(B104,'TOTAL DE SISTEMAS'!$B$6:$J$367,3,0)</f>
        <v>Electrocentro</v>
      </c>
      <c r="F104" s="39" t="str">
        <f>VLOOKUP(B104,'TOTAL DE SISTEMAS'!$B$6:$J$367,4,0)</f>
        <v>SER Aucayacu</v>
      </c>
      <c r="G104" s="39" t="str">
        <f>VLOOKUP(B104,'TOTAL DE SISTEMAS'!$B$6:$J$367,6,0)</f>
        <v>SER</v>
      </c>
      <c r="H104" s="39" t="str">
        <f>VLOOKUP(B104,'TOTAL DE SISTEMAS'!$B$6:$J$367,7,0)</f>
        <v>R</v>
      </c>
      <c r="I104" s="39" t="str">
        <f>VLOOKUP(B104,'TOTAL DE SISTEMAS'!$B$6:$J$367,8,0)</f>
        <v>Interconectado</v>
      </c>
      <c r="J104" s="39" t="s">
        <v>24</v>
      </c>
      <c r="K104" s="40">
        <f>VLOOKUP(B104,'CLIENTES FERNANDO'!$B$4:$XFD$400,29,0)</f>
        <v>2836</v>
      </c>
      <c r="L104" s="41">
        <f t="shared" si="32"/>
        <v>68020.344067532613</v>
      </c>
      <c r="M104" s="41">
        <f>VLOOKUP(B104,'PROY CONSUMOS ENERGIA TRIMESTRE'!$B$1:$AH$358,31,0)</f>
        <v>71292.542375102857</v>
      </c>
      <c r="N104" s="41">
        <f>VLOOKUP(B104,'PROY CONSUMOS ENERGIA TRIMESTRE'!$B$1:$AH$358,32,0)</f>
        <v>66237.591298342537</v>
      </c>
      <c r="O104" s="41">
        <f>VLOOKUP(B104,'PROY CONSUMOS ENERGIA TRIMESTRE'!$B$1:$AH$358,33,0)</f>
        <v>66530.898529152459</v>
      </c>
      <c r="P104" s="42">
        <f>VLOOKUP(C104,Cargos!$B$5:$BK$319,60,0)</f>
        <v>5.29</v>
      </c>
      <c r="Q104" s="42">
        <f>VLOOKUP(C104,Cargos!$B$5:$BK$319,62,0)</f>
        <v>97.65</v>
      </c>
      <c r="R104" s="43">
        <f t="shared" si="33"/>
        <v>3.2</v>
      </c>
      <c r="S104" s="43">
        <f t="shared" si="17"/>
        <v>51.83</v>
      </c>
      <c r="T104" s="44">
        <f t="shared" si="18"/>
        <v>3.529731108122995</v>
      </c>
      <c r="U104" s="44">
        <f t="shared" si="19"/>
        <v>57.170613541879632</v>
      </c>
      <c r="V104" s="43" t="str">
        <f t="shared" si="20"/>
        <v>Sí</v>
      </c>
      <c r="W104" s="102">
        <f t="shared" si="21"/>
        <v>3.529731108122995</v>
      </c>
      <c r="X104" s="103">
        <f t="shared" si="22"/>
        <v>57.170613541879632</v>
      </c>
      <c r="Y104" s="104">
        <f t="shared" si="23"/>
        <v>81424.305981945596</v>
      </c>
      <c r="Z104" s="105">
        <f t="shared" si="24"/>
        <v>48897.965459342733</v>
      </c>
      <c r="AA104" s="106">
        <f t="shared" si="25"/>
        <v>32526.340522602863</v>
      </c>
      <c r="AB104" s="104">
        <f t="shared" si="26"/>
        <v>81424.305981945596</v>
      </c>
      <c r="AC104" s="105">
        <f t="shared" si="27"/>
        <v>48897.965459342733</v>
      </c>
      <c r="AD104" s="106">
        <f t="shared" si="28"/>
        <v>32526.340522602863</v>
      </c>
      <c r="AE104" s="104">
        <f t="shared" si="29"/>
        <v>81424.305981945596</v>
      </c>
      <c r="AF104" s="105">
        <f t="shared" si="30"/>
        <v>48897.965459342733</v>
      </c>
      <c r="AG104" s="106">
        <f t="shared" si="31"/>
        <v>32526.340522602863</v>
      </c>
      <c r="AJ104" s="157"/>
    </row>
    <row r="105" spans="1:36" s="18" customFormat="1" ht="17.25" customHeight="1">
      <c r="A105" s="107">
        <v>103</v>
      </c>
      <c r="B105" s="37" t="s">
        <v>340</v>
      </c>
      <c r="C105" s="37" t="str">
        <f>VLOOKUP(B105,'TOTAL DE SISTEMAS'!$B$6:$J$367,5,0)</f>
        <v>PL0094</v>
      </c>
      <c r="D105" s="37" t="str">
        <f>VLOOKUP(B105,'TOTAL DE SISTEMAS'!$B$6:$J$367,2,0)</f>
        <v>ELN</v>
      </c>
      <c r="E105" s="37" t="str">
        <f>VLOOKUP(B105,'TOTAL DE SISTEMAS'!$B$6:$J$367,3,0)</f>
        <v>Electronorte</v>
      </c>
      <c r="F105" s="39" t="str">
        <f>VLOOKUP(B105,'TOTAL DE SISTEMAS'!$B$6:$J$367,4,0)</f>
        <v>Chiclayo</v>
      </c>
      <c r="G105" s="39">
        <f>VLOOKUP(B105,'TOTAL DE SISTEMAS'!$B$6:$J$367,6,0)</f>
        <v>2</v>
      </c>
      <c r="H105" s="39" t="str">
        <f>VLOOKUP(B105,'TOTAL DE SISTEMAS'!$B$6:$J$367,7,0)</f>
        <v>U</v>
      </c>
      <c r="I105" s="39" t="str">
        <f>VLOOKUP(B105,'TOTAL DE SISTEMAS'!$B$6:$J$367,8,0)</f>
        <v>Interconectado</v>
      </c>
      <c r="J105" s="39" t="s">
        <v>24</v>
      </c>
      <c r="K105" s="40">
        <f>VLOOKUP(B105,'CLIENTES FERNANDO'!$B$4:$XFD$400,29,0)</f>
        <v>160317</v>
      </c>
      <c r="L105" s="41">
        <f t="shared" si="32"/>
        <v>16595065.471194932</v>
      </c>
      <c r="M105" s="41">
        <f>VLOOKUP(B105,'PROY CONSUMOS ENERGIA TRIMESTRE'!$B$1:$AH$358,31,0)</f>
        <v>16705381.539011884</v>
      </c>
      <c r="N105" s="41">
        <f>VLOOKUP(B105,'PROY CONSUMOS ENERGIA TRIMESTRE'!$B$1:$AH$358,32,0)</f>
        <v>16548526.867056092</v>
      </c>
      <c r="O105" s="41">
        <f>VLOOKUP(B105,'PROY CONSUMOS ENERGIA TRIMESTRE'!$B$1:$AH$358,33,0)</f>
        <v>16531288.007516822</v>
      </c>
      <c r="P105" s="42">
        <f>VLOOKUP(C105,Cargos!$B$5:$BK$319,60,0)</f>
        <v>3.04</v>
      </c>
      <c r="Q105" s="42">
        <f>VLOOKUP(C105,Cargos!$B$5:$BK$319,62,0)</f>
        <v>53.75</v>
      </c>
      <c r="R105" s="43">
        <f t="shared" si="33"/>
        <v>3.2</v>
      </c>
      <c r="S105" s="43">
        <f t="shared" si="17"/>
        <v>51.83</v>
      </c>
      <c r="T105" s="44">
        <f t="shared" si="18"/>
        <v>3.529731108122995</v>
      </c>
      <c r="U105" s="44">
        <f t="shared" si="19"/>
        <v>57.170613541879632</v>
      </c>
      <c r="V105" s="43" t="str">
        <f t="shared" si="20"/>
        <v>No</v>
      </c>
      <c r="W105" s="102">
        <f t="shared" si="21"/>
        <v>3.04</v>
      </c>
      <c r="X105" s="103">
        <f t="shared" si="22"/>
        <v>53.75</v>
      </c>
      <c r="Y105" s="104">
        <f t="shared" si="23"/>
        <v>9407211.3707672767</v>
      </c>
      <c r="Z105" s="105">
        <f t="shared" si="24"/>
        <v>9407211.3707672767</v>
      </c>
      <c r="AA105" s="106">
        <f t="shared" si="25"/>
        <v>0</v>
      </c>
      <c r="AB105" s="104">
        <f t="shared" si="26"/>
        <v>9407211.3707672767</v>
      </c>
      <c r="AC105" s="105">
        <f t="shared" si="27"/>
        <v>9407211.3707672767</v>
      </c>
      <c r="AD105" s="106">
        <f t="shared" si="28"/>
        <v>0</v>
      </c>
      <c r="AE105" s="104">
        <f t="shared" si="29"/>
        <v>9407211.3707672767</v>
      </c>
      <c r="AF105" s="105">
        <f t="shared" si="30"/>
        <v>9407211.3707672767</v>
      </c>
      <c r="AG105" s="106">
        <f t="shared" si="31"/>
        <v>0</v>
      </c>
      <c r="AJ105" s="157"/>
    </row>
    <row r="106" spans="1:36" s="18" customFormat="1" ht="17.25" customHeight="1">
      <c r="A106" s="107">
        <v>104</v>
      </c>
      <c r="B106" s="37" t="s">
        <v>343</v>
      </c>
      <c r="C106" s="37" t="str">
        <f>VLOOKUP(B106,'TOTAL DE SISTEMAS'!$B$6:$J$367,5,0)</f>
        <v>PL0098</v>
      </c>
      <c r="D106" s="37" t="str">
        <f>VLOOKUP(B106,'TOTAL DE SISTEMAS'!$B$6:$J$367,2,0)</f>
        <v>ELN</v>
      </c>
      <c r="E106" s="37" t="str">
        <f>VLOOKUP(B106,'TOTAL DE SISTEMAS'!$B$6:$J$367,3,0)</f>
        <v>Electronorte</v>
      </c>
      <c r="F106" s="39" t="str">
        <f>VLOOKUP(B106,'TOTAL DE SISTEMAS'!$B$6:$J$367,4,0)</f>
        <v>Chongoyape</v>
      </c>
      <c r="G106" s="39">
        <f>VLOOKUP(B106,'TOTAL DE SISTEMAS'!$B$6:$J$367,6,0)</f>
        <v>4</v>
      </c>
      <c r="H106" s="39" t="str">
        <f>VLOOKUP(B106,'TOTAL DE SISTEMAS'!$B$6:$J$367,7,0)</f>
        <v>R</v>
      </c>
      <c r="I106" s="39" t="str">
        <f>VLOOKUP(B106,'TOTAL DE SISTEMAS'!$B$6:$J$367,8,0)</f>
        <v>Interconectado</v>
      </c>
      <c r="J106" s="39" t="s">
        <v>24</v>
      </c>
      <c r="K106" s="40">
        <f>VLOOKUP(B106,'CLIENTES FERNANDO'!$B$4:$XFD$400,29,0)</f>
        <v>8337</v>
      </c>
      <c r="L106" s="41">
        <f t="shared" si="32"/>
        <v>310258.93505053013</v>
      </c>
      <c r="M106" s="41">
        <f>VLOOKUP(B106,'PROY CONSUMOS ENERGIA TRIMESTRE'!$B$1:$AH$358,31,0)</f>
        <v>313713.88698812108</v>
      </c>
      <c r="N106" s="41">
        <f>VLOOKUP(B106,'PROY CONSUMOS ENERGIA TRIMESTRE'!$B$1:$AH$358,32,0)</f>
        <v>311701.44655424572</v>
      </c>
      <c r="O106" s="41">
        <f>VLOOKUP(B106,'PROY CONSUMOS ENERGIA TRIMESTRE'!$B$1:$AH$358,33,0)</f>
        <v>305361.47160922369</v>
      </c>
      <c r="P106" s="42">
        <f>VLOOKUP(C106,Cargos!$B$5:$BK$319,60,0)</f>
        <v>3.7</v>
      </c>
      <c r="Q106" s="42">
        <f>VLOOKUP(C106,Cargos!$B$5:$BK$319,62,0)</f>
        <v>63.34</v>
      </c>
      <c r="R106" s="43">
        <f t="shared" si="33"/>
        <v>3.2</v>
      </c>
      <c r="S106" s="43">
        <f t="shared" si="17"/>
        <v>51.83</v>
      </c>
      <c r="T106" s="44">
        <f t="shared" si="18"/>
        <v>3.529731108122995</v>
      </c>
      <c r="U106" s="44">
        <f t="shared" si="19"/>
        <v>57.170613541879632</v>
      </c>
      <c r="V106" s="43" t="str">
        <f t="shared" si="20"/>
        <v>Sí</v>
      </c>
      <c r="W106" s="102">
        <f t="shared" si="21"/>
        <v>3.529731108122995</v>
      </c>
      <c r="X106" s="103">
        <f t="shared" si="22"/>
        <v>57.170613541879632</v>
      </c>
      <c r="Y106" s="104">
        <f t="shared" si="23"/>
        <v>227364.90946100577</v>
      </c>
      <c r="Z106" s="105">
        <f t="shared" si="24"/>
        <v>206804.30498531129</v>
      </c>
      <c r="AA106" s="106">
        <f t="shared" si="25"/>
        <v>20560.604475694476</v>
      </c>
      <c r="AB106" s="104">
        <f t="shared" si="26"/>
        <v>227364.90946100577</v>
      </c>
      <c r="AC106" s="105">
        <f t="shared" si="27"/>
        <v>206804.30498531129</v>
      </c>
      <c r="AD106" s="106">
        <f t="shared" si="28"/>
        <v>20560.604475694476</v>
      </c>
      <c r="AE106" s="104">
        <f t="shared" si="29"/>
        <v>227364.90946100577</v>
      </c>
      <c r="AF106" s="105">
        <f t="shared" si="30"/>
        <v>206804.30498531129</v>
      </c>
      <c r="AG106" s="106">
        <f t="shared" si="31"/>
        <v>20560.604475694476</v>
      </c>
      <c r="AJ106" s="157"/>
    </row>
    <row r="107" spans="1:36" s="18" customFormat="1" ht="17.25" customHeight="1">
      <c r="A107" s="107">
        <v>105</v>
      </c>
      <c r="B107" s="37" t="s">
        <v>346</v>
      </c>
      <c r="C107" s="37" t="str">
        <f>VLOOKUP(B107,'TOTAL DE SISTEMAS'!$B$6:$J$367,5,0)</f>
        <v>PL0099</v>
      </c>
      <c r="D107" s="37" t="str">
        <f>VLOOKUP(B107,'TOTAL DE SISTEMAS'!$B$6:$J$367,2,0)</f>
        <v>ELN</v>
      </c>
      <c r="E107" s="37" t="str">
        <f>VLOOKUP(B107,'TOTAL DE SISTEMAS'!$B$6:$J$367,3,0)</f>
        <v>Electronorte</v>
      </c>
      <c r="F107" s="39" t="str">
        <f>VLOOKUP(B107,'TOTAL DE SISTEMAS'!$B$6:$J$367,4,0)</f>
        <v>Chota</v>
      </c>
      <c r="G107" s="39">
        <f>VLOOKUP(B107,'TOTAL DE SISTEMAS'!$B$6:$J$367,6,0)</f>
        <v>2</v>
      </c>
      <c r="H107" s="39" t="str">
        <f>VLOOKUP(B107,'TOTAL DE SISTEMAS'!$B$6:$J$367,7,0)</f>
        <v>U</v>
      </c>
      <c r="I107" s="39" t="str">
        <f>VLOOKUP(B107,'TOTAL DE SISTEMAS'!$B$6:$J$367,8,0)</f>
        <v>Interconectado</v>
      </c>
      <c r="J107" s="39" t="s">
        <v>24</v>
      </c>
      <c r="K107" s="40">
        <f>VLOOKUP(B107,'CLIENTES FERNANDO'!$B$4:$XFD$400,29,0)</f>
        <v>5912</v>
      </c>
      <c r="L107" s="41">
        <f t="shared" si="32"/>
        <v>256387.72077401742</v>
      </c>
      <c r="M107" s="41">
        <f>VLOOKUP(B107,'PROY CONSUMOS ENERGIA TRIMESTRE'!$B$1:$AH$358,31,0)</f>
        <v>259426.42834028543</v>
      </c>
      <c r="N107" s="41">
        <f>VLOOKUP(B107,'PROY CONSUMOS ENERGIA TRIMESTRE'!$B$1:$AH$358,32,0)</f>
        <v>255955.55599499424</v>
      </c>
      <c r="O107" s="41">
        <f>VLOOKUP(B107,'PROY CONSUMOS ENERGIA TRIMESTRE'!$B$1:$AH$358,33,0)</f>
        <v>253781.17798677259</v>
      </c>
      <c r="P107" s="42">
        <f>VLOOKUP(C107,Cargos!$B$5:$BK$319,60,0)</f>
        <v>3.04</v>
      </c>
      <c r="Q107" s="42">
        <f>VLOOKUP(C107,Cargos!$B$5:$BK$319,62,0)</f>
        <v>56.39</v>
      </c>
      <c r="R107" s="43">
        <f t="shared" si="33"/>
        <v>3.2</v>
      </c>
      <c r="S107" s="43">
        <f t="shared" si="17"/>
        <v>51.83</v>
      </c>
      <c r="T107" s="44">
        <f t="shared" si="18"/>
        <v>3.529731108122995</v>
      </c>
      <c r="U107" s="44">
        <f t="shared" si="19"/>
        <v>57.170613541879632</v>
      </c>
      <c r="V107" s="43" t="str">
        <f t="shared" si="20"/>
        <v>No</v>
      </c>
      <c r="W107" s="102">
        <f t="shared" si="21"/>
        <v>3.04</v>
      </c>
      <c r="X107" s="103">
        <f t="shared" si="22"/>
        <v>56.39</v>
      </c>
      <c r="Y107" s="104">
        <f t="shared" si="23"/>
        <v>162549.51574446843</v>
      </c>
      <c r="Z107" s="105">
        <f t="shared" si="24"/>
        <v>162549.51574446843</v>
      </c>
      <c r="AA107" s="106">
        <f t="shared" si="25"/>
        <v>0</v>
      </c>
      <c r="AB107" s="104">
        <f t="shared" si="26"/>
        <v>162549.51574446843</v>
      </c>
      <c r="AC107" s="105">
        <f t="shared" si="27"/>
        <v>162549.51574446843</v>
      </c>
      <c r="AD107" s="106">
        <f t="shared" si="28"/>
        <v>0</v>
      </c>
      <c r="AE107" s="104">
        <f t="shared" si="29"/>
        <v>162549.51574446843</v>
      </c>
      <c r="AF107" s="105">
        <f t="shared" si="30"/>
        <v>162549.51574446843</v>
      </c>
      <c r="AG107" s="106">
        <f t="shared" si="31"/>
        <v>0</v>
      </c>
      <c r="AJ107" s="157"/>
    </row>
    <row r="108" spans="1:36" s="18" customFormat="1" ht="17.25" customHeight="1">
      <c r="A108" s="107">
        <v>106</v>
      </c>
      <c r="B108" s="37" t="s">
        <v>349</v>
      </c>
      <c r="C108" s="37" t="str">
        <f>VLOOKUP(B108,'TOTAL DE SISTEMAS'!$B$6:$J$367,5,0)</f>
        <v>PL0100</v>
      </c>
      <c r="D108" s="37" t="str">
        <f>VLOOKUP(B108,'TOTAL DE SISTEMAS'!$B$6:$J$367,2,0)</f>
        <v>ELN</v>
      </c>
      <c r="E108" s="37" t="str">
        <f>VLOOKUP(B108,'TOTAL DE SISTEMAS'!$B$6:$J$367,3,0)</f>
        <v>Electronorte</v>
      </c>
      <c r="F108" s="39" t="str">
        <f>VLOOKUP(B108,'TOTAL DE SISTEMAS'!$B$6:$J$367,4,0)</f>
        <v>Cutervo</v>
      </c>
      <c r="G108" s="39">
        <f>VLOOKUP(B108,'TOTAL DE SISTEMAS'!$B$6:$J$367,6,0)</f>
        <v>4</v>
      </c>
      <c r="H108" s="39" t="str">
        <f>VLOOKUP(B108,'TOTAL DE SISTEMAS'!$B$6:$J$367,7,0)</f>
        <v>R</v>
      </c>
      <c r="I108" s="39" t="str">
        <f>VLOOKUP(B108,'TOTAL DE SISTEMAS'!$B$6:$J$367,8,0)</f>
        <v>Interconectado</v>
      </c>
      <c r="J108" s="39" t="s">
        <v>24</v>
      </c>
      <c r="K108" s="40">
        <f>VLOOKUP(B108,'CLIENTES FERNANDO'!$B$4:$XFD$400,29,0)</f>
        <v>7213</v>
      </c>
      <c r="L108" s="41">
        <f t="shared" si="32"/>
        <v>261899.13547123378</v>
      </c>
      <c r="M108" s="41">
        <f>VLOOKUP(B108,'PROY CONSUMOS ENERGIA TRIMESTRE'!$B$1:$AH$358,31,0)</f>
        <v>262007.89062963764</v>
      </c>
      <c r="N108" s="41">
        <f>VLOOKUP(B108,'PROY CONSUMOS ENERGIA TRIMESTRE'!$B$1:$AH$358,32,0)</f>
        <v>262280.20043417928</v>
      </c>
      <c r="O108" s="41">
        <f>VLOOKUP(B108,'PROY CONSUMOS ENERGIA TRIMESTRE'!$B$1:$AH$358,33,0)</f>
        <v>261409.31534988445</v>
      </c>
      <c r="P108" s="42">
        <f>VLOOKUP(C108,Cargos!$B$5:$BK$319,60,0)</f>
        <v>3.7</v>
      </c>
      <c r="Q108" s="42">
        <f>VLOOKUP(C108,Cargos!$B$5:$BK$319,62,0)</f>
        <v>63.4</v>
      </c>
      <c r="R108" s="43">
        <f t="shared" si="33"/>
        <v>3.2</v>
      </c>
      <c r="S108" s="43">
        <f t="shared" si="17"/>
        <v>51.83</v>
      </c>
      <c r="T108" s="44">
        <f t="shared" si="18"/>
        <v>3.529731108122995</v>
      </c>
      <c r="U108" s="44">
        <f t="shared" si="19"/>
        <v>57.170613541879632</v>
      </c>
      <c r="V108" s="43" t="str">
        <f t="shared" si="20"/>
        <v>Sí</v>
      </c>
      <c r="W108" s="102">
        <f t="shared" si="21"/>
        <v>3.529731108122995</v>
      </c>
      <c r="X108" s="103">
        <f t="shared" si="22"/>
        <v>57.170613541879632</v>
      </c>
      <c r="Y108" s="104">
        <f t="shared" si="23"/>
        <v>192732.15188876222</v>
      </c>
      <c r="Z108" s="105">
        <f t="shared" si="24"/>
        <v>175189.29309267402</v>
      </c>
      <c r="AA108" s="106">
        <f t="shared" si="25"/>
        <v>17542.8587960882</v>
      </c>
      <c r="AB108" s="104">
        <f t="shared" si="26"/>
        <v>192732.15188876222</v>
      </c>
      <c r="AC108" s="105">
        <f t="shared" si="27"/>
        <v>175189.29309267402</v>
      </c>
      <c r="AD108" s="106">
        <f t="shared" si="28"/>
        <v>17542.8587960882</v>
      </c>
      <c r="AE108" s="104">
        <f t="shared" si="29"/>
        <v>192732.15188876222</v>
      </c>
      <c r="AF108" s="105">
        <f t="shared" si="30"/>
        <v>175189.29309267402</v>
      </c>
      <c r="AG108" s="106">
        <f t="shared" si="31"/>
        <v>17542.8587960882</v>
      </c>
      <c r="AJ108" s="157"/>
    </row>
    <row r="109" spans="1:36" s="18" customFormat="1" ht="17.25" customHeight="1">
      <c r="A109" s="107">
        <v>107</v>
      </c>
      <c r="B109" s="37" t="s">
        <v>352</v>
      </c>
      <c r="C109" s="37" t="str">
        <f>VLOOKUP(B109,'TOTAL DE SISTEMAS'!$B$6:$J$367,5,0)</f>
        <v>PL0106</v>
      </c>
      <c r="D109" s="37" t="str">
        <f>VLOOKUP(B109,'TOTAL DE SISTEMAS'!$B$6:$J$367,2,0)</f>
        <v>ELN</v>
      </c>
      <c r="E109" s="37" t="str">
        <f>VLOOKUP(B109,'TOTAL DE SISTEMAS'!$B$6:$J$367,3,0)</f>
        <v>Electronorte</v>
      </c>
      <c r="F109" s="39" t="str">
        <f>VLOOKUP(B109,'TOTAL DE SISTEMAS'!$B$6:$J$367,4,0)</f>
        <v>Querocoto</v>
      </c>
      <c r="G109" s="39">
        <f>VLOOKUP(B109,'TOTAL DE SISTEMAS'!$B$6:$J$367,6,0)</f>
        <v>4</v>
      </c>
      <c r="H109" s="39" t="str">
        <f>VLOOKUP(B109,'TOTAL DE SISTEMAS'!$B$6:$J$367,7,0)</f>
        <v>R</v>
      </c>
      <c r="I109" s="39" t="str">
        <f>VLOOKUP(B109,'TOTAL DE SISTEMAS'!$B$6:$J$367,8,0)</f>
        <v>Interconectado</v>
      </c>
      <c r="J109" s="39" t="s">
        <v>24</v>
      </c>
      <c r="K109" s="40">
        <f>VLOOKUP(B109,'CLIENTES FERNANDO'!$B$4:$XFD$400,29,0)</f>
        <v>309</v>
      </c>
      <c r="L109" s="41">
        <f t="shared" si="32"/>
        <v>61092.315333140483</v>
      </c>
      <c r="M109" s="41">
        <f>VLOOKUP(B109,'PROY CONSUMOS ENERGIA TRIMESTRE'!$B$1:$AH$358,31,0)</f>
        <v>58653.408985717055</v>
      </c>
      <c r="N109" s="41">
        <f>VLOOKUP(B109,'PROY CONSUMOS ENERGIA TRIMESTRE'!$B$1:$AH$358,32,0)</f>
        <v>61114.512223791025</v>
      </c>
      <c r="O109" s="41">
        <f>VLOOKUP(B109,'PROY CONSUMOS ENERGIA TRIMESTRE'!$B$1:$AH$358,33,0)</f>
        <v>63509.024789913361</v>
      </c>
      <c r="P109" s="42">
        <f>VLOOKUP(C109,Cargos!$B$5:$BK$319,60,0)</f>
        <v>3.7</v>
      </c>
      <c r="Q109" s="42">
        <f>VLOOKUP(C109,Cargos!$B$5:$BK$319,62,0)</f>
        <v>63.4</v>
      </c>
      <c r="R109" s="43">
        <f t="shared" si="33"/>
        <v>3.2</v>
      </c>
      <c r="S109" s="43">
        <f t="shared" si="17"/>
        <v>51.83</v>
      </c>
      <c r="T109" s="44">
        <f t="shared" si="18"/>
        <v>3.529731108122995</v>
      </c>
      <c r="U109" s="44">
        <f t="shared" si="19"/>
        <v>57.170613541879632</v>
      </c>
      <c r="V109" s="43" t="str">
        <f t="shared" si="20"/>
        <v>Sí</v>
      </c>
      <c r="W109" s="102">
        <f t="shared" si="21"/>
        <v>3.529731108122995</v>
      </c>
      <c r="X109" s="103">
        <f t="shared" si="22"/>
        <v>57.170613541879632</v>
      </c>
      <c r="Y109" s="104">
        <f t="shared" si="23"/>
        <v>39875.827921211065</v>
      </c>
      <c r="Z109" s="105">
        <f t="shared" si="24"/>
        <v>36017.538415306226</v>
      </c>
      <c r="AA109" s="106">
        <f t="shared" si="25"/>
        <v>3858.2895059048387</v>
      </c>
      <c r="AB109" s="104">
        <f t="shared" si="26"/>
        <v>39875.827921211065</v>
      </c>
      <c r="AC109" s="105">
        <f t="shared" si="27"/>
        <v>36017.538415306226</v>
      </c>
      <c r="AD109" s="106">
        <f t="shared" si="28"/>
        <v>3858.2895059048387</v>
      </c>
      <c r="AE109" s="104">
        <f t="shared" si="29"/>
        <v>39875.827921211065</v>
      </c>
      <c r="AF109" s="105">
        <f t="shared" si="30"/>
        <v>36017.538415306226</v>
      </c>
      <c r="AG109" s="106">
        <f t="shared" si="31"/>
        <v>3858.2895059048387</v>
      </c>
      <c r="AJ109" s="157"/>
    </row>
    <row r="110" spans="1:36" s="18" customFormat="1" ht="17.25" customHeight="1">
      <c r="A110" s="107">
        <v>108</v>
      </c>
      <c r="B110" s="37" t="s">
        <v>355</v>
      </c>
      <c r="C110" s="37" t="str">
        <f>VLOOKUP(B110,'TOTAL DE SISTEMAS'!$B$6:$J$367,5,0)</f>
        <v>PL0109</v>
      </c>
      <c r="D110" s="37" t="str">
        <f>VLOOKUP(B110,'TOTAL DE SISTEMAS'!$B$6:$J$367,2,0)</f>
        <v>ELN</v>
      </c>
      <c r="E110" s="37" t="str">
        <f>VLOOKUP(B110,'TOTAL DE SISTEMAS'!$B$6:$J$367,3,0)</f>
        <v>Electronorte</v>
      </c>
      <c r="F110" s="39" t="str">
        <f>VLOOKUP(B110,'TOTAL DE SISTEMAS'!$B$6:$J$367,4,0)</f>
        <v>Niepos</v>
      </c>
      <c r="G110" s="39">
        <f>VLOOKUP(B110,'TOTAL DE SISTEMAS'!$B$6:$J$367,6,0)</f>
        <v>4</v>
      </c>
      <c r="H110" s="39" t="str">
        <f>VLOOKUP(B110,'TOTAL DE SISTEMAS'!$B$6:$J$367,7,0)</f>
        <v>R</v>
      </c>
      <c r="I110" s="39" t="str">
        <f>VLOOKUP(B110,'TOTAL DE SISTEMAS'!$B$6:$J$367,8,0)</f>
        <v>Interconectado</v>
      </c>
      <c r="J110" s="39" t="s">
        <v>24</v>
      </c>
      <c r="K110" s="40">
        <f>VLOOKUP(B110,'CLIENTES FERNANDO'!$B$4:$XFD$400,29,0)</f>
        <v>4436</v>
      </c>
      <c r="L110" s="41">
        <f t="shared" si="32"/>
        <v>134565.2788597451</v>
      </c>
      <c r="M110" s="41">
        <f>VLOOKUP(B110,'PROY CONSUMOS ENERGIA TRIMESTRE'!$B$1:$AH$358,31,0)</f>
        <v>133802.94371417229</v>
      </c>
      <c r="N110" s="41">
        <f>VLOOKUP(B110,'PROY CONSUMOS ENERGIA TRIMESTRE'!$B$1:$AH$358,32,0)</f>
        <v>136495.36568767944</v>
      </c>
      <c r="O110" s="41">
        <f>VLOOKUP(B110,'PROY CONSUMOS ENERGIA TRIMESTRE'!$B$1:$AH$358,33,0)</f>
        <v>133397.5271773836</v>
      </c>
      <c r="P110" s="42">
        <f>VLOOKUP(C110,Cargos!$B$5:$BK$319,60,0)</f>
        <v>3.7</v>
      </c>
      <c r="Q110" s="42">
        <f>VLOOKUP(C110,Cargos!$B$5:$BK$319,62,0)</f>
        <v>63.6</v>
      </c>
      <c r="R110" s="43">
        <f t="shared" si="33"/>
        <v>3.2</v>
      </c>
      <c r="S110" s="43">
        <f t="shared" si="17"/>
        <v>51.83</v>
      </c>
      <c r="T110" s="44">
        <f t="shared" si="18"/>
        <v>3.529731108122995</v>
      </c>
      <c r="U110" s="44">
        <f t="shared" si="19"/>
        <v>57.170613541879632</v>
      </c>
      <c r="V110" s="43" t="str">
        <f t="shared" si="20"/>
        <v>Sí</v>
      </c>
      <c r="W110" s="102">
        <f t="shared" si="21"/>
        <v>3.529731108122995</v>
      </c>
      <c r="X110" s="103">
        <f t="shared" si="22"/>
        <v>57.170613541879632</v>
      </c>
      <c r="Y110" s="104">
        <f t="shared" si="23"/>
        <v>101996.71735479789</v>
      </c>
      <c r="Z110" s="105">
        <f t="shared" si="24"/>
        <v>92589.682734091126</v>
      </c>
      <c r="AA110" s="106">
        <f t="shared" si="25"/>
        <v>9407.0346207067632</v>
      </c>
      <c r="AB110" s="104">
        <f t="shared" si="26"/>
        <v>101996.71735479789</v>
      </c>
      <c r="AC110" s="105">
        <f t="shared" si="27"/>
        <v>92589.682734091126</v>
      </c>
      <c r="AD110" s="106">
        <f t="shared" si="28"/>
        <v>9407.0346207067632</v>
      </c>
      <c r="AE110" s="104">
        <f t="shared" si="29"/>
        <v>101996.71735479789</v>
      </c>
      <c r="AF110" s="105">
        <f t="shared" si="30"/>
        <v>92589.682734091126</v>
      </c>
      <c r="AG110" s="106">
        <f t="shared" si="31"/>
        <v>9407.0346207067632</v>
      </c>
      <c r="AJ110" s="157"/>
    </row>
    <row r="111" spans="1:36" s="18" customFormat="1" ht="17.25" customHeight="1">
      <c r="A111" s="107">
        <v>109</v>
      </c>
      <c r="B111" s="37" t="s">
        <v>358</v>
      </c>
      <c r="C111" s="37" t="str">
        <f>VLOOKUP(B111,'TOTAL DE SISTEMAS'!$B$6:$J$367,5,0)</f>
        <v>PL0227</v>
      </c>
      <c r="D111" s="37" t="str">
        <f>VLOOKUP(B111,'TOTAL DE SISTEMAS'!$B$6:$J$367,2,0)</f>
        <v>ELN</v>
      </c>
      <c r="E111" s="37" t="str">
        <f>VLOOKUP(B111,'TOTAL DE SISTEMAS'!$B$6:$J$367,3,0)</f>
        <v>Electronorte</v>
      </c>
      <c r="F111" s="39" t="str">
        <f>VLOOKUP(B111,'TOTAL DE SISTEMAS'!$B$6:$J$367,4,0)</f>
        <v>Chiclayo Baja Densidad</v>
      </c>
      <c r="G111" s="39">
        <f>VLOOKUP(B111,'TOTAL DE SISTEMAS'!$B$6:$J$367,6,0)</f>
        <v>3</v>
      </c>
      <c r="H111" s="39" t="str">
        <f>VLOOKUP(B111,'TOTAL DE SISTEMAS'!$B$6:$J$367,7,0)</f>
        <v>U</v>
      </c>
      <c r="I111" s="39" t="str">
        <f>VLOOKUP(B111,'TOTAL DE SISTEMAS'!$B$6:$J$367,8,0)</f>
        <v>Interconectado</v>
      </c>
      <c r="J111" s="39" t="s">
        <v>24</v>
      </c>
      <c r="K111" s="40">
        <f>VLOOKUP(B111,'CLIENTES FERNANDO'!$B$4:$XFD$400,29,0)</f>
        <v>64620</v>
      </c>
      <c r="L111" s="41">
        <f t="shared" si="32"/>
        <v>3771681.8060961706</v>
      </c>
      <c r="M111" s="41">
        <f>VLOOKUP(B111,'PROY CONSUMOS ENERGIA TRIMESTRE'!$B$1:$AH$358,31,0)</f>
        <v>3821105.3682826646</v>
      </c>
      <c r="N111" s="41">
        <f>VLOOKUP(B111,'PROY CONSUMOS ENERGIA TRIMESTRE'!$B$1:$AH$358,32,0)</f>
        <v>3766430.8856509393</v>
      </c>
      <c r="O111" s="41">
        <f>VLOOKUP(B111,'PROY CONSUMOS ENERGIA TRIMESTRE'!$B$1:$AH$358,33,0)</f>
        <v>3727509.1643549078</v>
      </c>
      <c r="P111" s="42">
        <f>VLOOKUP(C111,Cargos!$B$5:$BK$319,60,0)</f>
        <v>3.14</v>
      </c>
      <c r="Q111" s="42">
        <f>VLOOKUP(C111,Cargos!$B$5:$BK$319,62,0)</f>
        <v>55.09</v>
      </c>
      <c r="R111" s="43">
        <f t="shared" si="33"/>
        <v>3.2</v>
      </c>
      <c r="S111" s="43">
        <f t="shared" si="17"/>
        <v>51.83</v>
      </c>
      <c r="T111" s="44">
        <f t="shared" si="18"/>
        <v>3.529731108122995</v>
      </c>
      <c r="U111" s="44">
        <f t="shared" si="19"/>
        <v>57.170613541879632</v>
      </c>
      <c r="V111" s="43" t="str">
        <f t="shared" si="20"/>
        <v>No</v>
      </c>
      <c r="W111" s="102">
        <f t="shared" si="21"/>
        <v>3.14</v>
      </c>
      <c r="X111" s="103">
        <f t="shared" si="22"/>
        <v>55.09</v>
      </c>
      <c r="Y111" s="104">
        <f t="shared" si="23"/>
        <v>2280726.3069783803</v>
      </c>
      <c r="Z111" s="105">
        <f t="shared" si="24"/>
        <v>2280726.3069783803</v>
      </c>
      <c r="AA111" s="106">
        <f t="shared" si="25"/>
        <v>0</v>
      </c>
      <c r="AB111" s="104">
        <f t="shared" si="26"/>
        <v>2280726.3069783803</v>
      </c>
      <c r="AC111" s="105">
        <f t="shared" si="27"/>
        <v>2280726.3069783803</v>
      </c>
      <c r="AD111" s="106">
        <f t="shared" si="28"/>
        <v>0</v>
      </c>
      <c r="AE111" s="104">
        <f t="shared" si="29"/>
        <v>2280726.3069783803</v>
      </c>
      <c r="AF111" s="105">
        <f t="shared" si="30"/>
        <v>2280726.3069783803</v>
      </c>
      <c r="AG111" s="106">
        <f t="shared" si="31"/>
        <v>0</v>
      </c>
      <c r="AJ111" s="157"/>
    </row>
    <row r="112" spans="1:36" s="18" customFormat="1" ht="17.25" customHeight="1">
      <c r="A112" s="107">
        <v>110</v>
      </c>
      <c r="B112" s="37" t="s">
        <v>361</v>
      </c>
      <c r="C112" s="37" t="str">
        <f>VLOOKUP(B112,'TOTAL DE SISTEMAS'!$B$6:$J$367,5,0)</f>
        <v>PL1099</v>
      </c>
      <c r="D112" s="37" t="str">
        <f>VLOOKUP(B112,'TOTAL DE SISTEMAS'!$B$6:$J$367,2,0)</f>
        <v>ELN</v>
      </c>
      <c r="E112" s="37" t="str">
        <f>VLOOKUP(B112,'TOTAL DE SISTEMAS'!$B$6:$J$367,3,0)</f>
        <v>Electronorte</v>
      </c>
      <c r="F112" s="39" t="str">
        <f>VLOOKUP(B112,'TOTAL DE SISTEMAS'!$B$6:$J$367,4,0)</f>
        <v>Bambamarca</v>
      </c>
      <c r="G112" s="39">
        <f>VLOOKUP(B112,'TOTAL DE SISTEMAS'!$B$6:$J$367,6,0)</f>
        <v>2</v>
      </c>
      <c r="H112" s="39" t="str">
        <f>VLOOKUP(B112,'TOTAL DE SISTEMAS'!$B$6:$J$367,7,0)</f>
        <v>U</v>
      </c>
      <c r="I112" s="39" t="str">
        <f>VLOOKUP(B112,'TOTAL DE SISTEMAS'!$B$6:$J$367,8,0)</f>
        <v>Interconectado</v>
      </c>
      <c r="J112" s="39" t="s">
        <v>24</v>
      </c>
      <c r="K112" s="40">
        <f>VLOOKUP(B112,'CLIENTES FERNANDO'!$B$4:$XFD$400,29,0)</f>
        <v>4149</v>
      </c>
      <c r="L112" s="41">
        <f t="shared" si="32"/>
        <v>180637.01285138351</v>
      </c>
      <c r="M112" s="41">
        <f>VLOOKUP(B112,'PROY CONSUMOS ENERGIA TRIMESTRE'!$B$1:$AH$358,31,0)</f>
        <v>179512.87391885257</v>
      </c>
      <c r="N112" s="41">
        <f>VLOOKUP(B112,'PROY CONSUMOS ENERGIA TRIMESTRE'!$B$1:$AH$358,32,0)</f>
        <v>178144.14078002854</v>
      </c>
      <c r="O112" s="41">
        <f>VLOOKUP(B112,'PROY CONSUMOS ENERGIA TRIMESTRE'!$B$1:$AH$358,33,0)</f>
        <v>184254.02385526939</v>
      </c>
      <c r="P112" s="42">
        <f>VLOOKUP(C112,Cargos!$B$5:$BK$319,60,0)</f>
        <v>3.04</v>
      </c>
      <c r="Q112" s="42">
        <f>VLOOKUP(C112,Cargos!$B$5:$BK$319,62,0)</f>
        <v>55.73</v>
      </c>
      <c r="R112" s="43">
        <f t="shared" si="33"/>
        <v>3.2</v>
      </c>
      <c r="S112" s="43">
        <f t="shared" si="17"/>
        <v>51.83</v>
      </c>
      <c r="T112" s="44">
        <f t="shared" si="18"/>
        <v>3.529731108122995</v>
      </c>
      <c r="U112" s="44">
        <f t="shared" si="19"/>
        <v>57.170613541879632</v>
      </c>
      <c r="V112" s="43" t="str">
        <f t="shared" si="20"/>
        <v>No</v>
      </c>
      <c r="W112" s="102">
        <f t="shared" si="21"/>
        <v>3.04</v>
      </c>
      <c r="X112" s="103">
        <f t="shared" si="22"/>
        <v>55.73</v>
      </c>
      <c r="Y112" s="104">
        <f t="shared" si="23"/>
        <v>113281.96726207604</v>
      </c>
      <c r="Z112" s="105">
        <f t="shared" si="24"/>
        <v>113281.96726207604</v>
      </c>
      <c r="AA112" s="106">
        <f t="shared" si="25"/>
        <v>0</v>
      </c>
      <c r="AB112" s="104">
        <f t="shared" si="26"/>
        <v>113281.96726207604</v>
      </c>
      <c r="AC112" s="105">
        <f t="shared" si="27"/>
        <v>113281.96726207604</v>
      </c>
      <c r="AD112" s="106">
        <f t="shared" si="28"/>
        <v>0</v>
      </c>
      <c r="AE112" s="104">
        <f t="shared" si="29"/>
        <v>113281.96726207604</v>
      </c>
      <c r="AF112" s="105">
        <f t="shared" si="30"/>
        <v>113281.96726207604</v>
      </c>
      <c r="AG112" s="106">
        <f t="shared" si="31"/>
        <v>0</v>
      </c>
      <c r="AJ112" s="157"/>
    </row>
    <row r="113" spans="1:36" s="18" customFormat="1" ht="17.25" customHeight="1">
      <c r="A113" s="107">
        <v>111</v>
      </c>
      <c r="B113" s="37" t="s">
        <v>364</v>
      </c>
      <c r="C113" s="37" t="str">
        <f>VLOOKUP(B113,'TOTAL DE SISTEMAS'!$B$6:$J$367,5,0)</f>
        <v>PL1227</v>
      </c>
      <c r="D113" s="37" t="str">
        <f>VLOOKUP(B113,'TOTAL DE SISTEMAS'!$B$6:$J$367,2,0)</f>
        <v>ELN</v>
      </c>
      <c r="E113" s="37" t="str">
        <f>VLOOKUP(B113,'TOTAL DE SISTEMAS'!$B$6:$J$367,3,0)</f>
        <v>Electronorte</v>
      </c>
      <c r="F113" s="39" t="str">
        <f>VLOOKUP(B113,'TOTAL DE SISTEMAS'!$B$6:$J$367,4,0)</f>
        <v>Olmos</v>
      </c>
      <c r="G113" s="39">
        <f>VLOOKUP(B113,'TOTAL DE SISTEMAS'!$B$6:$J$367,6,0)</f>
        <v>3</v>
      </c>
      <c r="H113" s="39" t="str">
        <f>VLOOKUP(B113,'TOTAL DE SISTEMAS'!$B$6:$J$367,7,0)</f>
        <v>U</v>
      </c>
      <c r="I113" s="39" t="str">
        <f>VLOOKUP(B113,'TOTAL DE SISTEMAS'!$B$6:$J$367,8,0)</f>
        <v>Interconectado</v>
      </c>
      <c r="J113" s="39" t="s">
        <v>24</v>
      </c>
      <c r="K113" s="40">
        <f>VLOOKUP(B113,'CLIENTES FERNANDO'!$B$4:$XFD$400,29,0)</f>
        <v>19323</v>
      </c>
      <c r="L113" s="41">
        <f t="shared" si="32"/>
        <v>976150.91312614176</v>
      </c>
      <c r="M113" s="41">
        <f>VLOOKUP(B113,'PROY CONSUMOS ENERGIA TRIMESTRE'!$B$1:$AH$358,31,0)</f>
        <v>995670.80542012502</v>
      </c>
      <c r="N113" s="41">
        <f>VLOOKUP(B113,'PROY CONSUMOS ENERGIA TRIMESTRE'!$B$1:$AH$358,32,0)</f>
        <v>972416.13621587213</v>
      </c>
      <c r="O113" s="41">
        <f>VLOOKUP(B113,'PROY CONSUMOS ENERGIA TRIMESTRE'!$B$1:$AH$358,33,0)</f>
        <v>960365.79774242814</v>
      </c>
      <c r="P113" s="42">
        <f>VLOOKUP(C113,Cargos!$B$5:$BK$319,60,0)</f>
        <v>3.14</v>
      </c>
      <c r="Q113" s="42">
        <f>VLOOKUP(C113,Cargos!$B$5:$BK$319,62,0)</f>
        <v>55.09</v>
      </c>
      <c r="R113" s="43">
        <f t="shared" si="33"/>
        <v>3.2</v>
      </c>
      <c r="S113" s="43">
        <f t="shared" si="17"/>
        <v>51.83</v>
      </c>
      <c r="T113" s="44">
        <f t="shared" si="18"/>
        <v>3.529731108122995</v>
      </c>
      <c r="U113" s="44">
        <f t="shared" si="19"/>
        <v>57.170613541879632</v>
      </c>
      <c r="V113" s="43" t="str">
        <f t="shared" si="20"/>
        <v>No</v>
      </c>
      <c r="W113" s="102">
        <f t="shared" si="21"/>
        <v>3.14</v>
      </c>
      <c r="X113" s="103">
        <f t="shared" si="22"/>
        <v>55.09</v>
      </c>
      <c r="Y113" s="104">
        <f t="shared" si="23"/>
        <v>598435.7580411915</v>
      </c>
      <c r="Z113" s="105">
        <f t="shared" si="24"/>
        <v>598435.7580411915</v>
      </c>
      <c r="AA113" s="106">
        <f t="shared" si="25"/>
        <v>0</v>
      </c>
      <c r="AB113" s="104">
        <f t="shared" si="26"/>
        <v>598435.7580411915</v>
      </c>
      <c r="AC113" s="105">
        <f t="shared" si="27"/>
        <v>598435.7580411915</v>
      </c>
      <c r="AD113" s="106">
        <f t="shared" si="28"/>
        <v>0</v>
      </c>
      <c r="AE113" s="104">
        <f t="shared" si="29"/>
        <v>598435.7580411915</v>
      </c>
      <c r="AF113" s="105">
        <f t="shared" si="30"/>
        <v>598435.7580411915</v>
      </c>
      <c r="AG113" s="106">
        <f t="shared" si="31"/>
        <v>0</v>
      </c>
      <c r="AJ113" s="157"/>
    </row>
    <row r="114" spans="1:36" s="18" customFormat="1" ht="17.25" customHeight="1">
      <c r="A114" s="107">
        <v>112</v>
      </c>
      <c r="B114" s="37" t="s">
        <v>367</v>
      </c>
      <c r="C114" s="37" t="str">
        <f>VLOOKUP(B114,'TOTAL DE SISTEMAS'!$B$6:$J$367,5,0)</f>
        <v>PL2099</v>
      </c>
      <c r="D114" s="37" t="str">
        <f>VLOOKUP(B114,'TOTAL DE SISTEMAS'!$B$6:$J$367,2,0)</f>
        <v>ELN</v>
      </c>
      <c r="E114" s="37" t="str">
        <f>VLOOKUP(B114,'TOTAL DE SISTEMAS'!$B$6:$J$367,3,0)</f>
        <v>Electronorte</v>
      </c>
      <c r="F114" s="39" t="str">
        <f>VLOOKUP(B114,'TOTAL DE SISTEMAS'!$B$6:$J$367,4,0)</f>
        <v>Bambamarca Rural</v>
      </c>
      <c r="G114" s="39">
        <f>VLOOKUP(B114,'TOTAL DE SISTEMAS'!$B$6:$J$367,6,0)</f>
        <v>6</v>
      </c>
      <c r="H114" s="39" t="str">
        <f>VLOOKUP(B114,'TOTAL DE SISTEMAS'!$B$6:$J$367,7,0)</f>
        <v>R</v>
      </c>
      <c r="I114" s="39" t="str">
        <f>VLOOKUP(B114,'TOTAL DE SISTEMAS'!$B$6:$J$367,8,0)</f>
        <v>Interconectado</v>
      </c>
      <c r="J114" s="39" t="s">
        <v>24</v>
      </c>
      <c r="K114" s="40">
        <f>VLOOKUP(B114,'CLIENTES FERNANDO'!$B$4:$XFD$400,29,0)</f>
        <v>6087</v>
      </c>
      <c r="L114" s="41">
        <f t="shared" si="32"/>
        <v>53928.247426645241</v>
      </c>
      <c r="M114" s="41">
        <f>VLOOKUP(B114,'PROY CONSUMOS ENERGIA TRIMESTRE'!$B$1:$AH$358,31,0)</f>
        <v>52976.163881198336</v>
      </c>
      <c r="N114" s="41">
        <f>VLOOKUP(B114,'PROY CONSUMOS ENERGIA TRIMESTRE'!$B$1:$AH$358,32,0)</f>
        <v>54369.105639549729</v>
      </c>
      <c r="O114" s="41">
        <f>VLOOKUP(B114,'PROY CONSUMOS ENERGIA TRIMESTRE'!$B$1:$AH$358,33,0)</f>
        <v>54439.472759187665</v>
      </c>
      <c r="P114" s="42">
        <f>VLOOKUP(C114,Cargos!$B$5:$BK$319,60,0)</f>
        <v>4.01</v>
      </c>
      <c r="Q114" s="42">
        <f>VLOOKUP(C114,Cargos!$B$5:$BK$319,62,0)</f>
        <v>69.760000000000005</v>
      </c>
      <c r="R114" s="43">
        <f t="shared" si="33"/>
        <v>3.2</v>
      </c>
      <c r="S114" s="43">
        <f t="shared" si="17"/>
        <v>51.83</v>
      </c>
      <c r="T114" s="44">
        <f t="shared" si="18"/>
        <v>3.529731108122995</v>
      </c>
      <c r="U114" s="44">
        <f t="shared" si="19"/>
        <v>57.170613541879632</v>
      </c>
      <c r="V114" s="43" t="str">
        <f t="shared" si="20"/>
        <v>Sí</v>
      </c>
      <c r="W114" s="102">
        <f t="shared" si="21"/>
        <v>3.529731108122995</v>
      </c>
      <c r="X114" s="103">
        <f t="shared" si="22"/>
        <v>57.170613541879632</v>
      </c>
      <c r="Y114" s="104">
        <f t="shared" si="23"/>
        <v>62029.21540482773</v>
      </c>
      <c r="Z114" s="105">
        <f t="shared" si="24"/>
        <v>52316.583181340669</v>
      </c>
      <c r="AA114" s="106">
        <f t="shared" si="25"/>
        <v>9712.6322234870604</v>
      </c>
      <c r="AB114" s="104">
        <f t="shared" si="26"/>
        <v>62029.21540482773</v>
      </c>
      <c r="AC114" s="105">
        <f t="shared" si="27"/>
        <v>52316.583181340669</v>
      </c>
      <c r="AD114" s="106">
        <f t="shared" si="28"/>
        <v>9712.6322234870604</v>
      </c>
      <c r="AE114" s="104">
        <f t="shared" si="29"/>
        <v>62029.21540482773</v>
      </c>
      <c r="AF114" s="105">
        <f t="shared" si="30"/>
        <v>52316.583181340669</v>
      </c>
      <c r="AG114" s="106">
        <f t="shared" si="31"/>
        <v>9712.6322234870604</v>
      </c>
      <c r="AJ114" s="157"/>
    </row>
    <row r="115" spans="1:36" s="18" customFormat="1" ht="17.25" customHeight="1">
      <c r="A115" s="107">
        <v>113</v>
      </c>
      <c r="B115" s="37" t="s">
        <v>370</v>
      </c>
      <c r="C115" s="37" t="str">
        <f>VLOOKUP(B115,'TOTAL DE SISTEMAS'!$B$6:$J$367,5,0)</f>
        <v>PL3099</v>
      </c>
      <c r="D115" s="37" t="str">
        <f>VLOOKUP(B115,'TOTAL DE SISTEMAS'!$B$6:$J$367,2,0)</f>
        <v>ELN</v>
      </c>
      <c r="E115" s="37" t="str">
        <f>VLOOKUP(B115,'TOTAL DE SISTEMAS'!$B$6:$J$367,3,0)</f>
        <v>Electronorte</v>
      </c>
      <c r="F115" s="39" t="str">
        <f>VLOOKUP(B115,'TOTAL DE SISTEMAS'!$B$6:$J$367,4,0)</f>
        <v>Chota Rural</v>
      </c>
      <c r="G115" s="39">
        <f>VLOOKUP(B115,'TOTAL DE SISTEMAS'!$B$6:$J$367,6,0)</f>
        <v>5</v>
      </c>
      <c r="H115" s="39" t="str">
        <f>VLOOKUP(B115,'TOTAL DE SISTEMAS'!$B$6:$J$367,7,0)</f>
        <v>R</v>
      </c>
      <c r="I115" s="39" t="str">
        <f>VLOOKUP(B115,'TOTAL DE SISTEMAS'!$B$6:$J$367,8,0)</f>
        <v>Interconectado</v>
      </c>
      <c r="J115" s="39" t="s">
        <v>24</v>
      </c>
      <c r="K115" s="40">
        <f>VLOOKUP(B115,'CLIENTES FERNANDO'!$B$4:$XFD$400,29,0)</f>
        <v>2511</v>
      </c>
      <c r="L115" s="41">
        <f t="shared" si="32"/>
        <v>91493.247289450781</v>
      </c>
      <c r="M115" s="41">
        <f>VLOOKUP(B115,'PROY CONSUMOS ENERGIA TRIMESTRE'!$B$1:$AH$358,31,0)</f>
        <v>91738.438297454733</v>
      </c>
      <c r="N115" s="41">
        <f>VLOOKUP(B115,'PROY CONSUMOS ENERGIA TRIMESTRE'!$B$1:$AH$358,32,0)</f>
        <v>89868.882074831752</v>
      </c>
      <c r="O115" s="41">
        <f>VLOOKUP(B115,'PROY CONSUMOS ENERGIA TRIMESTRE'!$B$1:$AH$358,33,0)</f>
        <v>92872.421496065857</v>
      </c>
      <c r="P115" s="42">
        <f>VLOOKUP(C115,Cargos!$B$5:$BK$319,60,0)</f>
        <v>3.96</v>
      </c>
      <c r="Q115" s="42">
        <f>VLOOKUP(C115,Cargos!$B$5:$BK$319,62,0)</f>
        <v>70.84</v>
      </c>
      <c r="R115" s="43">
        <f t="shared" si="33"/>
        <v>3.2</v>
      </c>
      <c r="S115" s="43">
        <f t="shared" si="17"/>
        <v>51.83</v>
      </c>
      <c r="T115" s="44">
        <f t="shared" si="18"/>
        <v>3.529731108122995</v>
      </c>
      <c r="U115" s="44">
        <f t="shared" si="19"/>
        <v>57.170613541879632</v>
      </c>
      <c r="V115" s="43" t="str">
        <f t="shared" si="20"/>
        <v>Sí</v>
      </c>
      <c r="W115" s="102">
        <f t="shared" si="21"/>
        <v>3.529731108122995</v>
      </c>
      <c r="X115" s="103">
        <f t="shared" si="22"/>
        <v>57.170613541879632</v>
      </c>
      <c r="Y115" s="104">
        <f t="shared" si="23"/>
        <v>74757.376379846944</v>
      </c>
      <c r="Z115" s="105">
        <f t="shared" si="24"/>
        <v>61170.405637265008</v>
      </c>
      <c r="AA115" s="106">
        <f t="shared" si="25"/>
        <v>13586.970742581936</v>
      </c>
      <c r="AB115" s="104">
        <f t="shared" si="26"/>
        <v>74757.376379846944</v>
      </c>
      <c r="AC115" s="105">
        <f t="shared" si="27"/>
        <v>61170.405637265008</v>
      </c>
      <c r="AD115" s="106">
        <f t="shared" si="28"/>
        <v>13586.970742581936</v>
      </c>
      <c r="AE115" s="104">
        <f t="shared" si="29"/>
        <v>74757.376379846944</v>
      </c>
      <c r="AF115" s="105">
        <f t="shared" si="30"/>
        <v>61170.405637265008</v>
      </c>
      <c r="AG115" s="106">
        <f t="shared" si="31"/>
        <v>13586.970742581936</v>
      </c>
      <c r="AJ115" s="157"/>
    </row>
    <row r="116" spans="1:36" s="18" customFormat="1" ht="17.25" customHeight="1">
      <c r="A116" s="107">
        <v>114</v>
      </c>
      <c r="B116" s="37" t="s">
        <v>1040</v>
      </c>
      <c r="C116" s="37" t="str">
        <f>VLOOKUP(B116,'TOTAL DE SISTEMAS'!$B$6:$J$367,5,0)</f>
        <v>PR0098</v>
      </c>
      <c r="D116" s="37" t="str">
        <f>VLOOKUP(B116,'TOTAL DE SISTEMAS'!$B$6:$J$367,2,0)</f>
        <v>ELN</v>
      </c>
      <c r="E116" s="37" t="str">
        <f>VLOOKUP(B116,'TOTAL DE SISTEMAS'!$B$6:$J$367,3,0)</f>
        <v>Electronorte</v>
      </c>
      <c r="F116" s="39" t="str">
        <f>VLOOKUP(B116,'TOTAL DE SISTEMAS'!$B$6:$J$367,4,0)</f>
        <v>Chogoyape SER</v>
      </c>
      <c r="G116" s="39" t="str">
        <f>VLOOKUP(B116,'TOTAL DE SISTEMAS'!$B$6:$J$367,6,0)</f>
        <v>SER</v>
      </c>
      <c r="H116" s="39" t="str">
        <f>VLOOKUP(B116,'TOTAL DE SISTEMAS'!$B$6:$J$367,7,0)</f>
        <v>R</v>
      </c>
      <c r="I116" s="39" t="str">
        <f>VLOOKUP(B116,'TOTAL DE SISTEMAS'!$B$6:$J$367,8,0)</f>
        <v>Interconectado</v>
      </c>
      <c r="J116" s="39" t="s">
        <v>24</v>
      </c>
      <c r="K116" s="40">
        <f>VLOOKUP(B116,'CLIENTES FERNANDO'!$B$4:$XFD$400,29,0)</f>
        <v>638</v>
      </c>
      <c r="L116" s="41">
        <f t="shared" si="32"/>
        <v>6497.2616705587088</v>
      </c>
      <c r="M116" s="41">
        <f>VLOOKUP(B116,'PROY CONSUMOS ENERGIA TRIMESTRE'!$B$1:$AH$358,31,0)</f>
        <v>6738.3784194253458</v>
      </c>
      <c r="N116" s="41">
        <f>VLOOKUP(B116,'PROY CONSUMOS ENERGIA TRIMESTRE'!$B$1:$AH$358,32,0)</f>
        <v>6595.8199111057129</v>
      </c>
      <c r="O116" s="41">
        <f>VLOOKUP(B116,'PROY CONSUMOS ENERGIA TRIMESTRE'!$B$1:$AH$358,33,0)</f>
        <v>6157.5866811450687</v>
      </c>
      <c r="P116" s="42">
        <f>VLOOKUP(C116,Cargos!$B$5:$BK$319,60,0)</f>
        <v>5.29</v>
      </c>
      <c r="Q116" s="42">
        <f>VLOOKUP(C116,Cargos!$B$5:$BK$319,62,0)</f>
        <v>81.849999999999994</v>
      </c>
      <c r="R116" s="43">
        <f t="shared" si="33"/>
        <v>3.2</v>
      </c>
      <c r="S116" s="43">
        <f t="shared" si="17"/>
        <v>51.83</v>
      </c>
      <c r="T116" s="44">
        <f t="shared" si="18"/>
        <v>3.529731108122995</v>
      </c>
      <c r="U116" s="44">
        <f t="shared" si="19"/>
        <v>57.170613541879632</v>
      </c>
      <c r="V116" s="43" t="str">
        <f t="shared" si="20"/>
        <v>Sí</v>
      </c>
      <c r="W116" s="102">
        <f t="shared" si="21"/>
        <v>3.529731108122995</v>
      </c>
      <c r="X116" s="103">
        <f t="shared" si="22"/>
        <v>57.170613541879632</v>
      </c>
      <c r="Y116" s="104">
        <f t="shared" si="23"/>
        <v>8693.0286773523021</v>
      </c>
      <c r="Z116" s="105">
        <f t="shared" si="24"/>
        <v>5966.492807462263</v>
      </c>
      <c r="AA116" s="106">
        <f t="shared" si="25"/>
        <v>2726.5358698900391</v>
      </c>
      <c r="AB116" s="104">
        <f t="shared" si="26"/>
        <v>8693.0286773523021</v>
      </c>
      <c r="AC116" s="105">
        <f t="shared" si="27"/>
        <v>5966.492807462263</v>
      </c>
      <c r="AD116" s="106">
        <f t="shared" si="28"/>
        <v>2726.5358698900391</v>
      </c>
      <c r="AE116" s="104">
        <f t="shared" si="29"/>
        <v>8693.0286773523021</v>
      </c>
      <c r="AF116" s="105">
        <f t="shared" si="30"/>
        <v>5966.492807462263</v>
      </c>
      <c r="AG116" s="106">
        <f t="shared" si="31"/>
        <v>2726.5358698900391</v>
      </c>
      <c r="AJ116" s="157"/>
    </row>
    <row r="117" spans="1:36" s="18" customFormat="1" ht="17.25" customHeight="1">
      <c r="A117" s="107">
        <v>115</v>
      </c>
      <c r="B117" s="37" t="s">
        <v>373</v>
      </c>
      <c r="C117" s="37" t="str">
        <f>VLOOKUP(B117,'TOTAL DE SISTEMAS'!$B$6:$J$367,5,0)</f>
        <v>PR0094</v>
      </c>
      <c r="D117" s="37" t="str">
        <f>VLOOKUP(B117,'TOTAL DE SISTEMAS'!$B$6:$J$367,2,0)</f>
        <v>ELN</v>
      </c>
      <c r="E117" s="37" t="str">
        <f>VLOOKUP(B117,'TOTAL DE SISTEMAS'!$B$6:$J$367,3,0)</f>
        <v>Electronorte</v>
      </c>
      <c r="F117" s="39" t="str">
        <f>VLOOKUP(B117,'TOTAL DE SISTEMAS'!$B$6:$J$367,4,0)</f>
        <v>Chiclayo Baja Densidad Rural</v>
      </c>
      <c r="G117" s="39" t="str">
        <f>VLOOKUP(B117,'TOTAL DE SISTEMAS'!$B$6:$J$367,6,0)</f>
        <v>SER</v>
      </c>
      <c r="H117" s="39" t="str">
        <f>VLOOKUP(B117,'TOTAL DE SISTEMAS'!$B$6:$J$367,7,0)</f>
        <v>R</v>
      </c>
      <c r="I117" s="39" t="str">
        <f>VLOOKUP(B117,'TOTAL DE SISTEMAS'!$B$6:$J$367,8,0)</f>
        <v>Interconectado</v>
      </c>
      <c r="J117" s="39" t="s">
        <v>24</v>
      </c>
      <c r="K117" s="40">
        <f>VLOOKUP(B117,'CLIENTES FERNANDO'!$B$4:$XFD$400,29,0)</f>
        <v>2573</v>
      </c>
      <c r="L117" s="41">
        <f t="shared" si="32"/>
        <v>50878.530059636534</v>
      </c>
      <c r="M117" s="41">
        <f>VLOOKUP(B117,'PROY CONSUMOS ENERGIA TRIMESTRE'!$B$1:$AH$358,31,0)</f>
        <v>50561.91208095078</v>
      </c>
      <c r="N117" s="41">
        <f>VLOOKUP(B117,'PROY CONSUMOS ENERGIA TRIMESTRE'!$B$1:$AH$358,32,0)</f>
        <v>52180.473265208151</v>
      </c>
      <c r="O117" s="41">
        <f>VLOOKUP(B117,'PROY CONSUMOS ENERGIA TRIMESTRE'!$B$1:$AH$358,33,0)</f>
        <v>49893.204832750649</v>
      </c>
      <c r="P117" s="42">
        <f>VLOOKUP(C117,Cargos!$B$5:$BK$319,60,0)</f>
        <v>5.29</v>
      </c>
      <c r="Q117" s="42">
        <f>VLOOKUP(C117,Cargos!$B$5:$BK$319,62,0)</f>
        <v>82.1</v>
      </c>
      <c r="R117" s="43">
        <f t="shared" si="33"/>
        <v>3.2</v>
      </c>
      <c r="S117" s="43">
        <f t="shared" si="17"/>
        <v>51.83</v>
      </c>
      <c r="T117" s="44">
        <f t="shared" si="18"/>
        <v>3.529731108122995</v>
      </c>
      <c r="U117" s="44">
        <f t="shared" si="19"/>
        <v>57.170613541879632</v>
      </c>
      <c r="V117" s="43" t="str">
        <f t="shared" si="20"/>
        <v>Sí</v>
      </c>
      <c r="W117" s="102">
        <f t="shared" si="21"/>
        <v>3.529731108122995</v>
      </c>
      <c r="X117" s="103">
        <f t="shared" si="22"/>
        <v>57.170613541879632</v>
      </c>
      <c r="Y117" s="104">
        <f t="shared" si="23"/>
        <v>55382.443178961592</v>
      </c>
      <c r="Z117" s="105">
        <f t="shared" si="24"/>
        <v>38169.56593738433</v>
      </c>
      <c r="AA117" s="106">
        <f t="shared" si="25"/>
        <v>17212.877241577262</v>
      </c>
      <c r="AB117" s="104">
        <f t="shared" si="26"/>
        <v>55382.443178961592</v>
      </c>
      <c r="AC117" s="105">
        <f t="shared" si="27"/>
        <v>38169.56593738433</v>
      </c>
      <c r="AD117" s="106">
        <f t="shared" si="28"/>
        <v>17212.877241577262</v>
      </c>
      <c r="AE117" s="104">
        <f t="shared" si="29"/>
        <v>55382.443178961592</v>
      </c>
      <c r="AF117" s="105">
        <f t="shared" si="30"/>
        <v>38169.56593738433</v>
      </c>
      <c r="AG117" s="106">
        <f t="shared" si="31"/>
        <v>17212.877241577262</v>
      </c>
      <c r="AJ117" s="157"/>
    </row>
    <row r="118" spans="1:36" s="18" customFormat="1" ht="17.25" customHeight="1">
      <c r="A118" s="107">
        <v>116</v>
      </c>
      <c r="B118" s="37" t="s">
        <v>376</v>
      </c>
      <c r="C118" s="37" t="str">
        <f>VLOOKUP(B118,'TOTAL DE SISTEMAS'!$B$6:$J$367,5,0)</f>
        <v>PR0094</v>
      </c>
      <c r="D118" s="37" t="str">
        <f>VLOOKUP(B118,'TOTAL DE SISTEMAS'!$B$6:$J$367,2,0)</f>
        <v>ELN</v>
      </c>
      <c r="E118" s="37" t="str">
        <f>VLOOKUP(B118,'TOTAL DE SISTEMAS'!$B$6:$J$367,3,0)</f>
        <v>Electronorte</v>
      </c>
      <c r="F118" s="39" t="str">
        <f>VLOOKUP(B118,'TOTAL DE SISTEMAS'!$B$6:$J$367,4,0)</f>
        <v>SER  Chiclayo</v>
      </c>
      <c r="G118" s="39" t="str">
        <f>VLOOKUP(B118,'TOTAL DE SISTEMAS'!$B$6:$J$367,6,0)</f>
        <v>SER</v>
      </c>
      <c r="H118" s="39" t="str">
        <f>VLOOKUP(B118,'TOTAL DE SISTEMAS'!$B$6:$J$367,7,0)</f>
        <v>R</v>
      </c>
      <c r="I118" s="39" t="str">
        <f>VLOOKUP(B118,'TOTAL DE SISTEMAS'!$B$6:$J$367,8,0)</f>
        <v>Interconectado</v>
      </c>
      <c r="J118" s="39" t="s">
        <v>24</v>
      </c>
      <c r="K118" s="40">
        <f>VLOOKUP(B118,'CLIENTES FERNANDO'!$B$4:$XFD$400,29,0)</f>
        <v>1665</v>
      </c>
      <c r="L118" s="41">
        <f t="shared" si="32"/>
        <v>66554.232381011301</v>
      </c>
      <c r="M118" s="41">
        <f>VLOOKUP(B118,'PROY CONSUMOS ENERGIA TRIMESTRE'!$B$1:$AH$358,31,0)</f>
        <v>67251.682853695747</v>
      </c>
      <c r="N118" s="41">
        <f>VLOOKUP(B118,'PROY CONSUMOS ENERGIA TRIMESTRE'!$B$1:$AH$358,32,0)</f>
        <v>65960.088698704654</v>
      </c>
      <c r="O118" s="41">
        <f>VLOOKUP(B118,'PROY CONSUMOS ENERGIA TRIMESTRE'!$B$1:$AH$358,33,0)</f>
        <v>66450.925590633502</v>
      </c>
      <c r="P118" s="42">
        <f>VLOOKUP(C118,Cargos!$B$5:$BK$319,60,0)</f>
        <v>5.29</v>
      </c>
      <c r="Q118" s="42">
        <f>VLOOKUP(C118,Cargos!$B$5:$BK$319,62,0)</f>
        <v>82.1</v>
      </c>
      <c r="R118" s="43">
        <f t="shared" si="33"/>
        <v>3.2</v>
      </c>
      <c r="S118" s="43">
        <f t="shared" si="17"/>
        <v>51.83</v>
      </c>
      <c r="T118" s="44">
        <f t="shared" si="18"/>
        <v>3.529731108122995</v>
      </c>
      <c r="U118" s="44">
        <f t="shared" si="19"/>
        <v>57.170613541879632</v>
      </c>
      <c r="V118" s="43" t="str">
        <f t="shared" si="20"/>
        <v>Sí</v>
      </c>
      <c r="W118" s="102">
        <f t="shared" si="21"/>
        <v>3.529731108122995</v>
      </c>
      <c r="X118" s="103">
        <f t="shared" si="22"/>
        <v>57.170613541879632</v>
      </c>
      <c r="Y118" s="104">
        <f t="shared" si="23"/>
        <v>63448.874784810272</v>
      </c>
      <c r="Z118" s="105">
        <f t="shared" si="24"/>
        <v>43926.465285337275</v>
      </c>
      <c r="AA118" s="106">
        <f t="shared" si="25"/>
        <v>19522.409499472997</v>
      </c>
      <c r="AB118" s="104">
        <f t="shared" si="26"/>
        <v>63448.874784810272</v>
      </c>
      <c r="AC118" s="105">
        <f t="shared" si="27"/>
        <v>43926.465285337275</v>
      </c>
      <c r="AD118" s="106">
        <f t="shared" si="28"/>
        <v>19522.409499472997</v>
      </c>
      <c r="AE118" s="104">
        <f t="shared" si="29"/>
        <v>63448.874784810272</v>
      </c>
      <c r="AF118" s="105">
        <f t="shared" si="30"/>
        <v>43926.465285337275</v>
      </c>
      <c r="AG118" s="106">
        <f t="shared" si="31"/>
        <v>19522.409499472997</v>
      </c>
      <c r="AJ118" s="157"/>
    </row>
    <row r="119" spans="1:36" s="18" customFormat="1" ht="17.25" customHeight="1">
      <c r="A119" s="107">
        <v>117</v>
      </c>
      <c r="B119" s="37" t="s">
        <v>378</v>
      </c>
      <c r="C119" s="37" t="str">
        <f>VLOOKUP(B119,'TOTAL DE SISTEMAS'!$B$6:$J$367,5,0)</f>
        <v>PR0099</v>
      </c>
      <c r="D119" s="37" t="str">
        <f>VLOOKUP(B119,'TOTAL DE SISTEMAS'!$B$6:$J$367,2,0)</f>
        <v>ELN</v>
      </c>
      <c r="E119" s="37" t="str">
        <f>VLOOKUP(B119,'TOTAL DE SISTEMAS'!$B$6:$J$367,3,0)</f>
        <v>Electronorte</v>
      </c>
      <c r="F119" s="39" t="str">
        <f>VLOOKUP(B119,'TOTAL DE SISTEMAS'!$B$6:$J$367,4,0)</f>
        <v>SER  Bambamarca</v>
      </c>
      <c r="G119" s="39" t="str">
        <f>VLOOKUP(B119,'TOTAL DE SISTEMAS'!$B$6:$J$367,6,0)</f>
        <v>SER</v>
      </c>
      <c r="H119" s="39" t="str">
        <f>VLOOKUP(B119,'TOTAL DE SISTEMAS'!$B$6:$J$367,7,0)</f>
        <v>R</v>
      </c>
      <c r="I119" s="39" t="str">
        <f>VLOOKUP(B119,'TOTAL DE SISTEMAS'!$B$6:$J$367,8,0)</f>
        <v>Interconectado</v>
      </c>
      <c r="J119" s="39" t="s">
        <v>24</v>
      </c>
      <c r="K119" s="40">
        <f>VLOOKUP(B119,'CLIENTES FERNANDO'!$B$4:$XFD$400,29,0)</f>
        <v>11407</v>
      </c>
      <c r="L119" s="41">
        <f t="shared" si="32"/>
        <v>88105.622188998954</v>
      </c>
      <c r="M119" s="41">
        <f>VLOOKUP(B119,'PROY CONSUMOS ENERGIA TRIMESTRE'!$B$1:$AH$358,31,0)</f>
        <v>88812.326776385016</v>
      </c>
      <c r="N119" s="41">
        <f>VLOOKUP(B119,'PROY CONSUMOS ENERGIA TRIMESTRE'!$B$1:$AH$358,32,0)</f>
        <v>85418.197056277029</v>
      </c>
      <c r="O119" s="41">
        <f>VLOOKUP(B119,'PROY CONSUMOS ENERGIA TRIMESTRE'!$B$1:$AH$358,33,0)</f>
        <v>90086.342734334801</v>
      </c>
      <c r="P119" s="42">
        <f>VLOOKUP(C119,Cargos!$B$5:$BK$319,60,0)</f>
        <v>5.29</v>
      </c>
      <c r="Q119" s="42">
        <f>VLOOKUP(C119,Cargos!$B$5:$BK$319,62,0)</f>
        <v>81.09</v>
      </c>
      <c r="R119" s="43">
        <f t="shared" si="33"/>
        <v>3.2</v>
      </c>
      <c r="S119" s="43">
        <f t="shared" si="17"/>
        <v>51.83</v>
      </c>
      <c r="T119" s="44">
        <f t="shared" si="18"/>
        <v>3.529731108122995</v>
      </c>
      <c r="U119" s="44">
        <f t="shared" si="19"/>
        <v>57.170613541879632</v>
      </c>
      <c r="V119" s="43" t="str">
        <f t="shared" si="20"/>
        <v>Sí</v>
      </c>
      <c r="W119" s="102">
        <f t="shared" si="21"/>
        <v>3.529731108122995</v>
      </c>
      <c r="X119" s="103">
        <f t="shared" si="22"/>
        <v>57.170613541879632</v>
      </c>
      <c r="Y119" s="104">
        <f t="shared" si="23"/>
        <v>131787.87903305926</v>
      </c>
      <c r="Z119" s="105">
        <f t="shared" si="24"/>
        <v>90634.167520700139</v>
      </c>
      <c r="AA119" s="106">
        <f t="shared" si="25"/>
        <v>41153.711512359121</v>
      </c>
      <c r="AB119" s="104">
        <f t="shared" si="26"/>
        <v>131787.87903305926</v>
      </c>
      <c r="AC119" s="105">
        <f t="shared" si="27"/>
        <v>90634.167520700139</v>
      </c>
      <c r="AD119" s="106">
        <f t="shared" si="28"/>
        <v>41153.711512359121</v>
      </c>
      <c r="AE119" s="104">
        <f t="shared" si="29"/>
        <v>131787.87903305926</v>
      </c>
      <c r="AF119" s="105">
        <f t="shared" si="30"/>
        <v>90634.167520700139</v>
      </c>
      <c r="AG119" s="106">
        <f t="shared" si="31"/>
        <v>41153.711512359121</v>
      </c>
      <c r="AJ119" s="157"/>
    </row>
    <row r="120" spans="1:36" s="18" customFormat="1" ht="17.25" customHeight="1">
      <c r="A120" s="107">
        <v>118</v>
      </c>
      <c r="B120" s="37" t="s">
        <v>381</v>
      </c>
      <c r="C120" s="37" t="str">
        <f>VLOOKUP(B120,'TOTAL DE SISTEMAS'!$B$6:$J$367,5,0)</f>
        <v>PR0118</v>
      </c>
      <c r="D120" s="37" t="str">
        <f>VLOOKUP(B120,'TOTAL DE SISTEMAS'!$B$6:$J$367,2,0)</f>
        <v>ELN</v>
      </c>
      <c r="E120" s="37" t="str">
        <f>VLOOKUP(B120,'TOTAL DE SISTEMAS'!$B$6:$J$367,3,0)</f>
        <v>Electronorte</v>
      </c>
      <c r="F120" s="39" t="str">
        <f>VLOOKUP(B120,'TOTAL DE SISTEMAS'!$B$6:$J$367,4,0)</f>
        <v>SER Cutervo</v>
      </c>
      <c r="G120" s="39" t="str">
        <f>VLOOKUP(B120,'TOTAL DE SISTEMAS'!$B$6:$J$367,6,0)</f>
        <v>SER</v>
      </c>
      <c r="H120" s="39" t="str">
        <f>VLOOKUP(B120,'TOTAL DE SISTEMAS'!$B$6:$J$367,7,0)</f>
        <v>R</v>
      </c>
      <c r="I120" s="39" t="str">
        <f>VLOOKUP(B120,'TOTAL DE SISTEMAS'!$B$6:$J$367,8,0)</f>
        <v>Interconectado</v>
      </c>
      <c r="J120" s="39" t="s">
        <v>24</v>
      </c>
      <c r="K120" s="40">
        <f>VLOOKUP(B120,'CLIENTES FERNANDO'!$B$4:$XFD$400,29,0)</f>
        <v>3666</v>
      </c>
      <c r="L120" s="41">
        <f t="shared" si="32"/>
        <v>16930.177300613897</v>
      </c>
      <c r="M120" s="41">
        <f>VLOOKUP(B120,'PROY CONSUMOS ENERGIA TRIMESTRE'!$B$1:$AH$358,31,0)</f>
        <v>17282.182340878582</v>
      </c>
      <c r="N120" s="41">
        <f>VLOOKUP(B120,'PROY CONSUMOS ENERGIA TRIMESTRE'!$B$1:$AH$358,32,0)</f>
        <v>16650.658783604205</v>
      </c>
      <c r="O120" s="41">
        <f>VLOOKUP(B120,'PROY CONSUMOS ENERGIA TRIMESTRE'!$B$1:$AH$358,33,0)</f>
        <v>16857.690777358908</v>
      </c>
      <c r="P120" s="42">
        <f>VLOOKUP(C120,Cargos!$B$5:$BK$319,60,0)</f>
        <v>5.29</v>
      </c>
      <c r="Q120" s="42">
        <f>VLOOKUP(C120,Cargos!$B$5:$BK$319,62,0)</f>
        <v>83.69</v>
      </c>
      <c r="R120" s="43">
        <f t="shared" si="33"/>
        <v>3.2</v>
      </c>
      <c r="S120" s="43">
        <f t="shared" si="17"/>
        <v>51.83</v>
      </c>
      <c r="T120" s="44">
        <f t="shared" si="18"/>
        <v>3.529731108122995</v>
      </c>
      <c r="U120" s="44">
        <f t="shared" si="19"/>
        <v>57.170613541879632</v>
      </c>
      <c r="V120" s="43" t="str">
        <f t="shared" si="20"/>
        <v>Sí</v>
      </c>
      <c r="W120" s="102">
        <f t="shared" si="21"/>
        <v>3.529731108122995</v>
      </c>
      <c r="X120" s="103">
        <f t="shared" si="22"/>
        <v>57.170613541879632</v>
      </c>
      <c r="Y120" s="104">
        <f t="shared" si="23"/>
        <v>33562.00538288377</v>
      </c>
      <c r="Z120" s="105">
        <f t="shared" si="24"/>
        <v>22619.080478867902</v>
      </c>
      <c r="AA120" s="106">
        <f t="shared" si="25"/>
        <v>10942.924904015868</v>
      </c>
      <c r="AB120" s="104">
        <f t="shared" si="26"/>
        <v>33562.00538288377</v>
      </c>
      <c r="AC120" s="105">
        <f t="shared" si="27"/>
        <v>22619.080478867902</v>
      </c>
      <c r="AD120" s="106">
        <f t="shared" si="28"/>
        <v>10942.924904015868</v>
      </c>
      <c r="AE120" s="104">
        <f t="shared" si="29"/>
        <v>33562.00538288377</v>
      </c>
      <c r="AF120" s="105">
        <f t="shared" si="30"/>
        <v>22619.080478867902</v>
      </c>
      <c r="AG120" s="106">
        <f t="shared" si="31"/>
        <v>10942.924904015868</v>
      </c>
      <c r="AJ120" s="157"/>
    </row>
    <row r="121" spans="1:36" s="18" customFormat="1" ht="17.25" customHeight="1">
      <c r="A121" s="107">
        <v>119</v>
      </c>
      <c r="B121" s="37" t="s">
        <v>384</v>
      </c>
      <c r="C121" s="37" t="str">
        <f>VLOOKUP(B121,'TOTAL DE SISTEMAS'!$B$6:$J$367,5,0)</f>
        <v>PR0099</v>
      </c>
      <c r="D121" s="37" t="str">
        <f>VLOOKUP(B121,'TOTAL DE SISTEMAS'!$B$6:$J$367,2,0)</f>
        <v>ELN</v>
      </c>
      <c r="E121" s="37" t="str">
        <f>VLOOKUP(B121,'TOTAL DE SISTEMAS'!$B$6:$J$367,3,0)</f>
        <v>Electronorte</v>
      </c>
      <c r="F121" s="39" t="str">
        <f>VLOOKUP(B121,'TOTAL DE SISTEMAS'!$B$6:$J$367,4,0)</f>
        <v>SER  Niepos</v>
      </c>
      <c r="G121" s="39" t="str">
        <f>VLOOKUP(B121,'TOTAL DE SISTEMAS'!$B$6:$J$367,6,0)</f>
        <v>SER</v>
      </c>
      <c r="H121" s="39" t="str">
        <f>VLOOKUP(B121,'TOTAL DE SISTEMAS'!$B$6:$J$367,7,0)</f>
        <v>R</v>
      </c>
      <c r="I121" s="39" t="str">
        <f>VLOOKUP(B121,'TOTAL DE SISTEMAS'!$B$6:$J$367,8,0)</f>
        <v>Interconectado</v>
      </c>
      <c r="J121" s="39" t="s">
        <v>24</v>
      </c>
      <c r="K121" s="40">
        <f>VLOOKUP(B121,'CLIENTES FERNANDO'!$B$4:$XFD$400,29,0)</f>
        <v>690</v>
      </c>
      <c r="L121" s="41">
        <f t="shared" si="32"/>
        <v>5694.8045600574223</v>
      </c>
      <c r="M121" s="41">
        <f>VLOOKUP(B121,'PROY CONSUMOS ENERGIA TRIMESTRE'!$B$1:$AH$358,31,0)</f>
        <v>5661.3964385766849</v>
      </c>
      <c r="N121" s="41">
        <f>VLOOKUP(B121,'PROY CONSUMOS ENERGIA TRIMESTRE'!$B$1:$AH$358,32,0)</f>
        <v>5812.8271376902494</v>
      </c>
      <c r="O121" s="41">
        <f>VLOOKUP(B121,'PROY CONSUMOS ENERGIA TRIMESTRE'!$B$1:$AH$358,33,0)</f>
        <v>5610.1901039053346</v>
      </c>
      <c r="P121" s="42">
        <f>VLOOKUP(C121,Cargos!$B$5:$BK$319,60,0)</f>
        <v>5.29</v>
      </c>
      <c r="Q121" s="42">
        <f>VLOOKUP(C121,Cargos!$B$5:$BK$319,62,0)</f>
        <v>81.09</v>
      </c>
      <c r="R121" s="43">
        <f t="shared" si="33"/>
        <v>3.2</v>
      </c>
      <c r="S121" s="43">
        <f t="shared" si="17"/>
        <v>51.83</v>
      </c>
      <c r="T121" s="44">
        <f t="shared" si="18"/>
        <v>3.529731108122995</v>
      </c>
      <c r="U121" s="44">
        <f t="shared" si="19"/>
        <v>57.170613541879632</v>
      </c>
      <c r="V121" s="43" t="str">
        <f t="shared" si="20"/>
        <v>Sí</v>
      </c>
      <c r="W121" s="102">
        <f t="shared" si="21"/>
        <v>3.529731108122995</v>
      </c>
      <c r="X121" s="103">
        <f t="shared" si="22"/>
        <v>57.170613541879632</v>
      </c>
      <c r="Y121" s="104">
        <f t="shared" si="23"/>
        <v>8268.0170177505643</v>
      </c>
      <c r="Z121" s="105">
        <f t="shared" si="24"/>
        <v>5691.2691716006339</v>
      </c>
      <c r="AA121" s="106">
        <f t="shared" si="25"/>
        <v>2576.7478461499304</v>
      </c>
      <c r="AB121" s="104">
        <f t="shared" si="26"/>
        <v>8268.0170177505643</v>
      </c>
      <c r="AC121" s="105">
        <f t="shared" si="27"/>
        <v>5691.2691716006339</v>
      </c>
      <c r="AD121" s="106">
        <f t="shared" si="28"/>
        <v>2576.7478461499304</v>
      </c>
      <c r="AE121" s="104">
        <f t="shared" si="29"/>
        <v>8268.0170177505643</v>
      </c>
      <c r="AF121" s="105">
        <f t="shared" si="30"/>
        <v>5691.2691716006339</v>
      </c>
      <c r="AG121" s="106">
        <f t="shared" si="31"/>
        <v>2576.7478461499304</v>
      </c>
      <c r="AJ121" s="157"/>
    </row>
    <row r="122" spans="1:36" s="18" customFormat="1" ht="17.25" customHeight="1">
      <c r="A122" s="107">
        <v>120</v>
      </c>
      <c r="B122" s="37" t="s">
        <v>386</v>
      </c>
      <c r="C122" s="37" t="str">
        <f>VLOOKUP(B122,'TOTAL DE SISTEMAS'!$B$6:$J$367,5,0)</f>
        <v>PR0099</v>
      </c>
      <c r="D122" s="37" t="str">
        <f>VLOOKUP(B122,'TOTAL DE SISTEMAS'!$B$6:$J$367,2,0)</f>
        <v>ELN</v>
      </c>
      <c r="E122" s="37" t="str">
        <f>VLOOKUP(B122,'TOTAL DE SISTEMAS'!$B$6:$J$367,3,0)</f>
        <v>Electronorte</v>
      </c>
      <c r="F122" s="39" t="str">
        <f>VLOOKUP(B122,'TOTAL DE SISTEMAS'!$B$6:$J$367,4,0)</f>
        <v>SER  Chota</v>
      </c>
      <c r="G122" s="39" t="str">
        <f>VLOOKUP(B122,'TOTAL DE SISTEMAS'!$B$6:$J$367,6,0)</f>
        <v>SER</v>
      </c>
      <c r="H122" s="39" t="str">
        <f>VLOOKUP(B122,'TOTAL DE SISTEMAS'!$B$6:$J$367,7,0)</f>
        <v>R</v>
      </c>
      <c r="I122" s="39" t="str">
        <f>VLOOKUP(B122,'TOTAL DE SISTEMAS'!$B$6:$J$367,8,0)</f>
        <v>Interconectado</v>
      </c>
      <c r="J122" s="39" t="s">
        <v>24</v>
      </c>
      <c r="K122" s="40">
        <f>VLOOKUP(B122,'CLIENTES FERNANDO'!$B$4:$XFD$400,29,0)</f>
        <v>1635</v>
      </c>
      <c r="L122" s="41">
        <f t="shared" si="32"/>
        <v>13492.932877673346</v>
      </c>
      <c r="M122" s="41">
        <f>VLOOKUP(B122,'PROY CONSUMOS ENERGIA TRIMESTRE'!$B$1:$AH$358,31,0)</f>
        <v>13417.286426327879</v>
      </c>
      <c r="N122" s="41">
        <f>VLOOKUP(B122,'PROY CONSUMOS ENERGIA TRIMESTRE'!$B$1:$AH$358,32,0)</f>
        <v>12370.552452217724</v>
      </c>
      <c r="O122" s="41">
        <f>VLOOKUP(B122,'PROY CONSUMOS ENERGIA TRIMESTRE'!$B$1:$AH$358,33,0)</f>
        <v>14690.959754474432</v>
      </c>
      <c r="P122" s="42">
        <f>VLOOKUP(C122,Cargos!$B$5:$BK$319,60,0)</f>
        <v>5.29</v>
      </c>
      <c r="Q122" s="42">
        <f>VLOOKUP(C122,Cargos!$B$5:$BK$319,62,0)</f>
        <v>81.09</v>
      </c>
      <c r="R122" s="43">
        <f t="shared" si="33"/>
        <v>3.2</v>
      </c>
      <c r="S122" s="43">
        <f t="shared" si="17"/>
        <v>51.83</v>
      </c>
      <c r="T122" s="44">
        <f t="shared" si="18"/>
        <v>3.529731108122995</v>
      </c>
      <c r="U122" s="44">
        <f t="shared" si="19"/>
        <v>57.170613541879632</v>
      </c>
      <c r="V122" s="43" t="str">
        <f t="shared" si="20"/>
        <v>Sí</v>
      </c>
      <c r="W122" s="102">
        <f t="shared" si="21"/>
        <v>3.529731108122995</v>
      </c>
      <c r="X122" s="103">
        <f t="shared" si="22"/>
        <v>57.170613541879632</v>
      </c>
      <c r="Y122" s="104">
        <f t="shared" si="23"/>
        <v>19590.569270505315</v>
      </c>
      <c r="Z122" s="105">
        <f t="shared" si="24"/>
        <v>13485.102872740943</v>
      </c>
      <c r="AA122" s="106">
        <f t="shared" si="25"/>
        <v>6105.4663977643722</v>
      </c>
      <c r="AB122" s="104">
        <f t="shared" si="26"/>
        <v>19590.569270505315</v>
      </c>
      <c r="AC122" s="105">
        <f t="shared" si="27"/>
        <v>13485.102872740943</v>
      </c>
      <c r="AD122" s="106">
        <f t="shared" si="28"/>
        <v>6105.4663977643722</v>
      </c>
      <c r="AE122" s="104">
        <f t="shared" si="29"/>
        <v>19590.569270505315</v>
      </c>
      <c r="AF122" s="105">
        <f t="shared" si="30"/>
        <v>13485.102872740943</v>
      </c>
      <c r="AG122" s="106">
        <f t="shared" si="31"/>
        <v>6105.4663977643722</v>
      </c>
      <c r="AJ122" s="157"/>
    </row>
    <row r="123" spans="1:36" s="18" customFormat="1" ht="17.25" customHeight="1">
      <c r="A123" s="107">
        <v>121</v>
      </c>
      <c r="B123" s="37" t="s">
        <v>390</v>
      </c>
      <c r="C123" s="37" t="str">
        <f>VLOOKUP(B123,'TOTAL DE SISTEMAS'!$B$6:$J$367,5,0)</f>
        <v>PL0118</v>
      </c>
      <c r="D123" s="37" t="str">
        <f>VLOOKUP(B123,'TOTAL DE SISTEMAS'!$B$6:$J$367,2,0)</f>
        <v>ELNM</v>
      </c>
      <c r="E123" s="37" t="str">
        <f>VLOOKUP(B123,'TOTAL DE SISTEMAS'!$B$6:$J$367,3,0)</f>
        <v>Hidrandina</v>
      </c>
      <c r="F123" s="39" t="str">
        <f>VLOOKUP(B123,'TOTAL DE SISTEMAS'!$B$6:$J$367,4,0)</f>
        <v>Cajamarca</v>
      </c>
      <c r="G123" s="39">
        <f>VLOOKUP(B123,'TOTAL DE SISTEMAS'!$B$6:$J$367,6,0)</f>
        <v>2</v>
      </c>
      <c r="H123" s="39" t="str">
        <f>VLOOKUP(B123,'TOTAL DE SISTEMAS'!$B$6:$J$367,7,0)</f>
        <v>U</v>
      </c>
      <c r="I123" s="39" t="str">
        <f>VLOOKUP(B123,'TOTAL DE SISTEMAS'!$B$6:$J$367,8,0)</f>
        <v>Interconectado</v>
      </c>
      <c r="J123" s="39" t="s">
        <v>24</v>
      </c>
      <c r="K123" s="40">
        <f>VLOOKUP(B123,'CLIENTES FERNANDO'!$B$4:$XFD$400,29,0)</f>
        <v>47273</v>
      </c>
      <c r="L123" s="41">
        <f t="shared" si="32"/>
        <v>4222691.9939901372</v>
      </c>
      <c r="M123" s="41">
        <f>VLOOKUP(B123,'PROY CONSUMOS ENERGIA TRIMESTRE'!$B$1:$AH$358,31,0)</f>
        <v>4262330.9532705285</v>
      </c>
      <c r="N123" s="41">
        <f>VLOOKUP(B123,'PROY CONSUMOS ENERGIA TRIMESTRE'!$B$1:$AH$358,32,0)</f>
        <v>4201768.5980868572</v>
      </c>
      <c r="O123" s="41">
        <f>VLOOKUP(B123,'PROY CONSUMOS ENERGIA TRIMESTRE'!$B$1:$AH$358,33,0)</f>
        <v>4203976.430613027</v>
      </c>
      <c r="P123" s="42">
        <f>VLOOKUP(C123,Cargos!$B$5:$BK$319,60,0)</f>
        <v>3.04</v>
      </c>
      <c r="Q123" s="42">
        <f>VLOOKUP(C123,Cargos!$B$5:$BK$319,62,0)</f>
        <v>55.09</v>
      </c>
      <c r="R123" s="43">
        <f t="shared" si="33"/>
        <v>3.2</v>
      </c>
      <c r="S123" s="43">
        <f t="shared" si="17"/>
        <v>51.83</v>
      </c>
      <c r="T123" s="44">
        <f t="shared" si="18"/>
        <v>3.529731108122995</v>
      </c>
      <c r="U123" s="44">
        <f t="shared" si="19"/>
        <v>57.170613541879632</v>
      </c>
      <c r="V123" s="43" t="str">
        <f t="shared" si="20"/>
        <v>No</v>
      </c>
      <c r="W123" s="102">
        <f t="shared" si="21"/>
        <v>3.04</v>
      </c>
      <c r="X123" s="103">
        <f t="shared" si="22"/>
        <v>55.09</v>
      </c>
      <c r="Y123" s="104">
        <f t="shared" si="23"/>
        <v>2469990.9394891667</v>
      </c>
      <c r="Z123" s="105">
        <f t="shared" si="24"/>
        <v>2469990.9394891667</v>
      </c>
      <c r="AA123" s="106">
        <f t="shared" si="25"/>
        <v>0</v>
      </c>
      <c r="AB123" s="104">
        <f t="shared" si="26"/>
        <v>2469990.9394891667</v>
      </c>
      <c r="AC123" s="105">
        <f t="shared" si="27"/>
        <v>2469990.9394891667</v>
      </c>
      <c r="AD123" s="106">
        <f t="shared" si="28"/>
        <v>0</v>
      </c>
      <c r="AE123" s="104">
        <f t="shared" si="29"/>
        <v>2469990.9394891667</v>
      </c>
      <c r="AF123" s="105">
        <f t="shared" si="30"/>
        <v>2469990.9394891667</v>
      </c>
      <c r="AG123" s="106">
        <f t="shared" si="31"/>
        <v>0</v>
      </c>
      <c r="AJ123" s="157"/>
    </row>
    <row r="124" spans="1:36" s="18" customFormat="1" ht="17.25" customHeight="1">
      <c r="A124" s="107">
        <v>122</v>
      </c>
      <c r="B124" s="37" t="s">
        <v>393</v>
      </c>
      <c r="C124" s="37" t="str">
        <f>VLOOKUP(B124,'TOTAL DE SISTEMAS'!$B$6:$J$367,5,0)</f>
        <v>PL0119</v>
      </c>
      <c r="D124" s="37" t="str">
        <f>VLOOKUP(B124,'TOTAL DE SISTEMAS'!$B$6:$J$367,2,0)</f>
        <v>ELNM</v>
      </c>
      <c r="E124" s="37" t="str">
        <f>VLOOKUP(B124,'TOTAL DE SISTEMAS'!$B$6:$J$367,3,0)</f>
        <v>Hidrandina</v>
      </c>
      <c r="F124" s="39" t="str">
        <f>VLOOKUP(B124,'TOTAL DE SISTEMAS'!$B$6:$J$367,4,0)</f>
        <v>Chimbote</v>
      </c>
      <c r="G124" s="39">
        <f>VLOOKUP(B124,'TOTAL DE SISTEMAS'!$B$6:$J$367,6,0)</f>
        <v>2</v>
      </c>
      <c r="H124" s="39" t="str">
        <f>VLOOKUP(B124,'TOTAL DE SISTEMAS'!$B$6:$J$367,7,0)</f>
        <v>U</v>
      </c>
      <c r="I124" s="39" t="str">
        <f>VLOOKUP(B124,'TOTAL DE SISTEMAS'!$B$6:$J$367,8,0)</f>
        <v>Interconectado</v>
      </c>
      <c r="J124" s="39" t="s">
        <v>24</v>
      </c>
      <c r="K124" s="40">
        <f>VLOOKUP(B124,'CLIENTES FERNANDO'!$B$4:$XFD$400,29,0)</f>
        <v>74387</v>
      </c>
      <c r="L124" s="41">
        <f t="shared" si="32"/>
        <v>6856637.7911847578</v>
      </c>
      <c r="M124" s="41">
        <f>VLOOKUP(B124,'PROY CONSUMOS ENERGIA TRIMESTRE'!$B$1:$AH$358,31,0)</f>
        <v>6980018.8894462707</v>
      </c>
      <c r="N124" s="41">
        <f>VLOOKUP(B124,'PROY CONSUMOS ENERGIA TRIMESTRE'!$B$1:$AH$358,32,0)</f>
        <v>6736098.6754238112</v>
      </c>
      <c r="O124" s="41">
        <f>VLOOKUP(B124,'PROY CONSUMOS ENERGIA TRIMESTRE'!$B$1:$AH$358,33,0)</f>
        <v>6853795.8086841945</v>
      </c>
      <c r="P124" s="42">
        <f>VLOOKUP(C124,Cargos!$B$5:$BK$319,60,0)</f>
        <v>3.04</v>
      </c>
      <c r="Q124" s="42">
        <f>VLOOKUP(C124,Cargos!$B$5:$BK$319,62,0)</f>
        <v>55.15</v>
      </c>
      <c r="R124" s="43">
        <f t="shared" si="33"/>
        <v>3.2</v>
      </c>
      <c r="S124" s="43">
        <f t="shared" si="17"/>
        <v>51.83</v>
      </c>
      <c r="T124" s="44">
        <f t="shared" si="18"/>
        <v>3.529731108122995</v>
      </c>
      <c r="U124" s="44">
        <f t="shared" si="19"/>
        <v>57.170613541879632</v>
      </c>
      <c r="V124" s="43" t="str">
        <f t="shared" si="20"/>
        <v>No</v>
      </c>
      <c r="W124" s="102">
        <f t="shared" si="21"/>
        <v>3.04</v>
      </c>
      <c r="X124" s="103">
        <f t="shared" si="22"/>
        <v>55.15</v>
      </c>
      <c r="Y124" s="104">
        <f t="shared" si="23"/>
        <v>4007572.2218383937</v>
      </c>
      <c r="Z124" s="105">
        <f t="shared" si="24"/>
        <v>4007572.2218383937</v>
      </c>
      <c r="AA124" s="106">
        <f t="shared" si="25"/>
        <v>0</v>
      </c>
      <c r="AB124" s="104">
        <f t="shared" si="26"/>
        <v>4007572.2218383937</v>
      </c>
      <c r="AC124" s="105">
        <f t="shared" si="27"/>
        <v>4007572.2218383937</v>
      </c>
      <c r="AD124" s="106">
        <f t="shared" si="28"/>
        <v>0</v>
      </c>
      <c r="AE124" s="104">
        <f t="shared" si="29"/>
        <v>4007572.2218383937</v>
      </c>
      <c r="AF124" s="105">
        <f t="shared" si="30"/>
        <v>4007572.2218383937</v>
      </c>
      <c r="AG124" s="106">
        <f t="shared" si="31"/>
        <v>0</v>
      </c>
      <c r="AJ124" s="157"/>
    </row>
    <row r="125" spans="1:36" s="18" customFormat="1" ht="17.25" customHeight="1">
      <c r="A125" s="107">
        <v>123</v>
      </c>
      <c r="B125" s="37" t="s">
        <v>396</v>
      </c>
      <c r="C125" s="37" t="str">
        <f>VLOOKUP(B125,'TOTAL DE SISTEMAS'!$B$6:$J$367,5,0)</f>
        <v>PL0120</v>
      </c>
      <c r="D125" s="37" t="str">
        <f>VLOOKUP(B125,'TOTAL DE SISTEMAS'!$B$6:$J$367,2,0)</f>
        <v>ELNM</v>
      </c>
      <c r="E125" s="37" t="str">
        <f>VLOOKUP(B125,'TOTAL DE SISTEMAS'!$B$6:$J$367,3,0)</f>
        <v>Hidrandina</v>
      </c>
      <c r="F125" s="39" t="str">
        <f>VLOOKUP(B125,'TOTAL DE SISTEMAS'!$B$6:$J$367,4,0)</f>
        <v>Guadalupe</v>
      </c>
      <c r="G125" s="39">
        <f>VLOOKUP(B125,'TOTAL DE SISTEMAS'!$B$6:$J$367,6,0)</f>
        <v>2</v>
      </c>
      <c r="H125" s="39" t="str">
        <f>VLOOKUP(B125,'TOTAL DE SISTEMAS'!$B$6:$J$367,7,0)</f>
        <v>U</v>
      </c>
      <c r="I125" s="39" t="str">
        <f>VLOOKUP(B125,'TOTAL DE SISTEMAS'!$B$6:$J$367,8,0)</f>
        <v>Interconectado</v>
      </c>
      <c r="J125" s="39" t="s">
        <v>24</v>
      </c>
      <c r="K125" s="40">
        <f>VLOOKUP(B125,'CLIENTES FERNANDO'!$B$4:$XFD$400,29,0)</f>
        <v>34803</v>
      </c>
      <c r="L125" s="41">
        <f t="shared" si="32"/>
        <v>2230345.3465325371</v>
      </c>
      <c r="M125" s="41">
        <f>VLOOKUP(B125,'PROY CONSUMOS ENERGIA TRIMESTRE'!$B$1:$AH$358,31,0)</f>
        <v>2275812.3698830507</v>
      </c>
      <c r="N125" s="41">
        <f>VLOOKUP(B125,'PROY CONSUMOS ENERGIA TRIMESTRE'!$B$1:$AH$358,32,0)</f>
        <v>2205596.6218993291</v>
      </c>
      <c r="O125" s="41">
        <f>VLOOKUP(B125,'PROY CONSUMOS ENERGIA TRIMESTRE'!$B$1:$AH$358,33,0)</f>
        <v>2209627.0478152307</v>
      </c>
      <c r="P125" s="42">
        <f>VLOOKUP(C125,Cargos!$B$5:$BK$319,60,0)</f>
        <v>3.04</v>
      </c>
      <c r="Q125" s="42">
        <f>VLOOKUP(C125,Cargos!$B$5:$BK$319,62,0)</f>
        <v>55.09</v>
      </c>
      <c r="R125" s="43">
        <f t="shared" si="33"/>
        <v>3.2</v>
      </c>
      <c r="S125" s="43">
        <f t="shared" si="17"/>
        <v>51.83</v>
      </c>
      <c r="T125" s="44">
        <f t="shared" si="18"/>
        <v>3.529731108122995</v>
      </c>
      <c r="U125" s="44">
        <f t="shared" si="19"/>
        <v>57.170613541879632</v>
      </c>
      <c r="V125" s="43" t="str">
        <f t="shared" si="20"/>
        <v>No</v>
      </c>
      <c r="W125" s="102">
        <f t="shared" si="21"/>
        <v>3.04</v>
      </c>
      <c r="X125" s="103">
        <f t="shared" si="22"/>
        <v>55.09</v>
      </c>
      <c r="Y125" s="104">
        <f t="shared" si="23"/>
        <v>1334498.371404775</v>
      </c>
      <c r="Z125" s="105">
        <f t="shared" si="24"/>
        <v>1334498.371404775</v>
      </c>
      <c r="AA125" s="106">
        <f t="shared" si="25"/>
        <v>0</v>
      </c>
      <c r="AB125" s="104">
        <f t="shared" si="26"/>
        <v>1334498.371404775</v>
      </c>
      <c r="AC125" s="105">
        <f t="shared" si="27"/>
        <v>1334498.371404775</v>
      </c>
      <c r="AD125" s="106">
        <f t="shared" si="28"/>
        <v>0</v>
      </c>
      <c r="AE125" s="104">
        <f t="shared" si="29"/>
        <v>1334498.371404775</v>
      </c>
      <c r="AF125" s="105">
        <f t="shared" si="30"/>
        <v>1334498.371404775</v>
      </c>
      <c r="AG125" s="106">
        <f t="shared" si="31"/>
        <v>0</v>
      </c>
      <c r="AJ125" s="157"/>
    </row>
    <row r="126" spans="1:36" s="18" customFormat="1" ht="17.25" customHeight="1">
      <c r="A126" s="107">
        <v>124</v>
      </c>
      <c r="B126" s="37" t="s">
        <v>399</v>
      </c>
      <c r="C126" s="37" t="str">
        <f>VLOOKUP(B126,'TOTAL DE SISTEMAS'!$B$6:$J$367,5,0)</f>
        <v>PL0121</v>
      </c>
      <c r="D126" s="37" t="str">
        <f>VLOOKUP(B126,'TOTAL DE SISTEMAS'!$B$6:$J$367,2,0)</f>
        <v>ELNM</v>
      </c>
      <c r="E126" s="37" t="str">
        <f>VLOOKUP(B126,'TOTAL DE SISTEMAS'!$B$6:$J$367,3,0)</f>
        <v>Hidrandina</v>
      </c>
      <c r="F126" s="39" t="str">
        <f>VLOOKUP(B126,'TOTAL DE SISTEMAS'!$B$6:$J$367,4,0)</f>
        <v>Huarmey</v>
      </c>
      <c r="G126" s="39">
        <f>VLOOKUP(B126,'TOTAL DE SISTEMAS'!$B$6:$J$367,6,0)</f>
        <v>2</v>
      </c>
      <c r="H126" s="39" t="str">
        <f>VLOOKUP(B126,'TOTAL DE SISTEMAS'!$B$6:$J$367,7,0)</f>
        <v>U</v>
      </c>
      <c r="I126" s="39" t="str">
        <f>VLOOKUP(B126,'TOTAL DE SISTEMAS'!$B$6:$J$367,8,0)</f>
        <v>Interconectado</v>
      </c>
      <c r="J126" s="39" t="s">
        <v>24</v>
      </c>
      <c r="K126" s="40">
        <f>VLOOKUP(B126,'CLIENTES FERNANDO'!$B$4:$XFD$400,29,0)</f>
        <v>4958</v>
      </c>
      <c r="L126" s="41">
        <f t="shared" si="32"/>
        <v>373634.20774578542</v>
      </c>
      <c r="M126" s="41">
        <f>VLOOKUP(B126,'PROY CONSUMOS ENERGIA TRIMESTRE'!$B$1:$AH$358,31,0)</f>
        <v>371031.62330683012</v>
      </c>
      <c r="N126" s="41">
        <f>VLOOKUP(B126,'PROY CONSUMOS ENERGIA TRIMESTRE'!$B$1:$AH$358,32,0)</f>
        <v>378104.28546092735</v>
      </c>
      <c r="O126" s="41">
        <f>VLOOKUP(B126,'PROY CONSUMOS ENERGIA TRIMESTRE'!$B$1:$AH$358,33,0)</f>
        <v>371766.71446959878</v>
      </c>
      <c r="P126" s="42">
        <f>VLOOKUP(C126,Cargos!$B$5:$BK$319,60,0)</f>
        <v>3.04</v>
      </c>
      <c r="Q126" s="42">
        <f>VLOOKUP(C126,Cargos!$B$5:$BK$319,62,0)</f>
        <v>57.31</v>
      </c>
      <c r="R126" s="43">
        <f t="shared" si="33"/>
        <v>3.2</v>
      </c>
      <c r="S126" s="43">
        <f t="shared" si="17"/>
        <v>51.83</v>
      </c>
      <c r="T126" s="44">
        <f t="shared" si="18"/>
        <v>3.529731108122995</v>
      </c>
      <c r="U126" s="44">
        <f t="shared" si="19"/>
        <v>57.170613541879632</v>
      </c>
      <c r="V126" s="43" t="str">
        <f t="shared" si="20"/>
        <v>Sí</v>
      </c>
      <c r="W126" s="102">
        <f t="shared" si="21"/>
        <v>3.04</v>
      </c>
      <c r="X126" s="103">
        <f t="shared" si="22"/>
        <v>57.170613541879632</v>
      </c>
      <c r="Y126" s="104">
        <f t="shared" si="23"/>
        <v>229202.08445910964</v>
      </c>
      <c r="Z126" s="105">
        <f t="shared" si="24"/>
        <v>228681.28897060666</v>
      </c>
      <c r="AA126" s="106">
        <f t="shared" si="25"/>
        <v>520.79548850297579</v>
      </c>
      <c r="AB126" s="104">
        <f t="shared" si="26"/>
        <v>229202.08445910964</v>
      </c>
      <c r="AC126" s="105">
        <f t="shared" si="27"/>
        <v>228681.28897060666</v>
      </c>
      <c r="AD126" s="106">
        <f t="shared" si="28"/>
        <v>520.79548850297579</v>
      </c>
      <c r="AE126" s="104">
        <f t="shared" si="29"/>
        <v>229202.08445910964</v>
      </c>
      <c r="AF126" s="105">
        <f t="shared" si="30"/>
        <v>228681.28897060666</v>
      </c>
      <c r="AG126" s="106">
        <f t="shared" si="31"/>
        <v>520.79548850297579</v>
      </c>
      <c r="AJ126" s="157"/>
    </row>
    <row r="127" spans="1:36" s="18" customFormat="1" ht="17.25" customHeight="1">
      <c r="A127" s="107">
        <v>125</v>
      </c>
      <c r="B127" s="37" t="s">
        <v>402</v>
      </c>
      <c r="C127" s="37" t="str">
        <f>VLOOKUP(B127,'TOTAL DE SISTEMAS'!$B$6:$J$367,5,0)</f>
        <v>PL0122</v>
      </c>
      <c r="D127" s="37" t="str">
        <f>VLOOKUP(B127,'TOTAL DE SISTEMAS'!$B$6:$J$367,2,0)</f>
        <v>ELNM</v>
      </c>
      <c r="E127" s="37" t="str">
        <f>VLOOKUP(B127,'TOTAL DE SISTEMAS'!$B$6:$J$367,3,0)</f>
        <v>Hidrandina</v>
      </c>
      <c r="F127" s="39" t="str">
        <f>VLOOKUP(B127,'TOTAL DE SISTEMAS'!$B$6:$J$367,4,0)</f>
        <v>Trujillo</v>
      </c>
      <c r="G127" s="39">
        <f>VLOOKUP(B127,'TOTAL DE SISTEMAS'!$B$6:$J$367,6,0)</f>
        <v>2</v>
      </c>
      <c r="H127" s="39" t="str">
        <f>VLOOKUP(B127,'TOTAL DE SISTEMAS'!$B$6:$J$367,7,0)</f>
        <v>U</v>
      </c>
      <c r="I127" s="39" t="str">
        <f>VLOOKUP(B127,'TOTAL DE SISTEMAS'!$B$6:$J$367,8,0)</f>
        <v>Interconectado</v>
      </c>
      <c r="J127" s="39" t="s">
        <v>24</v>
      </c>
      <c r="K127" s="40">
        <f>VLOOKUP(B127,'CLIENTES FERNANDO'!$B$4:$XFD$400,29,0)</f>
        <v>206005</v>
      </c>
      <c r="L127" s="41">
        <f t="shared" si="32"/>
        <v>21076914.505820218</v>
      </c>
      <c r="M127" s="41">
        <f>VLOOKUP(B127,'PROY CONSUMOS ENERGIA TRIMESTRE'!$B$1:$AH$358,31,0)</f>
        <v>21265644.203587882</v>
      </c>
      <c r="N127" s="41">
        <f>VLOOKUP(B127,'PROY CONSUMOS ENERGIA TRIMESTRE'!$B$1:$AH$358,32,0)</f>
        <v>20865924.290269196</v>
      </c>
      <c r="O127" s="41">
        <f>VLOOKUP(B127,'PROY CONSUMOS ENERGIA TRIMESTRE'!$B$1:$AH$358,33,0)</f>
        <v>21099175.023603585</v>
      </c>
      <c r="P127" s="42">
        <f>VLOOKUP(C127,Cargos!$B$5:$BK$319,60,0)</f>
        <v>3.04</v>
      </c>
      <c r="Q127" s="42">
        <f>VLOOKUP(C127,Cargos!$B$5:$BK$319,62,0)</f>
        <v>55.2</v>
      </c>
      <c r="R127" s="43">
        <f t="shared" si="33"/>
        <v>3.2</v>
      </c>
      <c r="S127" s="43">
        <f t="shared" si="17"/>
        <v>51.83</v>
      </c>
      <c r="T127" s="44">
        <f t="shared" si="18"/>
        <v>3.529731108122995</v>
      </c>
      <c r="U127" s="44">
        <f t="shared" si="19"/>
        <v>57.170613541879632</v>
      </c>
      <c r="V127" s="43" t="str">
        <f t="shared" si="20"/>
        <v>No</v>
      </c>
      <c r="W127" s="102">
        <f t="shared" si="21"/>
        <v>3.04</v>
      </c>
      <c r="X127" s="103">
        <f t="shared" si="22"/>
        <v>55.2</v>
      </c>
      <c r="Y127" s="104">
        <f t="shared" si="23"/>
        <v>12260712.00721276</v>
      </c>
      <c r="Z127" s="105">
        <f t="shared" si="24"/>
        <v>12260712.00721276</v>
      </c>
      <c r="AA127" s="106">
        <f t="shared" si="25"/>
        <v>0</v>
      </c>
      <c r="AB127" s="104">
        <f t="shared" si="26"/>
        <v>12260712.00721276</v>
      </c>
      <c r="AC127" s="105">
        <f t="shared" si="27"/>
        <v>12260712.00721276</v>
      </c>
      <c r="AD127" s="106">
        <f t="shared" si="28"/>
        <v>0</v>
      </c>
      <c r="AE127" s="104">
        <f t="shared" si="29"/>
        <v>12260712.00721276</v>
      </c>
      <c r="AF127" s="105">
        <f t="shared" si="30"/>
        <v>12260712.00721276</v>
      </c>
      <c r="AG127" s="106">
        <f t="shared" si="31"/>
        <v>0</v>
      </c>
      <c r="AJ127" s="157"/>
    </row>
    <row r="128" spans="1:36" s="18" customFormat="1" ht="17.25" customHeight="1">
      <c r="A128" s="107">
        <v>126</v>
      </c>
      <c r="B128" s="37" t="s">
        <v>405</v>
      </c>
      <c r="C128" s="37" t="str">
        <f>VLOOKUP(B128,'TOTAL DE SISTEMAS'!$B$6:$J$367,5,0)</f>
        <v>PL0123</v>
      </c>
      <c r="D128" s="37" t="str">
        <f>VLOOKUP(B128,'TOTAL DE SISTEMAS'!$B$6:$J$367,2,0)</f>
        <v>ELNM</v>
      </c>
      <c r="E128" s="37" t="str">
        <f>VLOOKUP(B128,'TOTAL DE SISTEMAS'!$B$6:$J$367,3,0)</f>
        <v>Hidrandina</v>
      </c>
      <c r="F128" s="39" t="str">
        <f>VLOOKUP(B128,'TOTAL DE SISTEMAS'!$B$6:$J$367,4,0)</f>
        <v>Caraz-Carhuaz-Huaraz</v>
      </c>
      <c r="G128" s="39">
        <f>VLOOKUP(B128,'TOTAL DE SISTEMAS'!$B$6:$J$367,6,0)</f>
        <v>3</v>
      </c>
      <c r="H128" s="39" t="str">
        <f>VLOOKUP(B128,'TOTAL DE SISTEMAS'!$B$6:$J$367,7,0)</f>
        <v>U</v>
      </c>
      <c r="I128" s="39" t="str">
        <f>VLOOKUP(B128,'TOTAL DE SISTEMAS'!$B$6:$J$367,8,0)</f>
        <v>Interconectado</v>
      </c>
      <c r="J128" s="39" t="s">
        <v>24</v>
      </c>
      <c r="K128" s="40">
        <f>VLOOKUP(B128,'CLIENTES FERNANDO'!$B$4:$XFD$400,29,0)</f>
        <v>46615</v>
      </c>
      <c r="L128" s="41">
        <f t="shared" si="32"/>
        <v>3012596.7994754747</v>
      </c>
      <c r="M128" s="41">
        <f>VLOOKUP(B128,'PROY CONSUMOS ENERGIA TRIMESTRE'!$B$1:$AH$358,31,0)</f>
        <v>3044261.2519767988</v>
      </c>
      <c r="N128" s="41">
        <f>VLOOKUP(B128,'PROY CONSUMOS ENERGIA TRIMESTRE'!$B$1:$AH$358,32,0)</f>
        <v>2983860.6558472221</v>
      </c>
      <c r="O128" s="41">
        <f>VLOOKUP(B128,'PROY CONSUMOS ENERGIA TRIMESTRE'!$B$1:$AH$358,33,0)</f>
        <v>3009668.4906024048</v>
      </c>
      <c r="P128" s="42">
        <f>VLOOKUP(C128,Cargos!$B$5:$BK$319,60,0)</f>
        <v>3.14</v>
      </c>
      <c r="Q128" s="42">
        <f>VLOOKUP(C128,Cargos!$B$5:$BK$319,62,0)</f>
        <v>56.15</v>
      </c>
      <c r="R128" s="43">
        <f t="shared" si="33"/>
        <v>3.2</v>
      </c>
      <c r="S128" s="43">
        <f t="shared" si="17"/>
        <v>51.83</v>
      </c>
      <c r="T128" s="44">
        <f t="shared" si="18"/>
        <v>3.529731108122995</v>
      </c>
      <c r="U128" s="44">
        <f t="shared" si="19"/>
        <v>57.170613541879632</v>
      </c>
      <c r="V128" s="43" t="str">
        <f t="shared" si="20"/>
        <v>No</v>
      </c>
      <c r="W128" s="102">
        <f t="shared" si="21"/>
        <v>3.14</v>
      </c>
      <c r="X128" s="103">
        <f t="shared" si="22"/>
        <v>56.15</v>
      </c>
      <c r="Y128" s="104">
        <f t="shared" si="23"/>
        <v>1837944.2029054791</v>
      </c>
      <c r="Z128" s="105">
        <f t="shared" si="24"/>
        <v>1837944.2029054791</v>
      </c>
      <c r="AA128" s="106">
        <f t="shared" si="25"/>
        <v>0</v>
      </c>
      <c r="AB128" s="104">
        <f t="shared" si="26"/>
        <v>1837944.2029054791</v>
      </c>
      <c r="AC128" s="105">
        <f t="shared" si="27"/>
        <v>1837944.2029054791</v>
      </c>
      <c r="AD128" s="106">
        <f t="shared" si="28"/>
        <v>0</v>
      </c>
      <c r="AE128" s="104">
        <f t="shared" si="29"/>
        <v>1837944.2029054791</v>
      </c>
      <c r="AF128" s="105">
        <f t="shared" si="30"/>
        <v>1837944.2029054791</v>
      </c>
      <c r="AG128" s="106">
        <f t="shared" si="31"/>
        <v>0</v>
      </c>
      <c r="AJ128" s="157"/>
    </row>
    <row r="129" spans="1:36" s="18" customFormat="1" ht="17.25" customHeight="1">
      <c r="A129" s="107">
        <v>127</v>
      </c>
      <c r="B129" s="37" t="s">
        <v>408</v>
      </c>
      <c r="C129" s="37" t="str">
        <f>VLOOKUP(B129,'TOTAL DE SISTEMAS'!$B$6:$J$367,5,0)</f>
        <v>PL0124</v>
      </c>
      <c r="D129" s="37" t="str">
        <f>VLOOKUP(B129,'TOTAL DE SISTEMAS'!$B$6:$J$367,2,0)</f>
        <v>ELNM</v>
      </c>
      <c r="E129" s="37" t="str">
        <f>VLOOKUP(B129,'TOTAL DE SISTEMAS'!$B$6:$J$367,3,0)</f>
        <v>Hidrandina</v>
      </c>
      <c r="F129" s="39" t="str">
        <f>VLOOKUP(B129,'TOTAL DE SISTEMAS'!$B$6:$J$367,4,0)</f>
        <v>Huallanca</v>
      </c>
      <c r="G129" s="39">
        <f>VLOOKUP(B129,'TOTAL DE SISTEMAS'!$B$6:$J$367,6,0)</f>
        <v>5</v>
      </c>
      <c r="H129" s="39" t="str">
        <f>VLOOKUP(B129,'TOTAL DE SISTEMAS'!$B$6:$J$367,7,0)</f>
        <v>R</v>
      </c>
      <c r="I129" s="39" t="str">
        <f>VLOOKUP(B129,'TOTAL DE SISTEMAS'!$B$6:$J$367,8,0)</f>
        <v>Interconectado</v>
      </c>
      <c r="J129" s="39" t="s">
        <v>24</v>
      </c>
      <c r="K129" s="40">
        <f>VLOOKUP(B129,'CLIENTES FERNANDO'!$B$4:$XFD$400,29,0)</f>
        <v>2671</v>
      </c>
      <c r="L129" s="41">
        <f t="shared" si="32"/>
        <v>58629.014180504346</v>
      </c>
      <c r="M129" s="41">
        <f>VLOOKUP(B129,'PROY CONSUMOS ENERGIA TRIMESTRE'!$B$1:$AH$358,31,0)</f>
        <v>56929.243758668475</v>
      </c>
      <c r="N129" s="41">
        <f>VLOOKUP(B129,'PROY CONSUMOS ENERGIA TRIMESTRE'!$B$1:$AH$358,32,0)</f>
        <v>58555.532968531603</v>
      </c>
      <c r="O129" s="41">
        <f>VLOOKUP(B129,'PROY CONSUMOS ENERGIA TRIMESTRE'!$B$1:$AH$358,33,0)</f>
        <v>60402.265814312959</v>
      </c>
      <c r="P129" s="42">
        <f>VLOOKUP(C129,Cargos!$B$5:$BK$319,60,0)</f>
        <v>3.96</v>
      </c>
      <c r="Q129" s="42">
        <f>VLOOKUP(C129,Cargos!$B$5:$BK$319,62,0)</f>
        <v>71.91</v>
      </c>
      <c r="R129" s="43">
        <f t="shared" si="33"/>
        <v>3.2</v>
      </c>
      <c r="S129" s="43">
        <f t="shared" si="17"/>
        <v>51.83</v>
      </c>
      <c r="T129" s="44">
        <f t="shared" si="18"/>
        <v>3.529731108122995</v>
      </c>
      <c r="U129" s="44">
        <f t="shared" si="19"/>
        <v>57.170613541879632</v>
      </c>
      <c r="V129" s="43" t="str">
        <f t="shared" si="20"/>
        <v>Sí</v>
      </c>
      <c r="W129" s="102">
        <f t="shared" si="21"/>
        <v>3.529731108122995</v>
      </c>
      <c r="X129" s="103">
        <f t="shared" si="22"/>
        <v>57.170613541879632</v>
      </c>
      <c r="Y129" s="104">
        <f t="shared" si="23"/>
        <v>52737.284097200667</v>
      </c>
      <c r="Z129" s="105">
        <f t="shared" si="24"/>
        <v>42946.478910346465</v>
      </c>
      <c r="AA129" s="106">
        <f t="shared" si="25"/>
        <v>9790.8051868542025</v>
      </c>
      <c r="AB129" s="104">
        <f t="shared" si="26"/>
        <v>52737.284097200667</v>
      </c>
      <c r="AC129" s="105">
        <f t="shared" si="27"/>
        <v>42946.478910346465</v>
      </c>
      <c r="AD129" s="106">
        <f t="shared" si="28"/>
        <v>9790.8051868542025</v>
      </c>
      <c r="AE129" s="104">
        <f t="shared" si="29"/>
        <v>52737.284097200667</v>
      </c>
      <c r="AF129" s="105">
        <f t="shared" si="30"/>
        <v>42946.478910346465</v>
      </c>
      <c r="AG129" s="106">
        <f t="shared" si="31"/>
        <v>9790.8051868542025</v>
      </c>
      <c r="AJ129" s="157"/>
    </row>
    <row r="130" spans="1:36" s="18" customFormat="1" ht="17.25" customHeight="1">
      <c r="A130" s="107">
        <v>128</v>
      </c>
      <c r="B130" s="37" t="s">
        <v>411</v>
      </c>
      <c r="C130" s="37" t="str">
        <f>VLOOKUP(B130,'TOTAL DE SISTEMAS'!$B$6:$J$367,5,0)</f>
        <v>PL0125</v>
      </c>
      <c r="D130" s="37" t="str">
        <f>VLOOKUP(B130,'TOTAL DE SISTEMAS'!$B$6:$J$367,2,0)</f>
        <v>ELNM</v>
      </c>
      <c r="E130" s="37" t="str">
        <f>VLOOKUP(B130,'TOTAL DE SISTEMAS'!$B$6:$J$367,3,0)</f>
        <v>Hidrandina</v>
      </c>
      <c r="F130" s="39" t="str">
        <f>VLOOKUP(B130,'TOTAL DE SISTEMAS'!$B$6:$J$367,4,0)</f>
        <v>Ticapampa</v>
      </c>
      <c r="G130" s="39">
        <f>VLOOKUP(B130,'TOTAL DE SISTEMAS'!$B$6:$J$367,6,0)</f>
        <v>4</v>
      </c>
      <c r="H130" s="39" t="str">
        <f>VLOOKUP(B130,'TOTAL DE SISTEMAS'!$B$6:$J$367,7,0)</f>
        <v>R</v>
      </c>
      <c r="I130" s="39" t="str">
        <f>VLOOKUP(B130,'TOTAL DE SISTEMAS'!$B$6:$J$367,8,0)</f>
        <v>Interconectado</v>
      </c>
      <c r="J130" s="39" t="s">
        <v>24</v>
      </c>
      <c r="K130" s="40">
        <f>VLOOKUP(B130,'CLIENTES FERNANDO'!$B$4:$XFD$400,29,0)</f>
        <v>5969</v>
      </c>
      <c r="L130" s="41">
        <f t="shared" si="32"/>
        <v>149207.89054412939</v>
      </c>
      <c r="M130" s="41">
        <f>VLOOKUP(B130,'PROY CONSUMOS ENERGIA TRIMESTRE'!$B$1:$AH$358,31,0)</f>
        <v>150441.90061636231</v>
      </c>
      <c r="N130" s="41">
        <f>VLOOKUP(B130,'PROY CONSUMOS ENERGIA TRIMESTRE'!$B$1:$AH$358,32,0)</f>
        <v>148250.95587375498</v>
      </c>
      <c r="O130" s="41">
        <f>VLOOKUP(B130,'PROY CONSUMOS ENERGIA TRIMESTRE'!$B$1:$AH$358,33,0)</f>
        <v>148930.81514227093</v>
      </c>
      <c r="P130" s="42">
        <f>VLOOKUP(C130,Cargos!$B$5:$BK$319,60,0)</f>
        <v>3.7</v>
      </c>
      <c r="Q130" s="42">
        <f>VLOOKUP(C130,Cargos!$B$5:$BK$319,62,0)</f>
        <v>64.150000000000006</v>
      </c>
      <c r="R130" s="43">
        <f t="shared" si="33"/>
        <v>3.2</v>
      </c>
      <c r="S130" s="43">
        <f t="shared" si="17"/>
        <v>51.83</v>
      </c>
      <c r="T130" s="44">
        <f t="shared" si="18"/>
        <v>3.529731108122995</v>
      </c>
      <c r="U130" s="44">
        <f t="shared" si="19"/>
        <v>57.170613541879632</v>
      </c>
      <c r="V130" s="43" t="str">
        <f t="shared" si="20"/>
        <v>Sí</v>
      </c>
      <c r="W130" s="102">
        <f t="shared" si="21"/>
        <v>3.529731108122995</v>
      </c>
      <c r="X130" s="103">
        <f t="shared" si="22"/>
        <v>57.170613541879632</v>
      </c>
      <c r="Y130" s="104">
        <f t="shared" si="23"/>
        <v>117802.16178405902</v>
      </c>
      <c r="Z130" s="105">
        <f t="shared" si="24"/>
        <v>106372.03146136113</v>
      </c>
      <c r="AA130" s="106">
        <f t="shared" si="25"/>
        <v>11430.130322697893</v>
      </c>
      <c r="AB130" s="104">
        <f t="shared" si="26"/>
        <v>117802.16178405902</v>
      </c>
      <c r="AC130" s="105">
        <f t="shared" si="27"/>
        <v>106372.03146136113</v>
      </c>
      <c r="AD130" s="106">
        <f t="shared" si="28"/>
        <v>11430.130322697893</v>
      </c>
      <c r="AE130" s="104">
        <f t="shared" si="29"/>
        <v>117802.16178405902</v>
      </c>
      <c r="AF130" s="105">
        <f t="shared" si="30"/>
        <v>106372.03146136113</v>
      </c>
      <c r="AG130" s="106">
        <f t="shared" si="31"/>
        <v>11430.130322697893</v>
      </c>
      <c r="AJ130" s="157"/>
    </row>
    <row r="131" spans="1:36" s="18" customFormat="1" ht="17.25" customHeight="1">
      <c r="A131" s="107">
        <v>129</v>
      </c>
      <c r="B131" s="37" t="s">
        <v>414</v>
      </c>
      <c r="C131" s="37" t="str">
        <f>VLOOKUP(B131,'TOTAL DE SISTEMAS'!$B$6:$J$367,5,0)</f>
        <v>PL0126</v>
      </c>
      <c r="D131" s="37" t="str">
        <f>VLOOKUP(B131,'TOTAL DE SISTEMAS'!$B$6:$J$367,2,0)</f>
        <v>ELNM</v>
      </c>
      <c r="E131" s="37" t="str">
        <f>VLOOKUP(B131,'TOTAL DE SISTEMAS'!$B$6:$J$367,3,0)</f>
        <v>Hidrandina</v>
      </c>
      <c r="F131" s="39" t="str">
        <f>VLOOKUP(B131,'TOTAL DE SISTEMAS'!$B$6:$J$367,4,0)</f>
        <v>Huari</v>
      </c>
      <c r="G131" s="39">
        <f>VLOOKUP(B131,'TOTAL DE SISTEMAS'!$B$6:$J$367,6,0)</f>
        <v>5</v>
      </c>
      <c r="H131" s="39" t="str">
        <f>VLOOKUP(B131,'TOTAL DE SISTEMAS'!$B$6:$J$367,7,0)</f>
        <v>R</v>
      </c>
      <c r="I131" s="39" t="str">
        <f>VLOOKUP(B131,'TOTAL DE SISTEMAS'!$B$6:$J$367,8,0)</f>
        <v>Interconectado</v>
      </c>
      <c r="J131" s="39" t="s">
        <v>24</v>
      </c>
      <c r="K131" s="40">
        <f>VLOOKUP(B131,'CLIENTES FERNANDO'!$B$4:$XFD$400,29,0)</f>
        <v>13110</v>
      </c>
      <c r="L131" s="41">
        <f t="shared" si="32"/>
        <v>289116.92891881848</v>
      </c>
      <c r="M131" s="41">
        <f>VLOOKUP(B131,'PROY CONSUMOS ENERGIA TRIMESTRE'!$B$1:$AH$358,31,0)</f>
        <v>289193.88746968895</v>
      </c>
      <c r="N131" s="41">
        <f>VLOOKUP(B131,'PROY CONSUMOS ENERGIA TRIMESTRE'!$B$1:$AH$358,32,0)</f>
        <v>290962.59716247668</v>
      </c>
      <c r="O131" s="41">
        <f>VLOOKUP(B131,'PROY CONSUMOS ENERGIA TRIMESTRE'!$B$1:$AH$358,33,0)</f>
        <v>287194.30212428985</v>
      </c>
      <c r="P131" s="42">
        <f>VLOOKUP(C131,Cargos!$B$5:$BK$319,60,0)</f>
        <v>3.96</v>
      </c>
      <c r="Q131" s="42">
        <f>VLOOKUP(C131,Cargos!$B$5:$BK$319,62,0)</f>
        <v>71.91</v>
      </c>
      <c r="R131" s="43">
        <f t="shared" si="33"/>
        <v>3.2</v>
      </c>
      <c r="S131" s="43">
        <f t="shared" ref="S131:S194" si="34">ROUND(SUMPRODUCT($L$3:$L$356,$Q$3:$Q$356)/SUM($L$3:$L$356),2)</f>
        <v>51.83</v>
      </c>
      <c r="T131" s="44">
        <f t="shared" ref="T131:T194" si="35">R131*(1+$X$1)</f>
        <v>3.529731108122995</v>
      </c>
      <c r="U131" s="44">
        <f t="shared" ref="U131:U194" si="36">S131*(1+$X$1)</f>
        <v>57.170613541879632</v>
      </c>
      <c r="V131" s="43" t="str">
        <f t="shared" ref="V131:V194" si="37">IF(Q131&gt;U131,"Sí","No")</f>
        <v>Sí</v>
      </c>
      <c r="W131" s="102">
        <f t="shared" ref="W131:W194" si="38">IF(V131="Sí",IF(T131&gt;P131,P131,T131),P131)</f>
        <v>3.529731108122995</v>
      </c>
      <c r="X131" s="103">
        <f t="shared" ref="X131:X194" si="39">IF(V131="Sí",IF(U131&gt;Q131,Q131,U131),Q131)</f>
        <v>57.170613541879632</v>
      </c>
      <c r="Y131" s="104">
        <f t="shared" ref="Y131:Y194" si="40">K131*P131+L131*Q131/100</f>
        <v>259819.58358552237</v>
      </c>
      <c r="Z131" s="105">
        <f t="shared" ref="Z131:Z194" si="41">W131*K131+X131*L131/100</f>
        <v>211564.69694382104</v>
      </c>
      <c r="AA131" s="106">
        <f t="shared" ref="AA131:AA194" si="42">Y131-Z131</f>
        <v>48254.886641701334</v>
      </c>
      <c r="AB131" s="104">
        <f t="shared" ref="AB131:AB194" si="43">K131*P131+L131*Q131/100</f>
        <v>259819.58358552237</v>
      </c>
      <c r="AC131" s="105">
        <f t="shared" ref="AC131:AC194" si="44">W131*K131+X131*L131/100</f>
        <v>211564.69694382104</v>
      </c>
      <c r="AD131" s="106">
        <f t="shared" ref="AD131:AD194" si="45">AB131-AC131</f>
        <v>48254.886641701334</v>
      </c>
      <c r="AE131" s="104">
        <f t="shared" ref="AE131:AE194" si="46">K131*P131+L131*Q131/100</f>
        <v>259819.58358552237</v>
      </c>
      <c r="AF131" s="105">
        <f t="shared" ref="AF131:AF194" si="47">W131*K131+X131*L131/100</f>
        <v>211564.69694382104</v>
      </c>
      <c r="AG131" s="106">
        <f t="shared" ref="AG131:AG194" si="48">AE131-AF131</f>
        <v>48254.886641701334</v>
      </c>
      <c r="AJ131" s="157"/>
    </row>
    <row r="132" spans="1:36" s="18" customFormat="1" ht="17.25" customHeight="1">
      <c r="A132" s="107">
        <v>130</v>
      </c>
      <c r="B132" s="37" t="s">
        <v>417</v>
      </c>
      <c r="C132" s="37" t="str">
        <f>VLOOKUP(B132,'TOTAL DE SISTEMAS'!$B$6:$J$367,5,0)</f>
        <v>PL0127</v>
      </c>
      <c r="D132" s="37" t="str">
        <f>VLOOKUP(B132,'TOTAL DE SISTEMAS'!$B$6:$J$367,2,0)</f>
        <v>ELNM</v>
      </c>
      <c r="E132" s="37" t="str">
        <f>VLOOKUP(B132,'TOTAL DE SISTEMAS'!$B$6:$J$367,3,0)</f>
        <v>Hidrandina</v>
      </c>
      <c r="F132" s="39" t="str">
        <f>VLOOKUP(B132,'TOTAL DE SISTEMAS'!$B$6:$J$367,4,0)</f>
        <v>Pomabamba</v>
      </c>
      <c r="G132" s="39">
        <f>VLOOKUP(B132,'TOTAL DE SISTEMAS'!$B$6:$J$367,6,0)</f>
        <v>6</v>
      </c>
      <c r="H132" s="39" t="str">
        <f>VLOOKUP(B132,'TOTAL DE SISTEMAS'!$B$6:$J$367,7,0)</f>
        <v>R</v>
      </c>
      <c r="I132" s="39" t="str">
        <f>VLOOKUP(B132,'TOTAL DE SISTEMAS'!$B$6:$J$367,8,0)</f>
        <v>Interconectado</v>
      </c>
      <c r="J132" s="39" t="s">
        <v>24</v>
      </c>
      <c r="K132" s="40">
        <f>VLOOKUP(B132,'CLIENTES FERNANDO'!$B$4:$XFD$400,29,0)</f>
        <v>7414</v>
      </c>
      <c r="L132" s="41">
        <f t="shared" ref="L132:L195" si="49">AVERAGE(M132:O132)</f>
        <v>146564.20183782568</v>
      </c>
      <c r="M132" s="41">
        <f>VLOOKUP(B132,'PROY CONSUMOS ENERGIA TRIMESTRE'!$B$1:$AH$358,31,0)</f>
        <v>145214.70287706057</v>
      </c>
      <c r="N132" s="41">
        <f>VLOOKUP(B132,'PROY CONSUMOS ENERGIA TRIMESTRE'!$B$1:$AH$358,32,0)</f>
        <v>146633.44728649579</v>
      </c>
      <c r="O132" s="41">
        <f>VLOOKUP(B132,'PROY CONSUMOS ENERGIA TRIMESTRE'!$B$1:$AH$358,33,0)</f>
        <v>147844.45534992067</v>
      </c>
      <c r="P132" s="42">
        <f>VLOOKUP(C132,Cargos!$B$5:$BK$319,60,0)</f>
        <v>4.01</v>
      </c>
      <c r="Q132" s="42">
        <f>VLOOKUP(C132,Cargos!$B$5:$BK$319,62,0)</f>
        <v>71.56</v>
      </c>
      <c r="R132" s="43">
        <f t="shared" ref="R132:R195" si="50">ROUND(SUMPRODUCT($K$3:$K$356,$P$3:$P$356)/SUM($K$3:$K$356),2)</f>
        <v>3.2</v>
      </c>
      <c r="S132" s="43">
        <f t="shared" si="34"/>
        <v>51.83</v>
      </c>
      <c r="T132" s="44">
        <f t="shared" si="35"/>
        <v>3.529731108122995</v>
      </c>
      <c r="U132" s="44">
        <f t="shared" si="36"/>
        <v>57.170613541879632</v>
      </c>
      <c r="V132" s="43" t="str">
        <f t="shared" si="37"/>
        <v>Sí</v>
      </c>
      <c r="W132" s="102">
        <f t="shared" si="38"/>
        <v>3.529731108122995</v>
      </c>
      <c r="X132" s="103">
        <f t="shared" si="39"/>
        <v>57.170613541879632</v>
      </c>
      <c r="Y132" s="104">
        <f t="shared" si="40"/>
        <v>134611.48283514805</v>
      </c>
      <c r="Z132" s="105">
        <f t="shared" si="41"/>
        <v>109961.07985906764</v>
      </c>
      <c r="AA132" s="106">
        <f t="shared" si="42"/>
        <v>24650.402976080411</v>
      </c>
      <c r="AB132" s="104">
        <f t="shared" si="43"/>
        <v>134611.48283514805</v>
      </c>
      <c r="AC132" s="105">
        <f t="shared" si="44"/>
        <v>109961.07985906764</v>
      </c>
      <c r="AD132" s="106">
        <f t="shared" si="45"/>
        <v>24650.402976080411</v>
      </c>
      <c r="AE132" s="104">
        <f t="shared" si="46"/>
        <v>134611.48283514805</v>
      </c>
      <c r="AF132" s="105">
        <f t="shared" si="47"/>
        <v>109961.07985906764</v>
      </c>
      <c r="AG132" s="106">
        <f t="shared" si="48"/>
        <v>24650.402976080411</v>
      </c>
      <c r="AJ132" s="157"/>
    </row>
    <row r="133" spans="1:36" s="18" customFormat="1" ht="17.25" customHeight="1">
      <c r="A133" s="107">
        <v>131</v>
      </c>
      <c r="B133" s="37" t="s">
        <v>420</v>
      </c>
      <c r="C133" s="37" t="str">
        <f>VLOOKUP(B133,'TOTAL DE SISTEMAS'!$B$6:$J$367,5,0)</f>
        <v>PL0128</v>
      </c>
      <c r="D133" s="37" t="str">
        <f>VLOOKUP(B133,'TOTAL DE SISTEMAS'!$B$6:$J$367,2,0)</f>
        <v>ELNM</v>
      </c>
      <c r="E133" s="37" t="str">
        <f>VLOOKUP(B133,'TOTAL DE SISTEMAS'!$B$6:$J$367,3,0)</f>
        <v>Hidrandina</v>
      </c>
      <c r="F133" s="39" t="str">
        <f>VLOOKUP(B133,'TOTAL DE SISTEMAS'!$B$6:$J$367,4,0)</f>
        <v>Celendín</v>
      </c>
      <c r="G133" s="39">
        <f>VLOOKUP(B133,'TOTAL DE SISTEMAS'!$B$6:$J$367,6,0)</f>
        <v>5</v>
      </c>
      <c r="H133" s="39" t="str">
        <f>VLOOKUP(B133,'TOTAL DE SISTEMAS'!$B$6:$J$367,7,0)</f>
        <v>R</v>
      </c>
      <c r="I133" s="39" t="str">
        <f>VLOOKUP(B133,'TOTAL DE SISTEMAS'!$B$6:$J$367,8,0)</f>
        <v>Interconectado</v>
      </c>
      <c r="J133" s="39" t="s">
        <v>24</v>
      </c>
      <c r="K133" s="40">
        <f>VLOOKUP(B133,'CLIENTES FERNANDO'!$B$4:$XFD$400,29,0)</f>
        <v>12874</v>
      </c>
      <c r="L133" s="41">
        <f t="shared" si="49"/>
        <v>340488.92486179742</v>
      </c>
      <c r="M133" s="41">
        <f>VLOOKUP(B133,'PROY CONSUMOS ENERGIA TRIMESTRE'!$B$1:$AH$358,31,0)</f>
        <v>340920.21031645063</v>
      </c>
      <c r="N133" s="41">
        <f>VLOOKUP(B133,'PROY CONSUMOS ENERGIA TRIMESTRE'!$B$1:$AH$358,32,0)</f>
        <v>342510.81894289982</v>
      </c>
      <c r="O133" s="41">
        <f>VLOOKUP(B133,'PROY CONSUMOS ENERGIA TRIMESTRE'!$B$1:$AH$358,33,0)</f>
        <v>338035.74532604194</v>
      </c>
      <c r="P133" s="42">
        <f>VLOOKUP(C133,Cargos!$B$5:$BK$319,60,0)</f>
        <v>3.96</v>
      </c>
      <c r="Q133" s="42">
        <f>VLOOKUP(C133,Cargos!$B$5:$BK$319,62,0)</f>
        <v>72.2</v>
      </c>
      <c r="R133" s="43">
        <f t="shared" si="50"/>
        <v>3.2</v>
      </c>
      <c r="S133" s="43">
        <f t="shared" si="34"/>
        <v>51.83</v>
      </c>
      <c r="T133" s="44">
        <f t="shared" si="35"/>
        <v>3.529731108122995</v>
      </c>
      <c r="U133" s="44">
        <f t="shared" si="36"/>
        <v>57.170613541879632</v>
      </c>
      <c r="V133" s="43" t="str">
        <f t="shared" si="37"/>
        <v>Sí</v>
      </c>
      <c r="W133" s="102">
        <f t="shared" si="38"/>
        <v>3.529731108122995</v>
      </c>
      <c r="X133" s="103">
        <f t="shared" si="39"/>
        <v>57.170613541879632</v>
      </c>
      <c r="Y133" s="104">
        <f t="shared" si="40"/>
        <v>296814.04375021771</v>
      </c>
      <c r="Z133" s="105">
        <f t="shared" si="41"/>
        <v>240101.36567161456</v>
      </c>
      <c r="AA133" s="106">
        <f t="shared" si="42"/>
        <v>56712.678078603145</v>
      </c>
      <c r="AB133" s="104">
        <f t="shared" si="43"/>
        <v>296814.04375021771</v>
      </c>
      <c r="AC133" s="105">
        <f t="shared" si="44"/>
        <v>240101.36567161456</v>
      </c>
      <c r="AD133" s="106">
        <f t="shared" si="45"/>
        <v>56712.678078603145</v>
      </c>
      <c r="AE133" s="104">
        <f t="shared" si="46"/>
        <v>296814.04375021771</v>
      </c>
      <c r="AF133" s="105">
        <f t="shared" si="47"/>
        <v>240101.36567161456</v>
      </c>
      <c r="AG133" s="106">
        <f t="shared" si="48"/>
        <v>56712.678078603145</v>
      </c>
      <c r="AJ133" s="157"/>
    </row>
    <row r="134" spans="1:36" s="18" customFormat="1" ht="17.25" customHeight="1">
      <c r="A134" s="107">
        <v>132</v>
      </c>
      <c r="B134" s="37" t="s">
        <v>423</v>
      </c>
      <c r="C134" s="37" t="str">
        <f>VLOOKUP(B134,'TOTAL DE SISTEMAS'!$B$6:$J$367,5,0)</f>
        <v>PL0129</v>
      </c>
      <c r="D134" s="37" t="str">
        <f>VLOOKUP(B134,'TOTAL DE SISTEMAS'!$B$6:$J$367,2,0)</f>
        <v>ELNM</v>
      </c>
      <c r="E134" s="37" t="str">
        <f>VLOOKUP(B134,'TOTAL DE SISTEMAS'!$B$6:$J$367,3,0)</f>
        <v>Hidrandina</v>
      </c>
      <c r="F134" s="39" t="str">
        <f>VLOOKUP(B134,'TOTAL DE SISTEMAS'!$B$6:$J$367,4,0)</f>
        <v>Chiquián</v>
      </c>
      <c r="G134" s="39">
        <f>VLOOKUP(B134,'TOTAL DE SISTEMAS'!$B$6:$J$367,6,0)</f>
        <v>6</v>
      </c>
      <c r="H134" s="39" t="str">
        <f>VLOOKUP(B134,'TOTAL DE SISTEMAS'!$B$6:$J$367,7,0)</f>
        <v>R</v>
      </c>
      <c r="I134" s="39" t="str">
        <f>VLOOKUP(B134,'TOTAL DE SISTEMAS'!$B$6:$J$367,8,0)</f>
        <v>Aislado</v>
      </c>
      <c r="J134" s="39" t="s">
        <v>24</v>
      </c>
      <c r="K134" s="40">
        <f>VLOOKUP(B134,'CLIENTES FERNANDO'!$B$4:$XFD$400,29,0)</f>
        <v>3917</v>
      </c>
      <c r="L134" s="41">
        <f t="shared" si="49"/>
        <v>70146.761329270215</v>
      </c>
      <c r="M134" s="41">
        <f>VLOOKUP(B134,'PROY CONSUMOS ENERGIA TRIMESTRE'!$B$1:$AH$358,31,0)</f>
        <v>69809.614293636769</v>
      </c>
      <c r="N134" s="41">
        <f>VLOOKUP(B134,'PROY CONSUMOS ENERGIA TRIMESTRE'!$B$1:$AH$358,32,0)</f>
        <v>70051.458406757316</v>
      </c>
      <c r="O134" s="41">
        <f>VLOOKUP(B134,'PROY CONSUMOS ENERGIA TRIMESTRE'!$B$1:$AH$358,33,0)</f>
        <v>70579.211287416547</v>
      </c>
      <c r="P134" s="42">
        <f>VLOOKUP(C134,Cargos!$B$5:$BK$319,60,0)</f>
        <v>4.01</v>
      </c>
      <c r="Q134" s="42">
        <f>VLOOKUP(C134,Cargos!$B$5:$BK$319,62,0)</f>
        <v>56.43</v>
      </c>
      <c r="R134" s="43">
        <f t="shared" si="50"/>
        <v>3.2</v>
      </c>
      <c r="S134" s="43">
        <f t="shared" si="34"/>
        <v>51.83</v>
      </c>
      <c r="T134" s="44">
        <f t="shared" si="35"/>
        <v>3.529731108122995</v>
      </c>
      <c r="U134" s="44">
        <f t="shared" si="36"/>
        <v>57.170613541879632</v>
      </c>
      <c r="V134" s="43" t="str">
        <f t="shared" si="37"/>
        <v>No</v>
      </c>
      <c r="W134" s="102">
        <f t="shared" si="38"/>
        <v>4.01</v>
      </c>
      <c r="X134" s="103">
        <f t="shared" si="39"/>
        <v>56.43</v>
      </c>
      <c r="Y134" s="104">
        <f t="shared" si="40"/>
        <v>55290.987418107179</v>
      </c>
      <c r="Z134" s="105">
        <f t="shared" si="41"/>
        <v>55290.987418107179</v>
      </c>
      <c r="AA134" s="106">
        <f t="shared" si="42"/>
        <v>0</v>
      </c>
      <c r="AB134" s="104">
        <f t="shared" si="43"/>
        <v>55290.987418107179</v>
      </c>
      <c r="AC134" s="105">
        <f t="shared" si="44"/>
        <v>55290.987418107179</v>
      </c>
      <c r="AD134" s="106">
        <f t="shared" si="45"/>
        <v>0</v>
      </c>
      <c r="AE134" s="104">
        <f t="shared" si="46"/>
        <v>55290.987418107179</v>
      </c>
      <c r="AF134" s="105">
        <f t="shared" si="47"/>
        <v>55290.987418107179</v>
      </c>
      <c r="AG134" s="106">
        <f t="shared" si="48"/>
        <v>0</v>
      </c>
      <c r="AJ134" s="157"/>
    </row>
    <row r="135" spans="1:36" s="18" customFormat="1" ht="17.25" customHeight="1">
      <c r="A135" s="107">
        <v>133</v>
      </c>
      <c r="B135" s="37" t="s">
        <v>426</v>
      </c>
      <c r="C135" s="37" t="str">
        <f>VLOOKUP(B135,'TOTAL DE SISTEMAS'!$B$6:$J$367,5,0)</f>
        <v>PL0131</v>
      </c>
      <c r="D135" s="37" t="str">
        <f>VLOOKUP(B135,'TOTAL DE SISTEMAS'!$B$6:$J$367,2,0)</f>
        <v>ELNM</v>
      </c>
      <c r="E135" s="37" t="str">
        <f>VLOOKUP(B135,'TOTAL DE SISTEMAS'!$B$6:$J$367,3,0)</f>
        <v>Hidrandina</v>
      </c>
      <c r="F135" s="39" t="str">
        <f>VLOOKUP(B135,'TOTAL DE SISTEMAS'!$B$6:$J$367,4,0)</f>
        <v>Namora</v>
      </c>
      <c r="G135" s="39">
        <f>VLOOKUP(B135,'TOTAL DE SISTEMAS'!$B$6:$J$367,6,0)</f>
        <v>4</v>
      </c>
      <c r="H135" s="39" t="str">
        <f>VLOOKUP(B135,'TOTAL DE SISTEMAS'!$B$6:$J$367,7,0)</f>
        <v>R</v>
      </c>
      <c r="I135" s="39" t="str">
        <f>VLOOKUP(B135,'TOTAL DE SISTEMAS'!$B$6:$J$367,8,0)</f>
        <v>Interconectado</v>
      </c>
      <c r="J135" s="39" t="s">
        <v>24</v>
      </c>
      <c r="K135" s="40">
        <f>VLOOKUP(B135,'CLIENTES FERNANDO'!$B$4:$XFD$400,29,0)</f>
        <v>4030</v>
      </c>
      <c r="L135" s="41">
        <f t="shared" si="49"/>
        <v>69523.973844644192</v>
      </c>
      <c r="M135" s="41">
        <f>VLOOKUP(B135,'PROY CONSUMOS ENERGIA TRIMESTRE'!$B$1:$AH$358,31,0)</f>
        <v>70204.701262199596</v>
      </c>
      <c r="N135" s="41">
        <f>VLOOKUP(B135,'PROY CONSUMOS ENERGIA TRIMESTRE'!$B$1:$AH$358,32,0)</f>
        <v>69985.991352777157</v>
      </c>
      <c r="O135" s="41">
        <f>VLOOKUP(B135,'PROY CONSUMOS ENERGIA TRIMESTRE'!$B$1:$AH$358,33,0)</f>
        <v>68381.228918955821</v>
      </c>
      <c r="P135" s="42">
        <f>VLOOKUP(C135,Cargos!$B$5:$BK$319,60,0)</f>
        <v>3.7</v>
      </c>
      <c r="Q135" s="42">
        <f>VLOOKUP(C135,Cargos!$B$5:$BK$319,62,0)</f>
        <v>64.459999999999994</v>
      </c>
      <c r="R135" s="43">
        <f t="shared" si="50"/>
        <v>3.2</v>
      </c>
      <c r="S135" s="43">
        <f t="shared" si="34"/>
        <v>51.83</v>
      </c>
      <c r="T135" s="44">
        <f t="shared" si="35"/>
        <v>3.529731108122995</v>
      </c>
      <c r="U135" s="44">
        <f t="shared" si="36"/>
        <v>57.170613541879632</v>
      </c>
      <c r="V135" s="43" t="str">
        <f t="shared" si="37"/>
        <v>Sí</v>
      </c>
      <c r="W135" s="102">
        <f t="shared" si="38"/>
        <v>3.529731108122995</v>
      </c>
      <c r="X135" s="103">
        <f t="shared" si="39"/>
        <v>57.170613541879632</v>
      </c>
      <c r="Y135" s="104">
        <f t="shared" si="40"/>
        <v>59726.153540257641</v>
      </c>
      <c r="Z135" s="105">
        <f t="shared" si="41"/>
        <v>53972.098771414676</v>
      </c>
      <c r="AA135" s="106">
        <f t="shared" si="42"/>
        <v>5754.0547688429651</v>
      </c>
      <c r="AB135" s="104">
        <f t="shared" si="43"/>
        <v>59726.153540257641</v>
      </c>
      <c r="AC135" s="105">
        <f t="shared" si="44"/>
        <v>53972.098771414676</v>
      </c>
      <c r="AD135" s="106">
        <f t="shared" si="45"/>
        <v>5754.0547688429651</v>
      </c>
      <c r="AE135" s="104">
        <f t="shared" si="46"/>
        <v>59726.153540257641</v>
      </c>
      <c r="AF135" s="105">
        <f t="shared" si="47"/>
        <v>53972.098771414676</v>
      </c>
      <c r="AG135" s="106">
        <f t="shared" si="48"/>
        <v>5754.0547688429651</v>
      </c>
      <c r="AJ135" s="157"/>
    </row>
    <row r="136" spans="1:36" s="18" customFormat="1" ht="17.25" customHeight="1">
      <c r="A136" s="107">
        <v>134</v>
      </c>
      <c r="B136" s="37" t="s">
        <v>429</v>
      </c>
      <c r="C136" s="37" t="str">
        <f>VLOOKUP(B136,'TOTAL DE SISTEMAS'!$B$6:$J$367,5,0)</f>
        <v>PL0132</v>
      </c>
      <c r="D136" s="37" t="str">
        <f>VLOOKUP(B136,'TOTAL DE SISTEMAS'!$B$6:$J$367,2,0)</f>
        <v>ELNM</v>
      </c>
      <c r="E136" s="37" t="str">
        <f>VLOOKUP(B136,'TOTAL DE SISTEMAS'!$B$6:$J$367,3,0)</f>
        <v>Hidrandina</v>
      </c>
      <c r="F136" s="39" t="str">
        <f>VLOOKUP(B136,'TOTAL DE SISTEMAS'!$B$6:$J$367,4,0)</f>
        <v>Tayabamba</v>
      </c>
      <c r="G136" s="39">
        <f>VLOOKUP(B136,'TOTAL DE SISTEMAS'!$B$6:$J$367,6,0)</f>
        <v>4</v>
      </c>
      <c r="H136" s="39" t="str">
        <f>VLOOKUP(B136,'TOTAL DE SISTEMAS'!$B$6:$J$367,7,0)</f>
        <v>R</v>
      </c>
      <c r="I136" s="39" t="str">
        <f>VLOOKUP(B136,'TOTAL DE SISTEMAS'!$B$6:$J$367,8,0)</f>
        <v>Interconectado</v>
      </c>
      <c r="J136" s="39" t="s">
        <v>24</v>
      </c>
      <c r="K136" s="40">
        <f>VLOOKUP(B136,'CLIENTES FERNANDO'!$B$4:$XFD$400,29,0)</f>
        <v>12099</v>
      </c>
      <c r="L136" s="41">
        <f t="shared" si="49"/>
        <v>482798.43883566442</v>
      </c>
      <c r="M136" s="41">
        <f>VLOOKUP(B136,'PROY CONSUMOS ENERGIA TRIMESTRE'!$B$1:$AH$358,31,0)</f>
        <v>482727.13614609098</v>
      </c>
      <c r="N136" s="41">
        <f>VLOOKUP(B136,'PROY CONSUMOS ENERGIA TRIMESTRE'!$B$1:$AH$358,32,0)</f>
        <v>484734.75954750244</v>
      </c>
      <c r="O136" s="41">
        <f>VLOOKUP(B136,'PROY CONSUMOS ENERGIA TRIMESTRE'!$B$1:$AH$358,33,0)</f>
        <v>480933.42081339983</v>
      </c>
      <c r="P136" s="42">
        <f>VLOOKUP(C136,Cargos!$B$5:$BK$319,60,0)</f>
        <v>3.7</v>
      </c>
      <c r="Q136" s="42">
        <f>VLOOKUP(C136,Cargos!$B$5:$BK$319,62,0)</f>
        <v>64.150000000000006</v>
      </c>
      <c r="R136" s="43">
        <f t="shared" si="50"/>
        <v>3.2</v>
      </c>
      <c r="S136" s="43">
        <f t="shared" si="34"/>
        <v>51.83</v>
      </c>
      <c r="T136" s="44">
        <f t="shared" si="35"/>
        <v>3.529731108122995</v>
      </c>
      <c r="U136" s="44">
        <f t="shared" si="36"/>
        <v>57.170613541879632</v>
      </c>
      <c r="V136" s="43" t="str">
        <f t="shared" si="37"/>
        <v>Sí</v>
      </c>
      <c r="W136" s="102">
        <f t="shared" si="38"/>
        <v>3.529731108122995</v>
      </c>
      <c r="X136" s="103">
        <f t="shared" si="39"/>
        <v>57.170613541879632</v>
      </c>
      <c r="Y136" s="104">
        <f t="shared" si="40"/>
        <v>354481.49851307872</v>
      </c>
      <c r="Z136" s="105">
        <f t="shared" si="41"/>
        <v>318725.04633014591</v>
      </c>
      <c r="AA136" s="106">
        <f t="shared" si="42"/>
        <v>35756.452182932815</v>
      </c>
      <c r="AB136" s="104">
        <f t="shared" si="43"/>
        <v>354481.49851307872</v>
      </c>
      <c r="AC136" s="105">
        <f t="shared" si="44"/>
        <v>318725.04633014591</v>
      </c>
      <c r="AD136" s="106">
        <f t="shared" si="45"/>
        <v>35756.452182932815</v>
      </c>
      <c r="AE136" s="104">
        <f t="shared" si="46"/>
        <v>354481.49851307872</v>
      </c>
      <c r="AF136" s="105">
        <f t="shared" si="47"/>
        <v>318725.04633014591</v>
      </c>
      <c r="AG136" s="106">
        <f t="shared" si="48"/>
        <v>35756.452182932815</v>
      </c>
      <c r="AJ136" s="157"/>
    </row>
    <row r="137" spans="1:36" s="18" customFormat="1" ht="17.25" customHeight="1">
      <c r="A137" s="107">
        <v>135</v>
      </c>
      <c r="B137" s="37" t="s">
        <v>432</v>
      </c>
      <c r="C137" s="37" t="str">
        <f>VLOOKUP(B137,'TOTAL DE SISTEMAS'!$B$6:$J$367,5,0)</f>
        <v>PL0168</v>
      </c>
      <c r="D137" s="37" t="str">
        <f>VLOOKUP(B137,'TOTAL DE SISTEMAS'!$B$6:$J$367,2,0)</f>
        <v>ELNM</v>
      </c>
      <c r="E137" s="37" t="str">
        <f>VLOOKUP(B137,'TOTAL DE SISTEMAS'!$B$6:$J$367,3,0)</f>
        <v>Hidrandina</v>
      </c>
      <c r="F137" s="39" t="str">
        <f>VLOOKUP(B137,'TOTAL DE SISTEMAS'!$B$6:$J$367,4,0)</f>
        <v>Trujillo Rural</v>
      </c>
      <c r="G137" s="39">
        <f>VLOOKUP(B137,'TOTAL DE SISTEMAS'!$B$6:$J$367,6,0)</f>
        <v>4</v>
      </c>
      <c r="H137" s="39" t="str">
        <f>VLOOKUP(B137,'TOTAL DE SISTEMAS'!$B$6:$J$367,7,0)</f>
        <v>R</v>
      </c>
      <c r="I137" s="39" t="str">
        <f>VLOOKUP(B137,'TOTAL DE SISTEMAS'!$B$6:$J$367,8,0)</f>
        <v>Interconectado</v>
      </c>
      <c r="J137" s="39" t="s">
        <v>24</v>
      </c>
      <c r="K137" s="40">
        <f>VLOOKUP(B137,'CLIENTES FERNANDO'!$B$4:$XFD$400,29,0)</f>
        <v>3013</v>
      </c>
      <c r="L137" s="41">
        <f t="shared" si="49"/>
        <v>74295.381303407004</v>
      </c>
      <c r="M137" s="41">
        <f>VLOOKUP(B137,'PROY CONSUMOS ENERGIA TRIMESTRE'!$B$1:$AH$358,31,0)</f>
        <v>75427.588995323706</v>
      </c>
      <c r="N137" s="41">
        <f>VLOOKUP(B137,'PROY CONSUMOS ENERGIA TRIMESTRE'!$B$1:$AH$358,32,0)</f>
        <v>74427.942431235293</v>
      </c>
      <c r="O137" s="41">
        <f>VLOOKUP(B137,'PROY CONSUMOS ENERGIA TRIMESTRE'!$B$1:$AH$358,33,0)</f>
        <v>73030.612483662029</v>
      </c>
      <c r="P137" s="42">
        <f>VLOOKUP(C137,Cargos!$B$5:$BK$319,60,0)</f>
        <v>3.7</v>
      </c>
      <c r="Q137" s="42">
        <f>VLOOKUP(C137,Cargos!$B$5:$BK$319,62,0)</f>
        <v>64.59</v>
      </c>
      <c r="R137" s="43">
        <f t="shared" si="50"/>
        <v>3.2</v>
      </c>
      <c r="S137" s="43">
        <f t="shared" si="34"/>
        <v>51.83</v>
      </c>
      <c r="T137" s="44">
        <f t="shared" si="35"/>
        <v>3.529731108122995</v>
      </c>
      <c r="U137" s="44">
        <f t="shared" si="36"/>
        <v>57.170613541879632</v>
      </c>
      <c r="V137" s="43" t="str">
        <f t="shared" si="37"/>
        <v>Sí</v>
      </c>
      <c r="W137" s="102">
        <f t="shared" si="38"/>
        <v>3.529731108122995</v>
      </c>
      <c r="X137" s="103">
        <f t="shared" si="39"/>
        <v>57.170613541879632</v>
      </c>
      <c r="Y137" s="104">
        <f t="shared" si="40"/>
        <v>59135.48678387059</v>
      </c>
      <c r="Z137" s="105">
        <f t="shared" si="41"/>
        <v>53110.205153211304</v>
      </c>
      <c r="AA137" s="106">
        <f t="shared" si="42"/>
        <v>6025.2816306592867</v>
      </c>
      <c r="AB137" s="104">
        <f t="shared" si="43"/>
        <v>59135.48678387059</v>
      </c>
      <c r="AC137" s="105">
        <f t="shared" si="44"/>
        <v>53110.205153211304</v>
      </c>
      <c r="AD137" s="106">
        <f t="shared" si="45"/>
        <v>6025.2816306592867</v>
      </c>
      <c r="AE137" s="104">
        <f t="shared" si="46"/>
        <v>59135.48678387059</v>
      </c>
      <c r="AF137" s="105">
        <f t="shared" si="47"/>
        <v>53110.205153211304</v>
      </c>
      <c r="AG137" s="106">
        <f t="shared" si="48"/>
        <v>6025.2816306592867</v>
      </c>
      <c r="AJ137" s="157"/>
    </row>
    <row r="138" spans="1:36" s="18" customFormat="1" ht="17.25" customHeight="1">
      <c r="A138" s="107">
        <v>136</v>
      </c>
      <c r="B138" s="37" t="s">
        <v>435</v>
      </c>
      <c r="C138" s="37" t="str">
        <f>VLOOKUP(B138,'TOTAL DE SISTEMAS'!$B$6:$J$367,5,0)</f>
        <v>PL0169</v>
      </c>
      <c r="D138" s="37" t="str">
        <f>VLOOKUP(B138,'TOTAL DE SISTEMAS'!$B$6:$J$367,2,0)</f>
        <v>ELNM</v>
      </c>
      <c r="E138" s="37" t="str">
        <f>VLOOKUP(B138,'TOTAL DE SISTEMAS'!$B$6:$J$367,3,0)</f>
        <v>Hidrandina</v>
      </c>
      <c r="F138" s="39" t="str">
        <f>VLOOKUP(B138,'TOTAL DE SISTEMAS'!$B$6:$J$367,4,0)</f>
        <v>Casma Rural</v>
      </c>
      <c r="G138" s="39">
        <f>VLOOKUP(B138,'TOTAL DE SISTEMAS'!$B$6:$J$367,6,0)</f>
        <v>4</v>
      </c>
      <c r="H138" s="39" t="str">
        <f>VLOOKUP(B138,'TOTAL DE SISTEMAS'!$B$6:$J$367,7,0)</f>
        <v>R</v>
      </c>
      <c r="I138" s="39" t="str">
        <f>VLOOKUP(B138,'TOTAL DE SISTEMAS'!$B$6:$J$367,8,0)</f>
        <v>Interconectado</v>
      </c>
      <c r="J138" s="39" t="s">
        <v>24</v>
      </c>
      <c r="K138" s="40">
        <f>VLOOKUP(B138,'CLIENTES FERNANDO'!$B$4:$XFD$400,29,0)</f>
        <v>5572</v>
      </c>
      <c r="L138" s="41">
        <f t="shared" si="49"/>
        <v>246133.65131688348</v>
      </c>
      <c r="M138" s="41">
        <f>VLOOKUP(B138,'PROY CONSUMOS ENERGIA TRIMESTRE'!$B$1:$AH$358,31,0)</f>
        <v>244067.90120516016</v>
      </c>
      <c r="N138" s="41">
        <f>VLOOKUP(B138,'PROY CONSUMOS ENERGIA TRIMESTRE'!$B$1:$AH$358,32,0)</f>
        <v>252622.094614286</v>
      </c>
      <c r="O138" s="41">
        <f>VLOOKUP(B138,'PROY CONSUMOS ENERGIA TRIMESTRE'!$B$1:$AH$358,33,0)</f>
        <v>241710.95813120424</v>
      </c>
      <c r="P138" s="42">
        <f>VLOOKUP(C138,Cargos!$B$5:$BK$319,60,0)</f>
        <v>3.7</v>
      </c>
      <c r="Q138" s="42">
        <f>VLOOKUP(C138,Cargos!$B$5:$BK$319,62,0)</f>
        <v>64.55</v>
      </c>
      <c r="R138" s="43">
        <f t="shared" si="50"/>
        <v>3.2</v>
      </c>
      <c r="S138" s="43">
        <f t="shared" si="34"/>
        <v>51.83</v>
      </c>
      <c r="T138" s="44">
        <f t="shared" si="35"/>
        <v>3.529731108122995</v>
      </c>
      <c r="U138" s="44">
        <f t="shared" si="36"/>
        <v>57.170613541879632</v>
      </c>
      <c r="V138" s="43" t="str">
        <f t="shared" si="37"/>
        <v>Sí</v>
      </c>
      <c r="W138" s="102">
        <f t="shared" si="38"/>
        <v>3.529731108122995</v>
      </c>
      <c r="X138" s="103">
        <f t="shared" si="39"/>
        <v>57.170613541879632</v>
      </c>
      <c r="Y138" s="104">
        <f t="shared" si="40"/>
        <v>179495.67192504829</v>
      </c>
      <c r="Z138" s="105">
        <f t="shared" si="41"/>
        <v>160383.78032535431</v>
      </c>
      <c r="AA138" s="106">
        <f t="shared" si="42"/>
        <v>19111.891599693976</v>
      </c>
      <c r="AB138" s="104">
        <f t="shared" si="43"/>
        <v>179495.67192504829</v>
      </c>
      <c r="AC138" s="105">
        <f t="shared" si="44"/>
        <v>160383.78032535431</v>
      </c>
      <c r="AD138" s="106">
        <f t="shared" si="45"/>
        <v>19111.891599693976</v>
      </c>
      <c r="AE138" s="104">
        <f t="shared" si="46"/>
        <v>179495.67192504829</v>
      </c>
      <c r="AF138" s="105">
        <f t="shared" si="47"/>
        <v>160383.78032535431</v>
      </c>
      <c r="AG138" s="106">
        <f t="shared" si="48"/>
        <v>19111.891599693976</v>
      </c>
      <c r="AJ138" s="157"/>
    </row>
    <row r="139" spans="1:36" s="18" customFormat="1" ht="17.25" customHeight="1">
      <c r="A139" s="107">
        <v>137</v>
      </c>
      <c r="B139" s="37" t="s">
        <v>438</v>
      </c>
      <c r="C139" s="37" t="str">
        <f>VLOOKUP(B139,'TOTAL DE SISTEMAS'!$B$6:$J$367,5,0)</f>
        <v>PL0230</v>
      </c>
      <c r="D139" s="37" t="str">
        <f>VLOOKUP(B139,'TOTAL DE SISTEMAS'!$B$6:$J$367,2,0)</f>
        <v>ELNM</v>
      </c>
      <c r="E139" s="37" t="str">
        <f>VLOOKUP(B139,'TOTAL DE SISTEMAS'!$B$6:$J$367,3,0)</f>
        <v>Hidrandina</v>
      </c>
      <c r="F139" s="39" t="str">
        <f>VLOOKUP(B139,'TOTAL DE SISTEMAS'!$B$6:$J$367,4,0)</f>
        <v>Cajamarca Rural</v>
      </c>
      <c r="G139" s="39">
        <f>VLOOKUP(B139,'TOTAL DE SISTEMAS'!$B$6:$J$367,6,0)</f>
        <v>6</v>
      </c>
      <c r="H139" s="39" t="str">
        <f>VLOOKUP(B139,'TOTAL DE SISTEMAS'!$B$6:$J$367,7,0)</f>
        <v>R</v>
      </c>
      <c r="I139" s="39" t="str">
        <f>VLOOKUP(B139,'TOTAL DE SISTEMAS'!$B$6:$J$367,8,0)</f>
        <v>Interconectado</v>
      </c>
      <c r="J139" s="39" t="s">
        <v>24</v>
      </c>
      <c r="K139" s="40">
        <f>VLOOKUP(B139,'CLIENTES FERNANDO'!$B$4:$XFD$400,29,0)</f>
        <v>19350</v>
      </c>
      <c r="L139" s="41">
        <f t="shared" si="49"/>
        <v>495040.88491453975</v>
      </c>
      <c r="M139" s="41">
        <f>VLOOKUP(B139,'PROY CONSUMOS ENERGIA TRIMESTRE'!$B$1:$AH$358,31,0)</f>
        <v>497866.77082353691</v>
      </c>
      <c r="N139" s="41">
        <f>VLOOKUP(B139,'PROY CONSUMOS ENERGIA TRIMESTRE'!$B$1:$AH$358,32,0)</f>
        <v>491983.49728631333</v>
      </c>
      <c r="O139" s="41">
        <f>VLOOKUP(B139,'PROY CONSUMOS ENERGIA TRIMESTRE'!$B$1:$AH$358,33,0)</f>
        <v>495272.38663376909</v>
      </c>
      <c r="P139" s="42">
        <f>VLOOKUP(C139,Cargos!$B$5:$BK$319,60,0)</f>
        <v>4.01</v>
      </c>
      <c r="Q139" s="42">
        <f>VLOOKUP(C139,Cargos!$B$5:$BK$319,62,0)</f>
        <v>71.84</v>
      </c>
      <c r="R139" s="43">
        <f t="shared" si="50"/>
        <v>3.2</v>
      </c>
      <c r="S139" s="43">
        <f t="shared" si="34"/>
        <v>51.83</v>
      </c>
      <c r="T139" s="44">
        <f t="shared" si="35"/>
        <v>3.529731108122995</v>
      </c>
      <c r="U139" s="44">
        <f t="shared" si="36"/>
        <v>57.170613541879632</v>
      </c>
      <c r="V139" s="43" t="str">
        <f t="shared" si="37"/>
        <v>Sí</v>
      </c>
      <c r="W139" s="102">
        <f t="shared" si="38"/>
        <v>3.529731108122995</v>
      </c>
      <c r="X139" s="103">
        <f t="shared" si="39"/>
        <v>57.170613541879632</v>
      </c>
      <c r="Y139" s="104">
        <f t="shared" si="40"/>
        <v>433230.87172260537</v>
      </c>
      <c r="Z139" s="105">
        <f t="shared" si="41"/>
        <v>351318.20813097258</v>
      </c>
      <c r="AA139" s="106">
        <f t="shared" si="42"/>
        <v>81912.663591632794</v>
      </c>
      <c r="AB139" s="104">
        <f t="shared" si="43"/>
        <v>433230.87172260537</v>
      </c>
      <c r="AC139" s="105">
        <f t="shared" si="44"/>
        <v>351318.20813097258</v>
      </c>
      <c r="AD139" s="106">
        <f t="shared" si="45"/>
        <v>81912.663591632794</v>
      </c>
      <c r="AE139" s="104">
        <f t="shared" si="46"/>
        <v>433230.87172260537</v>
      </c>
      <c r="AF139" s="105">
        <f t="shared" si="47"/>
        <v>351318.20813097258</v>
      </c>
      <c r="AG139" s="106">
        <f t="shared" si="48"/>
        <v>81912.663591632794</v>
      </c>
      <c r="AJ139" s="157"/>
    </row>
    <row r="140" spans="1:36" s="18" customFormat="1" ht="17.25" customHeight="1">
      <c r="A140" s="107">
        <v>138</v>
      </c>
      <c r="B140" s="37" t="s">
        <v>441</v>
      </c>
      <c r="C140" s="37" t="str">
        <f>VLOOKUP(B140,'TOTAL DE SISTEMAS'!$B$6:$J$367,5,0)</f>
        <v>PL0253</v>
      </c>
      <c r="D140" s="37" t="str">
        <f>VLOOKUP(B140,'TOTAL DE SISTEMAS'!$B$6:$J$367,2,0)</f>
        <v>ELNM</v>
      </c>
      <c r="E140" s="37" t="str">
        <f>VLOOKUP(B140,'TOTAL DE SISTEMAS'!$B$6:$J$367,3,0)</f>
        <v>Hidrandina</v>
      </c>
      <c r="F140" s="39" t="str">
        <f>VLOOKUP(B140,'TOTAL DE SISTEMAS'!$B$6:$J$367,4,0)</f>
        <v>Trujillo Baja Densidad</v>
      </c>
      <c r="G140" s="39">
        <f>VLOOKUP(B140,'TOTAL DE SISTEMAS'!$B$6:$J$367,6,0)</f>
        <v>3</v>
      </c>
      <c r="H140" s="39" t="str">
        <f>VLOOKUP(B140,'TOTAL DE SISTEMAS'!$B$6:$J$367,7,0)</f>
        <v>U</v>
      </c>
      <c r="I140" s="39" t="str">
        <f>VLOOKUP(B140,'TOTAL DE SISTEMAS'!$B$6:$J$367,8,0)</f>
        <v>Interconectado</v>
      </c>
      <c r="J140" s="39" t="s">
        <v>24</v>
      </c>
      <c r="K140" s="40">
        <f>VLOOKUP(B140,'CLIENTES FERNANDO'!$B$4:$XFD$400,29,0)</f>
        <v>11388</v>
      </c>
      <c r="L140" s="41">
        <f t="shared" si="49"/>
        <v>665394.56998427457</v>
      </c>
      <c r="M140" s="41">
        <f>VLOOKUP(B140,'PROY CONSUMOS ENERGIA TRIMESTRE'!$B$1:$AH$358,31,0)</f>
        <v>675098.38919789658</v>
      </c>
      <c r="N140" s="41">
        <f>VLOOKUP(B140,'PROY CONSUMOS ENERGIA TRIMESTRE'!$B$1:$AH$358,32,0)</f>
        <v>658771.74907389353</v>
      </c>
      <c r="O140" s="41">
        <f>VLOOKUP(B140,'PROY CONSUMOS ENERGIA TRIMESTRE'!$B$1:$AH$358,33,0)</f>
        <v>662313.57168103359</v>
      </c>
      <c r="P140" s="42">
        <f>VLOOKUP(C140,Cargos!$B$5:$BK$319,60,0)</f>
        <v>3.14</v>
      </c>
      <c r="Q140" s="42">
        <f>VLOOKUP(C140,Cargos!$B$5:$BK$319,62,0)</f>
        <v>58.83</v>
      </c>
      <c r="R140" s="43">
        <f t="shared" si="50"/>
        <v>3.2</v>
      </c>
      <c r="S140" s="43">
        <f t="shared" si="34"/>
        <v>51.83</v>
      </c>
      <c r="T140" s="44">
        <f t="shared" si="35"/>
        <v>3.529731108122995</v>
      </c>
      <c r="U140" s="44">
        <f t="shared" si="36"/>
        <v>57.170613541879632</v>
      </c>
      <c r="V140" s="43" t="str">
        <f t="shared" si="37"/>
        <v>Sí</v>
      </c>
      <c r="W140" s="102">
        <f t="shared" si="38"/>
        <v>3.14</v>
      </c>
      <c r="X140" s="103">
        <f t="shared" si="39"/>
        <v>57.170613541879632</v>
      </c>
      <c r="Y140" s="104">
        <f t="shared" si="40"/>
        <v>427209.94552174874</v>
      </c>
      <c r="Z140" s="105">
        <f t="shared" si="41"/>
        <v>416168.47813436144</v>
      </c>
      <c r="AA140" s="106">
        <f t="shared" si="42"/>
        <v>11041.467387387296</v>
      </c>
      <c r="AB140" s="104">
        <f t="shared" si="43"/>
        <v>427209.94552174874</v>
      </c>
      <c r="AC140" s="105">
        <f t="shared" si="44"/>
        <v>416168.47813436144</v>
      </c>
      <c r="AD140" s="106">
        <f t="shared" si="45"/>
        <v>11041.467387387296</v>
      </c>
      <c r="AE140" s="104">
        <f t="shared" si="46"/>
        <v>427209.94552174874</v>
      </c>
      <c r="AF140" s="105">
        <f t="shared" si="47"/>
        <v>416168.47813436144</v>
      </c>
      <c r="AG140" s="106">
        <f t="shared" si="48"/>
        <v>11041.467387387296</v>
      </c>
      <c r="AJ140" s="157"/>
    </row>
    <row r="141" spans="1:36" s="18" customFormat="1" ht="17.25" customHeight="1">
      <c r="A141" s="107">
        <v>139</v>
      </c>
      <c r="B141" s="37" t="s">
        <v>444</v>
      </c>
      <c r="C141" s="37" t="str">
        <f>VLOOKUP(B141,'TOTAL DE SISTEMAS'!$B$6:$J$367,5,0)</f>
        <v>PL0254</v>
      </c>
      <c r="D141" s="37" t="str">
        <f>VLOOKUP(B141,'TOTAL DE SISTEMAS'!$B$6:$J$367,2,0)</f>
        <v>ELNM</v>
      </c>
      <c r="E141" s="37" t="str">
        <f>VLOOKUP(B141,'TOTAL DE SISTEMAS'!$B$6:$J$367,3,0)</f>
        <v>Hidrandina</v>
      </c>
      <c r="F141" s="39" t="str">
        <f>VLOOKUP(B141,'TOTAL DE SISTEMAS'!$B$6:$J$367,4,0)</f>
        <v>Guadalupe Rural</v>
      </c>
      <c r="G141" s="39">
        <f>VLOOKUP(B141,'TOTAL DE SISTEMAS'!$B$6:$J$367,6,0)</f>
        <v>3</v>
      </c>
      <c r="H141" s="39" t="str">
        <f>VLOOKUP(B141,'TOTAL DE SISTEMAS'!$B$6:$J$367,7,0)</f>
        <v>U</v>
      </c>
      <c r="I141" s="39" t="str">
        <f>VLOOKUP(B141,'TOTAL DE SISTEMAS'!$B$6:$J$367,8,0)</f>
        <v>Interconectado</v>
      </c>
      <c r="J141" s="39" t="s">
        <v>24</v>
      </c>
      <c r="K141" s="40">
        <f>VLOOKUP(B141,'CLIENTES FERNANDO'!$B$4:$XFD$400,29,0)</f>
        <v>8912</v>
      </c>
      <c r="L141" s="41">
        <f t="shared" si="49"/>
        <v>389524.22553878237</v>
      </c>
      <c r="M141" s="41">
        <f>VLOOKUP(B141,'PROY CONSUMOS ENERGIA TRIMESTRE'!$B$1:$AH$358,31,0)</f>
        <v>401925.00188750867</v>
      </c>
      <c r="N141" s="41">
        <f>VLOOKUP(B141,'PROY CONSUMOS ENERGIA TRIMESTRE'!$B$1:$AH$358,32,0)</f>
        <v>384897.03383028653</v>
      </c>
      <c r="O141" s="41">
        <f>VLOOKUP(B141,'PROY CONSUMOS ENERGIA TRIMESTRE'!$B$1:$AH$358,33,0)</f>
        <v>381750.64089855197</v>
      </c>
      <c r="P141" s="42">
        <f>VLOOKUP(C141,Cargos!$B$5:$BK$319,60,0)</f>
        <v>3.14</v>
      </c>
      <c r="Q141" s="42">
        <f>VLOOKUP(C141,Cargos!$B$5:$BK$319,62,0)</f>
        <v>58.71</v>
      </c>
      <c r="R141" s="43">
        <f t="shared" si="50"/>
        <v>3.2</v>
      </c>
      <c r="S141" s="43">
        <f t="shared" si="34"/>
        <v>51.83</v>
      </c>
      <c r="T141" s="44">
        <f t="shared" si="35"/>
        <v>3.529731108122995</v>
      </c>
      <c r="U141" s="44">
        <f t="shared" si="36"/>
        <v>57.170613541879632</v>
      </c>
      <c r="V141" s="43" t="str">
        <f t="shared" si="37"/>
        <v>Sí</v>
      </c>
      <c r="W141" s="102">
        <f t="shared" si="38"/>
        <v>3.14</v>
      </c>
      <c r="X141" s="103">
        <f t="shared" si="39"/>
        <v>57.170613541879632</v>
      </c>
      <c r="Y141" s="104">
        <f t="shared" si="40"/>
        <v>256673.35281381913</v>
      </c>
      <c r="Z141" s="105">
        <f t="shared" si="41"/>
        <v>250677.06963477685</v>
      </c>
      <c r="AA141" s="106">
        <f t="shared" si="42"/>
        <v>5996.2831790422788</v>
      </c>
      <c r="AB141" s="104">
        <f t="shared" si="43"/>
        <v>256673.35281381913</v>
      </c>
      <c r="AC141" s="105">
        <f t="shared" si="44"/>
        <v>250677.06963477685</v>
      </c>
      <c r="AD141" s="106">
        <f t="shared" si="45"/>
        <v>5996.2831790422788</v>
      </c>
      <c r="AE141" s="104">
        <f t="shared" si="46"/>
        <v>256673.35281381913</v>
      </c>
      <c r="AF141" s="105">
        <f t="shared" si="47"/>
        <v>250677.06963477685</v>
      </c>
      <c r="AG141" s="106">
        <f t="shared" si="48"/>
        <v>5996.2831790422788</v>
      </c>
      <c r="AJ141" s="157"/>
    </row>
    <row r="142" spans="1:36" s="18" customFormat="1" ht="17.25" customHeight="1">
      <c r="A142" s="107">
        <v>140</v>
      </c>
      <c r="B142" s="37" t="s">
        <v>447</v>
      </c>
      <c r="C142" s="37" t="str">
        <f>VLOOKUP(B142,'TOTAL DE SISTEMAS'!$B$6:$J$367,5,0)</f>
        <v>PL0255</v>
      </c>
      <c r="D142" s="37" t="str">
        <f>VLOOKUP(B142,'TOTAL DE SISTEMAS'!$B$6:$J$367,2,0)</f>
        <v>ELNM</v>
      </c>
      <c r="E142" s="37" t="str">
        <f>VLOOKUP(B142,'TOTAL DE SISTEMAS'!$B$6:$J$367,3,0)</f>
        <v>Hidrandina</v>
      </c>
      <c r="F142" s="39" t="str">
        <f>VLOOKUP(B142,'TOTAL DE SISTEMAS'!$B$6:$J$367,4,0)</f>
        <v>Cajamarca Baja Densidad</v>
      </c>
      <c r="G142" s="39">
        <f>VLOOKUP(B142,'TOTAL DE SISTEMAS'!$B$6:$J$367,6,0)</f>
        <v>6</v>
      </c>
      <c r="H142" s="39" t="str">
        <f>VLOOKUP(B142,'TOTAL DE SISTEMAS'!$B$6:$J$367,7,0)</f>
        <v>R</v>
      </c>
      <c r="I142" s="39" t="str">
        <f>VLOOKUP(B142,'TOTAL DE SISTEMAS'!$B$6:$J$367,8,0)</f>
        <v>Interconectado</v>
      </c>
      <c r="J142" s="39" t="s">
        <v>24</v>
      </c>
      <c r="K142" s="40">
        <f>VLOOKUP(B142,'CLIENTES FERNANDO'!$B$4:$XFD$400,29,0)</f>
        <v>6055</v>
      </c>
      <c r="L142" s="41">
        <f t="shared" si="49"/>
        <v>186164.06365957859</v>
      </c>
      <c r="M142" s="41">
        <f>VLOOKUP(B142,'PROY CONSUMOS ENERGIA TRIMESTRE'!$B$1:$AH$358,31,0)</f>
        <v>186217.83385046502</v>
      </c>
      <c r="N142" s="41">
        <f>VLOOKUP(B142,'PROY CONSUMOS ENERGIA TRIMESTRE'!$B$1:$AH$358,32,0)</f>
        <v>187761.96063803951</v>
      </c>
      <c r="O142" s="41">
        <f>VLOOKUP(B142,'PROY CONSUMOS ENERGIA TRIMESTRE'!$B$1:$AH$358,33,0)</f>
        <v>184512.39649023127</v>
      </c>
      <c r="P142" s="42">
        <f>VLOOKUP(C142,Cargos!$B$5:$BK$319,60,0)</f>
        <v>4.01</v>
      </c>
      <c r="Q142" s="42">
        <f>VLOOKUP(C142,Cargos!$B$5:$BK$319,62,0)</f>
        <v>71.84</v>
      </c>
      <c r="R142" s="43">
        <f t="shared" si="50"/>
        <v>3.2</v>
      </c>
      <c r="S142" s="43">
        <f t="shared" si="34"/>
        <v>51.83</v>
      </c>
      <c r="T142" s="44">
        <f t="shared" si="35"/>
        <v>3.529731108122995</v>
      </c>
      <c r="U142" s="44">
        <f t="shared" si="36"/>
        <v>57.170613541879632</v>
      </c>
      <c r="V142" s="43" t="str">
        <f t="shared" si="37"/>
        <v>Sí</v>
      </c>
      <c r="W142" s="102">
        <f t="shared" si="38"/>
        <v>3.529731108122995</v>
      </c>
      <c r="X142" s="103">
        <f t="shared" si="39"/>
        <v>57.170613541879632</v>
      </c>
      <c r="Y142" s="104">
        <f t="shared" si="40"/>
        <v>158020.81333304124</v>
      </c>
      <c r="Z142" s="105">
        <f t="shared" si="41"/>
        <v>127803.65924836119</v>
      </c>
      <c r="AA142" s="106">
        <f t="shared" si="42"/>
        <v>30217.154084680049</v>
      </c>
      <c r="AB142" s="104">
        <f t="shared" si="43"/>
        <v>158020.81333304124</v>
      </c>
      <c r="AC142" s="105">
        <f t="shared" si="44"/>
        <v>127803.65924836119</v>
      </c>
      <c r="AD142" s="106">
        <f t="shared" si="45"/>
        <v>30217.154084680049</v>
      </c>
      <c r="AE142" s="104">
        <f t="shared" si="46"/>
        <v>158020.81333304124</v>
      </c>
      <c r="AF142" s="105">
        <f t="shared" si="47"/>
        <v>127803.65924836119</v>
      </c>
      <c r="AG142" s="106">
        <f t="shared" si="48"/>
        <v>30217.154084680049</v>
      </c>
      <c r="AJ142" s="157"/>
    </row>
    <row r="143" spans="1:36" s="18" customFormat="1" ht="17.25" customHeight="1">
      <c r="A143" s="107">
        <v>141</v>
      </c>
      <c r="B143" s="37" t="s">
        <v>450</v>
      </c>
      <c r="C143" s="37" t="str">
        <f>VLOOKUP(B143,'TOTAL DE SISTEMAS'!$B$6:$J$367,5,0)</f>
        <v>PL0256</v>
      </c>
      <c r="D143" s="37" t="str">
        <f>VLOOKUP(B143,'TOTAL DE SISTEMAS'!$B$6:$J$367,2,0)</f>
        <v>ELNM</v>
      </c>
      <c r="E143" s="37" t="str">
        <f>VLOOKUP(B143,'TOTAL DE SISTEMAS'!$B$6:$J$367,3,0)</f>
        <v>Hidrandina</v>
      </c>
      <c r="F143" s="39" t="str">
        <f>VLOOKUP(B143,'TOTAL DE SISTEMAS'!$B$6:$J$367,4,0)</f>
        <v>Chimbote Rural</v>
      </c>
      <c r="G143" s="39">
        <f>VLOOKUP(B143,'TOTAL DE SISTEMAS'!$B$6:$J$367,6,0)</f>
        <v>5</v>
      </c>
      <c r="H143" s="39" t="str">
        <f>VLOOKUP(B143,'TOTAL DE SISTEMAS'!$B$6:$J$367,7,0)</f>
        <v>R</v>
      </c>
      <c r="I143" s="39" t="str">
        <f>VLOOKUP(B143,'TOTAL DE SISTEMAS'!$B$6:$J$367,8,0)</f>
        <v>Interconectado</v>
      </c>
      <c r="J143" s="39" t="s">
        <v>24</v>
      </c>
      <c r="K143" s="40">
        <f>VLOOKUP(B143,'CLIENTES FERNANDO'!$B$4:$XFD$400,29,0)</f>
        <v>1602</v>
      </c>
      <c r="L143" s="41">
        <f t="shared" si="49"/>
        <v>77526.553943345265</v>
      </c>
      <c r="M143" s="41">
        <f>VLOOKUP(B143,'PROY CONSUMOS ENERGIA TRIMESTRE'!$B$1:$AH$358,31,0)</f>
        <v>78864.228842747907</v>
      </c>
      <c r="N143" s="41">
        <f>VLOOKUP(B143,'PROY CONSUMOS ENERGIA TRIMESTRE'!$B$1:$AH$358,32,0)</f>
        <v>77970.530990147134</v>
      </c>
      <c r="O143" s="41">
        <f>VLOOKUP(B143,'PROY CONSUMOS ENERGIA TRIMESTRE'!$B$1:$AH$358,33,0)</f>
        <v>75744.901997140754</v>
      </c>
      <c r="P143" s="42">
        <f>VLOOKUP(C143,Cargos!$B$5:$BK$319,60,0)</f>
        <v>3.96</v>
      </c>
      <c r="Q143" s="42">
        <f>VLOOKUP(C143,Cargos!$B$5:$BK$319,62,0)</f>
        <v>72.31</v>
      </c>
      <c r="R143" s="43">
        <f t="shared" si="50"/>
        <v>3.2</v>
      </c>
      <c r="S143" s="43">
        <f t="shared" si="34"/>
        <v>51.83</v>
      </c>
      <c r="T143" s="44">
        <f t="shared" si="35"/>
        <v>3.529731108122995</v>
      </c>
      <c r="U143" s="44">
        <f t="shared" si="36"/>
        <v>57.170613541879632</v>
      </c>
      <c r="V143" s="43" t="str">
        <f t="shared" si="37"/>
        <v>Sí</v>
      </c>
      <c r="W143" s="102">
        <f t="shared" si="38"/>
        <v>3.529731108122995</v>
      </c>
      <c r="X143" s="103">
        <f t="shared" si="39"/>
        <v>57.170613541879632</v>
      </c>
      <c r="Y143" s="104">
        <f t="shared" si="40"/>
        <v>62403.371156432964</v>
      </c>
      <c r="Z143" s="105">
        <f t="shared" si="41"/>
        <v>49977.035782499799</v>
      </c>
      <c r="AA143" s="106">
        <f t="shared" si="42"/>
        <v>12426.335373933165</v>
      </c>
      <c r="AB143" s="104">
        <f t="shared" si="43"/>
        <v>62403.371156432964</v>
      </c>
      <c r="AC143" s="105">
        <f t="shared" si="44"/>
        <v>49977.035782499799</v>
      </c>
      <c r="AD143" s="106">
        <f t="shared" si="45"/>
        <v>12426.335373933165</v>
      </c>
      <c r="AE143" s="104">
        <f t="shared" si="46"/>
        <v>62403.371156432964</v>
      </c>
      <c r="AF143" s="105">
        <f t="shared" si="47"/>
        <v>49977.035782499799</v>
      </c>
      <c r="AG143" s="106">
        <f t="shared" si="48"/>
        <v>12426.335373933165</v>
      </c>
      <c r="AJ143" s="157"/>
    </row>
    <row r="144" spans="1:36" s="18" customFormat="1" ht="17.25" customHeight="1">
      <c r="A144" s="107">
        <v>142</v>
      </c>
      <c r="B144" s="37" t="s">
        <v>453</v>
      </c>
      <c r="C144" s="37" t="str">
        <f>VLOOKUP(B144,'TOTAL DE SISTEMAS'!$B$6:$J$367,5,0)</f>
        <v>PL0257</v>
      </c>
      <c r="D144" s="37" t="str">
        <f>VLOOKUP(B144,'TOTAL DE SISTEMAS'!$B$6:$J$367,2,0)</f>
        <v>ELNM</v>
      </c>
      <c r="E144" s="37" t="str">
        <f>VLOOKUP(B144,'TOTAL DE SISTEMAS'!$B$6:$J$367,3,0)</f>
        <v>Hidrandina</v>
      </c>
      <c r="F144" s="39" t="str">
        <f>VLOOKUP(B144,'TOTAL DE SISTEMAS'!$B$6:$J$367,4,0)</f>
        <v>Catilluc</v>
      </c>
      <c r="G144" s="39">
        <f>VLOOKUP(B144,'TOTAL DE SISTEMAS'!$B$6:$J$367,6,0)</f>
        <v>4</v>
      </c>
      <c r="H144" s="39" t="str">
        <f>VLOOKUP(B144,'TOTAL DE SISTEMAS'!$B$6:$J$367,7,0)</f>
        <v>R</v>
      </c>
      <c r="I144" s="39" t="str">
        <f>VLOOKUP(B144,'TOTAL DE SISTEMAS'!$B$6:$J$367,8,0)</f>
        <v>Interconectado</v>
      </c>
      <c r="J144" s="39" t="s">
        <v>24</v>
      </c>
      <c r="K144" s="40">
        <f>VLOOKUP(B144,'CLIENTES FERNANDO'!$B$4:$XFD$400,29,0)</f>
        <v>397</v>
      </c>
      <c r="L144" s="41">
        <f t="shared" si="49"/>
        <v>10311.547051495016</v>
      </c>
      <c r="M144" s="41">
        <f>VLOOKUP(B144,'PROY CONSUMOS ENERGIA TRIMESTRE'!$B$1:$AH$358,31,0)</f>
        <v>10149.130375897546</v>
      </c>
      <c r="N144" s="41">
        <f>VLOOKUP(B144,'PROY CONSUMOS ENERGIA TRIMESTRE'!$B$1:$AH$358,32,0)</f>
        <v>10340.872284589004</v>
      </c>
      <c r="O144" s="41">
        <f>VLOOKUP(B144,'PROY CONSUMOS ENERGIA TRIMESTRE'!$B$1:$AH$358,33,0)</f>
        <v>10444.6384939985</v>
      </c>
      <c r="P144" s="42">
        <f>VLOOKUP(C144,Cargos!$B$5:$BK$319,60,0)</f>
        <v>3.7</v>
      </c>
      <c r="Q144" s="42">
        <f>VLOOKUP(C144,Cargos!$B$5:$BK$319,62,0)</f>
        <v>64.459999999999994</v>
      </c>
      <c r="R144" s="43">
        <f t="shared" si="50"/>
        <v>3.2</v>
      </c>
      <c r="S144" s="43">
        <f t="shared" si="34"/>
        <v>51.83</v>
      </c>
      <c r="T144" s="44">
        <f t="shared" si="35"/>
        <v>3.529731108122995</v>
      </c>
      <c r="U144" s="44">
        <f t="shared" si="36"/>
        <v>57.170613541879632</v>
      </c>
      <c r="V144" s="43" t="str">
        <f t="shared" si="37"/>
        <v>Sí</v>
      </c>
      <c r="W144" s="102">
        <f t="shared" si="38"/>
        <v>3.529731108122995</v>
      </c>
      <c r="X144" s="103">
        <f t="shared" si="39"/>
        <v>57.170613541879632</v>
      </c>
      <c r="Y144" s="104">
        <f t="shared" si="40"/>
        <v>8115.7232293936868</v>
      </c>
      <c r="Z144" s="105">
        <f t="shared" si="41"/>
        <v>7296.4779649241282</v>
      </c>
      <c r="AA144" s="106">
        <f t="shared" si="42"/>
        <v>819.24526446955861</v>
      </c>
      <c r="AB144" s="104">
        <f t="shared" si="43"/>
        <v>8115.7232293936868</v>
      </c>
      <c r="AC144" s="105">
        <f t="shared" si="44"/>
        <v>7296.4779649241282</v>
      </c>
      <c r="AD144" s="106">
        <f t="shared" si="45"/>
        <v>819.24526446955861</v>
      </c>
      <c r="AE144" s="104">
        <f t="shared" si="46"/>
        <v>8115.7232293936868</v>
      </c>
      <c r="AF144" s="105">
        <f t="shared" si="47"/>
        <v>7296.4779649241282</v>
      </c>
      <c r="AG144" s="106">
        <f t="shared" si="48"/>
        <v>819.24526446955861</v>
      </c>
      <c r="AJ144" s="157"/>
    </row>
    <row r="145" spans="1:36" s="18" customFormat="1" ht="17.25" customHeight="1">
      <c r="A145" s="107">
        <v>143</v>
      </c>
      <c r="B145" s="37" t="s">
        <v>456</v>
      </c>
      <c r="C145" s="37" t="str">
        <f>VLOOKUP(B145,'TOTAL DE SISTEMAS'!$B$6:$J$367,5,0)</f>
        <v>PL1118</v>
      </c>
      <c r="D145" s="37" t="str">
        <f>VLOOKUP(B145,'TOTAL DE SISTEMAS'!$B$6:$J$367,2,0)</f>
        <v>ELNM</v>
      </c>
      <c r="E145" s="37" t="str">
        <f>VLOOKUP(B145,'TOTAL DE SISTEMAS'!$B$6:$J$367,3,0)</f>
        <v>Hidrandina</v>
      </c>
      <c r="F145" s="39" t="str">
        <f>VLOOKUP(B145,'TOTAL DE SISTEMAS'!$B$6:$J$367,4,0)</f>
        <v>Porcón-La Pajuela</v>
      </c>
      <c r="G145" s="39">
        <f>VLOOKUP(B145,'TOTAL DE SISTEMAS'!$B$6:$J$367,6,0)</f>
        <v>5</v>
      </c>
      <c r="H145" s="39" t="str">
        <f>VLOOKUP(B145,'TOTAL DE SISTEMAS'!$B$6:$J$367,7,0)</f>
        <v>R</v>
      </c>
      <c r="I145" s="39" t="str">
        <f>VLOOKUP(B145,'TOTAL DE SISTEMAS'!$B$6:$J$367,8,0)</f>
        <v>Interconectado</v>
      </c>
      <c r="J145" s="39" t="s">
        <v>24</v>
      </c>
      <c r="K145" s="40">
        <f>VLOOKUP(B145,'CLIENTES FERNANDO'!$B$4:$XFD$400,29,0)</f>
        <v>31</v>
      </c>
      <c r="L145" s="41">
        <f t="shared" si="49"/>
        <v>979.90134898825909</v>
      </c>
      <c r="M145" s="41">
        <f>VLOOKUP(B145,'PROY CONSUMOS ENERGIA TRIMESTRE'!$B$1:$AH$358,31,0)</f>
        <v>980.4519360479643</v>
      </c>
      <c r="N145" s="41">
        <f>VLOOKUP(B145,'PROY CONSUMOS ENERGIA TRIMESTRE'!$B$1:$AH$358,32,0)</f>
        <v>981.27781663752194</v>
      </c>
      <c r="O145" s="41">
        <f>VLOOKUP(B145,'PROY CONSUMOS ENERGIA TRIMESTRE'!$B$1:$AH$358,33,0)</f>
        <v>977.9742942792908</v>
      </c>
      <c r="P145" s="42">
        <f>VLOOKUP(C145,Cargos!$B$5:$BK$319,60,0)</f>
        <v>3.96</v>
      </c>
      <c r="Q145" s="42">
        <f>VLOOKUP(C145,Cargos!$B$5:$BK$319,62,0)</f>
        <v>72.239999999999995</v>
      </c>
      <c r="R145" s="43">
        <f t="shared" si="50"/>
        <v>3.2</v>
      </c>
      <c r="S145" s="43">
        <f t="shared" si="34"/>
        <v>51.83</v>
      </c>
      <c r="T145" s="44">
        <f t="shared" si="35"/>
        <v>3.529731108122995</v>
      </c>
      <c r="U145" s="44">
        <f t="shared" si="36"/>
        <v>57.170613541879632</v>
      </c>
      <c r="V145" s="43" t="str">
        <f t="shared" si="37"/>
        <v>Sí</v>
      </c>
      <c r="W145" s="102">
        <f t="shared" si="38"/>
        <v>3.529731108122995</v>
      </c>
      <c r="X145" s="103">
        <f t="shared" si="39"/>
        <v>57.170613541879632</v>
      </c>
      <c r="Y145" s="104">
        <f t="shared" si="40"/>
        <v>830.64073450911837</v>
      </c>
      <c r="Z145" s="105">
        <f t="shared" si="41"/>
        <v>669.63727767355567</v>
      </c>
      <c r="AA145" s="106">
        <f t="shared" si="42"/>
        <v>161.0034568355627</v>
      </c>
      <c r="AB145" s="104">
        <f t="shared" si="43"/>
        <v>830.64073450911837</v>
      </c>
      <c r="AC145" s="105">
        <f t="shared" si="44"/>
        <v>669.63727767355567</v>
      </c>
      <c r="AD145" s="106">
        <f t="shared" si="45"/>
        <v>161.0034568355627</v>
      </c>
      <c r="AE145" s="104">
        <f t="shared" si="46"/>
        <v>830.64073450911837</v>
      </c>
      <c r="AF145" s="105">
        <f t="shared" si="47"/>
        <v>669.63727767355567</v>
      </c>
      <c r="AG145" s="106">
        <f t="shared" si="48"/>
        <v>161.0034568355627</v>
      </c>
      <c r="AJ145" s="157"/>
    </row>
    <row r="146" spans="1:36" s="18" customFormat="1" ht="17.25" customHeight="1">
      <c r="A146" s="107">
        <v>144</v>
      </c>
      <c r="B146" s="37" t="s">
        <v>459</v>
      </c>
      <c r="C146" s="37" t="str">
        <f>VLOOKUP(B146,'TOTAL DE SISTEMAS'!$B$6:$J$367,5,0)</f>
        <v>PL1119</v>
      </c>
      <c r="D146" s="37" t="str">
        <f>VLOOKUP(B146,'TOTAL DE SISTEMAS'!$B$6:$J$367,2,0)</f>
        <v>ELNM</v>
      </c>
      <c r="E146" s="37" t="str">
        <f>VLOOKUP(B146,'TOTAL DE SISTEMAS'!$B$6:$J$367,3,0)</f>
        <v>Hidrandina</v>
      </c>
      <c r="F146" s="39" t="str">
        <f>VLOOKUP(B146,'TOTAL DE SISTEMAS'!$B$6:$J$367,4,0)</f>
        <v>Casma</v>
      </c>
      <c r="G146" s="39">
        <f>VLOOKUP(B146,'TOTAL DE SISTEMAS'!$B$6:$J$367,6,0)</f>
        <v>2</v>
      </c>
      <c r="H146" s="39" t="str">
        <f>VLOOKUP(B146,'TOTAL DE SISTEMAS'!$B$6:$J$367,7,0)</f>
        <v>U</v>
      </c>
      <c r="I146" s="39" t="str">
        <f>VLOOKUP(B146,'TOTAL DE SISTEMAS'!$B$6:$J$367,8,0)</f>
        <v>Interconectado</v>
      </c>
      <c r="J146" s="39" t="s">
        <v>24</v>
      </c>
      <c r="K146" s="40">
        <f>VLOOKUP(B146,'CLIENTES FERNANDO'!$B$4:$XFD$400,29,0)</f>
        <v>6502</v>
      </c>
      <c r="L146" s="41">
        <f t="shared" si="49"/>
        <v>563113.2032136186</v>
      </c>
      <c r="M146" s="41">
        <f>VLOOKUP(B146,'PROY CONSUMOS ENERGIA TRIMESTRE'!$B$1:$AH$358,31,0)</f>
        <v>581368.56451805122</v>
      </c>
      <c r="N146" s="41">
        <f>VLOOKUP(B146,'PROY CONSUMOS ENERGIA TRIMESTRE'!$B$1:$AH$358,32,0)</f>
        <v>556480.70107730839</v>
      </c>
      <c r="O146" s="41">
        <f>VLOOKUP(B146,'PROY CONSUMOS ENERGIA TRIMESTRE'!$B$1:$AH$358,33,0)</f>
        <v>551490.34404549596</v>
      </c>
      <c r="P146" s="42">
        <f>VLOOKUP(C146,Cargos!$B$5:$BK$319,60,0)</f>
        <v>3.04</v>
      </c>
      <c r="Q146" s="42">
        <f>VLOOKUP(C146,Cargos!$B$5:$BK$319,62,0)</f>
        <v>57.33</v>
      </c>
      <c r="R146" s="43">
        <f t="shared" si="50"/>
        <v>3.2</v>
      </c>
      <c r="S146" s="43">
        <f t="shared" si="34"/>
        <v>51.83</v>
      </c>
      <c r="T146" s="44">
        <f t="shared" si="35"/>
        <v>3.529731108122995</v>
      </c>
      <c r="U146" s="44">
        <f t="shared" si="36"/>
        <v>57.170613541879632</v>
      </c>
      <c r="V146" s="43" t="str">
        <f t="shared" si="37"/>
        <v>Sí</v>
      </c>
      <c r="W146" s="102">
        <f t="shared" si="38"/>
        <v>3.04</v>
      </c>
      <c r="X146" s="103">
        <f t="shared" si="39"/>
        <v>57.170613541879632</v>
      </c>
      <c r="Y146" s="104">
        <f t="shared" si="40"/>
        <v>342598.87940236757</v>
      </c>
      <c r="Z146" s="105">
        <f t="shared" si="41"/>
        <v>341701.35321255721</v>
      </c>
      <c r="AA146" s="106">
        <f t="shared" si="42"/>
        <v>897.52618981036358</v>
      </c>
      <c r="AB146" s="104">
        <f t="shared" si="43"/>
        <v>342598.87940236757</v>
      </c>
      <c r="AC146" s="105">
        <f t="shared" si="44"/>
        <v>341701.35321255721</v>
      </c>
      <c r="AD146" s="106">
        <f t="shared" si="45"/>
        <v>897.52618981036358</v>
      </c>
      <c r="AE146" s="104">
        <f t="shared" si="46"/>
        <v>342598.87940236757</v>
      </c>
      <c r="AF146" s="105">
        <f t="shared" si="47"/>
        <v>341701.35321255721</v>
      </c>
      <c r="AG146" s="106">
        <f t="shared" si="48"/>
        <v>897.52618981036358</v>
      </c>
      <c r="AJ146" s="157"/>
    </row>
    <row r="147" spans="1:36" s="18" customFormat="1" ht="17.25" customHeight="1">
      <c r="A147" s="107">
        <v>145</v>
      </c>
      <c r="B147" s="37" t="s">
        <v>462</v>
      </c>
      <c r="C147" s="37" t="str">
        <f>VLOOKUP(B147,'TOTAL DE SISTEMAS'!$B$6:$J$367,5,0)</f>
        <v>PL1122</v>
      </c>
      <c r="D147" s="37" t="str">
        <f>VLOOKUP(B147,'TOTAL DE SISTEMAS'!$B$6:$J$367,2,0)</f>
        <v>ELNM</v>
      </c>
      <c r="E147" s="37" t="str">
        <f>VLOOKUP(B147,'TOTAL DE SISTEMAS'!$B$6:$J$367,3,0)</f>
        <v>Hidrandina</v>
      </c>
      <c r="F147" s="39" t="str">
        <f>VLOOKUP(B147,'TOTAL DE SISTEMAS'!$B$6:$J$367,4,0)</f>
        <v>Virú</v>
      </c>
      <c r="G147" s="39">
        <f>VLOOKUP(B147,'TOTAL DE SISTEMAS'!$B$6:$J$367,6,0)</f>
        <v>3</v>
      </c>
      <c r="H147" s="39" t="str">
        <f>VLOOKUP(B147,'TOTAL DE SISTEMAS'!$B$6:$J$367,7,0)</f>
        <v>U</v>
      </c>
      <c r="I147" s="39" t="str">
        <f>VLOOKUP(B147,'TOTAL DE SISTEMAS'!$B$6:$J$367,8,0)</f>
        <v>Interconectado</v>
      </c>
      <c r="J147" s="39" t="s">
        <v>24</v>
      </c>
      <c r="K147" s="40">
        <f>VLOOKUP(B147,'CLIENTES FERNANDO'!$B$4:$XFD$400,29,0)</f>
        <v>8584</v>
      </c>
      <c r="L147" s="41">
        <f t="shared" si="49"/>
        <v>499711.75297663157</v>
      </c>
      <c r="M147" s="41">
        <f>VLOOKUP(B147,'PROY CONSUMOS ENERGIA TRIMESTRE'!$B$1:$AH$358,31,0)</f>
        <v>507962.24561526236</v>
      </c>
      <c r="N147" s="41">
        <f>VLOOKUP(B147,'PROY CONSUMOS ENERGIA TRIMESTRE'!$B$1:$AH$358,32,0)</f>
        <v>490196.36706343811</v>
      </c>
      <c r="O147" s="41">
        <f>VLOOKUP(B147,'PROY CONSUMOS ENERGIA TRIMESTRE'!$B$1:$AH$358,33,0)</f>
        <v>500976.64625119424</v>
      </c>
      <c r="P147" s="42">
        <f>VLOOKUP(C147,Cargos!$B$5:$BK$319,60,0)</f>
        <v>3.14</v>
      </c>
      <c r="Q147" s="42">
        <f>VLOOKUP(C147,Cargos!$B$5:$BK$319,62,0)</f>
        <v>58.83</v>
      </c>
      <c r="R147" s="43">
        <f t="shared" si="50"/>
        <v>3.2</v>
      </c>
      <c r="S147" s="43">
        <f t="shared" si="34"/>
        <v>51.83</v>
      </c>
      <c r="T147" s="44">
        <f t="shared" si="35"/>
        <v>3.529731108122995</v>
      </c>
      <c r="U147" s="44">
        <f t="shared" si="36"/>
        <v>57.170613541879632</v>
      </c>
      <c r="V147" s="43" t="str">
        <f t="shared" si="37"/>
        <v>Sí</v>
      </c>
      <c r="W147" s="102">
        <f t="shared" si="38"/>
        <v>3.14</v>
      </c>
      <c r="X147" s="103">
        <f t="shared" si="39"/>
        <v>57.170613541879632</v>
      </c>
      <c r="Y147" s="104">
        <f t="shared" si="40"/>
        <v>320934.18427615234</v>
      </c>
      <c r="Z147" s="105">
        <f t="shared" si="41"/>
        <v>312642.03511762223</v>
      </c>
      <c r="AA147" s="106">
        <f t="shared" si="42"/>
        <v>8292.1491585301119</v>
      </c>
      <c r="AB147" s="104">
        <f t="shared" si="43"/>
        <v>320934.18427615234</v>
      </c>
      <c r="AC147" s="105">
        <f t="shared" si="44"/>
        <v>312642.03511762223</v>
      </c>
      <c r="AD147" s="106">
        <f t="shared" si="45"/>
        <v>8292.1491585301119</v>
      </c>
      <c r="AE147" s="104">
        <f t="shared" si="46"/>
        <v>320934.18427615234</v>
      </c>
      <c r="AF147" s="105">
        <f t="shared" si="47"/>
        <v>312642.03511762223</v>
      </c>
      <c r="AG147" s="106">
        <f t="shared" si="48"/>
        <v>8292.1491585301119</v>
      </c>
      <c r="AJ147" s="157"/>
    </row>
    <row r="148" spans="1:36" s="18" customFormat="1" ht="17.25" customHeight="1">
      <c r="A148" s="107">
        <v>146</v>
      </c>
      <c r="B148" s="37" t="s">
        <v>465</v>
      </c>
      <c r="C148" s="37" t="str">
        <f>VLOOKUP(B148,'TOTAL DE SISTEMAS'!$B$6:$J$367,5,0)</f>
        <v>PL1124</v>
      </c>
      <c r="D148" s="37" t="str">
        <f>VLOOKUP(B148,'TOTAL DE SISTEMAS'!$B$6:$J$367,2,0)</f>
        <v>ELNM</v>
      </c>
      <c r="E148" s="37" t="str">
        <f>VLOOKUP(B148,'TOTAL DE SISTEMAS'!$B$6:$J$367,3,0)</f>
        <v>Hidrandina</v>
      </c>
      <c r="F148" s="39" t="str">
        <f>VLOOKUP(B148,'TOTAL DE SISTEMAS'!$B$6:$J$367,4,0)</f>
        <v>Pallasca</v>
      </c>
      <c r="G148" s="39">
        <f>VLOOKUP(B148,'TOTAL DE SISTEMAS'!$B$6:$J$367,6,0)</f>
        <v>4</v>
      </c>
      <c r="H148" s="39" t="str">
        <f>VLOOKUP(B148,'TOTAL DE SISTEMAS'!$B$6:$J$367,7,0)</f>
        <v>R</v>
      </c>
      <c r="I148" s="39" t="str">
        <f>VLOOKUP(B148,'TOTAL DE SISTEMAS'!$B$6:$J$367,8,0)</f>
        <v>Interconectado</v>
      </c>
      <c r="J148" s="39" t="s">
        <v>24</v>
      </c>
      <c r="K148" s="40">
        <f>VLOOKUP(B148,'CLIENTES FERNANDO'!$B$4:$XFD$400,29,0)</f>
        <v>7715</v>
      </c>
      <c r="L148" s="41">
        <f t="shared" si="49"/>
        <v>194209.29857721459</v>
      </c>
      <c r="M148" s="41">
        <f>VLOOKUP(B148,'PROY CONSUMOS ENERGIA TRIMESTRE'!$B$1:$AH$358,31,0)</f>
        <v>192058.14759499635</v>
      </c>
      <c r="N148" s="41">
        <f>VLOOKUP(B148,'PROY CONSUMOS ENERGIA TRIMESTRE'!$B$1:$AH$358,32,0)</f>
        <v>193347.17410268393</v>
      </c>
      <c r="O148" s="41">
        <f>VLOOKUP(B148,'PROY CONSUMOS ENERGIA TRIMESTRE'!$B$1:$AH$358,33,0)</f>
        <v>197222.57403396344</v>
      </c>
      <c r="P148" s="42">
        <f>VLOOKUP(C148,Cargos!$B$5:$BK$319,60,0)</f>
        <v>3.7</v>
      </c>
      <c r="Q148" s="42">
        <f>VLOOKUP(C148,Cargos!$B$5:$BK$319,62,0)</f>
        <v>64.150000000000006</v>
      </c>
      <c r="R148" s="43">
        <f t="shared" si="50"/>
        <v>3.2</v>
      </c>
      <c r="S148" s="43">
        <f t="shared" si="34"/>
        <v>51.83</v>
      </c>
      <c r="T148" s="44">
        <f t="shared" si="35"/>
        <v>3.529731108122995</v>
      </c>
      <c r="U148" s="44">
        <f t="shared" si="36"/>
        <v>57.170613541879632</v>
      </c>
      <c r="V148" s="43" t="str">
        <f t="shared" si="37"/>
        <v>Sí</v>
      </c>
      <c r="W148" s="102">
        <f t="shared" si="38"/>
        <v>3.529731108122995</v>
      </c>
      <c r="X148" s="103">
        <f t="shared" si="39"/>
        <v>57.170613541879632</v>
      </c>
      <c r="Y148" s="104">
        <f t="shared" si="40"/>
        <v>153130.76503728318</v>
      </c>
      <c r="Z148" s="105">
        <f t="shared" si="41"/>
        <v>138262.52305114339</v>
      </c>
      <c r="AA148" s="106">
        <f t="shared" si="42"/>
        <v>14868.241986139794</v>
      </c>
      <c r="AB148" s="104">
        <f t="shared" si="43"/>
        <v>153130.76503728318</v>
      </c>
      <c r="AC148" s="105">
        <f t="shared" si="44"/>
        <v>138262.52305114339</v>
      </c>
      <c r="AD148" s="106">
        <f t="shared" si="45"/>
        <v>14868.241986139794</v>
      </c>
      <c r="AE148" s="104">
        <f t="shared" si="46"/>
        <v>153130.76503728318</v>
      </c>
      <c r="AF148" s="105">
        <f t="shared" si="47"/>
        <v>138262.52305114339</v>
      </c>
      <c r="AG148" s="106">
        <f t="shared" si="48"/>
        <v>14868.241986139794</v>
      </c>
      <c r="AJ148" s="157"/>
    </row>
    <row r="149" spans="1:36" s="18" customFormat="1" ht="17.25" customHeight="1">
      <c r="A149" s="107">
        <v>147</v>
      </c>
      <c r="B149" s="37" t="s">
        <v>468</v>
      </c>
      <c r="C149" s="37" t="str">
        <f>VLOOKUP(B149,'TOTAL DE SISTEMAS'!$B$6:$J$367,5,0)</f>
        <v>PL1168</v>
      </c>
      <c r="D149" s="37" t="str">
        <f>VLOOKUP(B149,'TOTAL DE SISTEMAS'!$B$6:$J$367,2,0)</f>
        <v>ELNM</v>
      </c>
      <c r="E149" s="37" t="str">
        <f>VLOOKUP(B149,'TOTAL DE SISTEMAS'!$B$6:$J$367,3,0)</f>
        <v>Hidrandina</v>
      </c>
      <c r="F149" s="39" t="str">
        <f>VLOOKUP(B149,'TOTAL DE SISTEMAS'!$B$6:$J$367,4,0)</f>
        <v>Otuzco-Motil-Florida</v>
      </c>
      <c r="G149" s="39">
        <f>VLOOKUP(B149,'TOTAL DE SISTEMAS'!$B$6:$J$367,6,0)</f>
        <v>4</v>
      </c>
      <c r="H149" s="39" t="str">
        <f>VLOOKUP(B149,'TOTAL DE SISTEMAS'!$B$6:$J$367,7,0)</f>
        <v>R</v>
      </c>
      <c r="I149" s="39" t="str">
        <f>VLOOKUP(B149,'TOTAL DE SISTEMAS'!$B$6:$J$367,8,0)</f>
        <v>Interconectado</v>
      </c>
      <c r="J149" s="39" t="s">
        <v>24</v>
      </c>
      <c r="K149" s="40">
        <f>VLOOKUP(B149,'CLIENTES FERNANDO'!$B$4:$XFD$400,29,0)</f>
        <v>7682</v>
      </c>
      <c r="L149" s="41">
        <f t="shared" si="49"/>
        <v>261993.93536084332</v>
      </c>
      <c r="M149" s="41">
        <f>VLOOKUP(B149,'PROY CONSUMOS ENERGIA TRIMESTRE'!$B$1:$AH$358,31,0)</f>
        <v>264609.05507885042</v>
      </c>
      <c r="N149" s="41">
        <f>VLOOKUP(B149,'PROY CONSUMOS ENERGIA TRIMESTRE'!$B$1:$AH$358,32,0)</f>
        <v>258416.24140075262</v>
      </c>
      <c r="O149" s="41">
        <f>VLOOKUP(B149,'PROY CONSUMOS ENERGIA TRIMESTRE'!$B$1:$AH$358,33,0)</f>
        <v>262956.5096029269</v>
      </c>
      <c r="P149" s="42">
        <f>VLOOKUP(C149,Cargos!$B$5:$BK$319,60,0)</f>
        <v>3.7</v>
      </c>
      <c r="Q149" s="42">
        <f>VLOOKUP(C149,Cargos!$B$5:$BK$319,62,0)</f>
        <v>64.59</v>
      </c>
      <c r="R149" s="43">
        <f t="shared" si="50"/>
        <v>3.2</v>
      </c>
      <c r="S149" s="43">
        <f t="shared" si="34"/>
        <v>51.83</v>
      </c>
      <c r="T149" s="44">
        <f t="shared" si="35"/>
        <v>3.529731108122995</v>
      </c>
      <c r="U149" s="44">
        <f t="shared" si="36"/>
        <v>57.170613541879632</v>
      </c>
      <c r="V149" s="43" t="str">
        <f t="shared" si="37"/>
        <v>Sí</v>
      </c>
      <c r="W149" s="102">
        <f t="shared" si="38"/>
        <v>3.529731108122995</v>
      </c>
      <c r="X149" s="103">
        <f t="shared" si="39"/>
        <v>57.170613541879632</v>
      </c>
      <c r="Y149" s="104">
        <f t="shared" si="40"/>
        <v>197645.28284956873</v>
      </c>
      <c r="Z149" s="105">
        <f t="shared" si="41"/>
        <v>176898.93466091051</v>
      </c>
      <c r="AA149" s="106">
        <f t="shared" si="42"/>
        <v>20746.348188658216</v>
      </c>
      <c r="AB149" s="104">
        <f t="shared" si="43"/>
        <v>197645.28284956873</v>
      </c>
      <c r="AC149" s="105">
        <f t="shared" si="44"/>
        <v>176898.93466091051</v>
      </c>
      <c r="AD149" s="106">
        <f t="shared" si="45"/>
        <v>20746.348188658216</v>
      </c>
      <c r="AE149" s="104">
        <f t="shared" si="46"/>
        <v>197645.28284956873</v>
      </c>
      <c r="AF149" s="105">
        <f t="shared" si="47"/>
        <v>176898.93466091051</v>
      </c>
      <c r="AG149" s="106">
        <f t="shared" si="48"/>
        <v>20746.348188658216</v>
      </c>
      <c r="AJ149" s="157"/>
    </row>
    <row r="150" spans="1:36" s="18" customFormat="1" ht="17.25" customHeight="1">
      <c r="A150" s="107">
        <v>148</v>
      </c>
      <c r="B150" s="37" t="s">
        <v>471</v>
      </c>
      <c r="C150" s="37" t="str">
        <f>VLOOKUP(B150,'TOTAL DE SISTEMAS'!$B$6:$J$367,5,0)</f>
        <v>PL1230</v>
      </c>
      <c r="D150" s="37" t="str">
        <f>VLOOKUP(B150,'TOTAL DE SISTEMAS'!$B$6:$J$367,2,0)</f>
        <v>ELNM</v>
      </c>
      <c r="E150" s="37" t="str">
        <f>VLOOKUP(B150,'TOTAL DE SISTEMAS'!$B$6:$J$367,3,0)</f>
        <v>Hidrandina</v>
      </c>
      <c r="F150" s="39" t="str">
        <f>VLOOKUP(B150,'TOTAL DE SISTEMAS'!$B$6:$J$367,4,0)</f>
        <v>Cajabamba</v>
      </c>
      <c r="G150" s="39">
        <f>VLOOKUP(B150,'TOTAL DE SISTEMAS'!$B$6:$J$367,6,0)</f>
        <v>3</v>
      </c>
      <c r="H150" s="39" t="str">
        <f>VLOOKUP(B150,'TOTAL DE SISTEMAS'!$B$6:$J$367,7,0)</f>
        <v>U</v>
      </c>
      <c r="I150" s="39" t="str">
        <f>VLOOKUP(B150,'TOTAL DE SISTEMAS'!$B$6:$J$367,8,0)</f>
        <v>Interconectado</v>
      </c>
      <c r="J150" s="39" t="s">
        <v>24</v>
      </c>
      <c r="K150" s="40">
        <f>VLOOKUP(B150,'CLIENTES FERNANDO'!$B$4:$XFD$400,29,0)</f>
        <v>3978</v>
      </c>
      <c r="L150" s="41">
        <f t="shared" si="49"/>
        <v>207739.29073712206</v>
      </c>
      <c r="M150" s="41">
        <f>VLOOKUP(B150,'PROY CONSUMOS ENERGIA TRIMESTRE'!$B$1:$AH$358,31,0)</f>
        <v>206884.97194801873</v>
      </c>
      <c r="N150" s="41">
        <f>VLOOKUP(B150,'PROY CONSUMOS ENERGIA TRIMESTRE'!$B$1:$AH$358,32,0)</f>
        <v>208299.34015859841</v>
      </c>
      <c r="O150" s="41">
        <f>VLOOKUP(B150,'PROY CONSUMOS ENERGIA TRIMESTRE'!$B$1:$AH$358,33,0)</f>
        <v>208033.56010474905</v>
      </c>
      <c r="P150" s="42">
        <f>VLOOKUP(C150,Cargos!$B$5:$BK$319,60,0)</f>
        <v>3.14</v>
      </c>
      <c r="Q150" s="42">
        <f>VLOOKUP(C150,Cargos!$B$5:$BK$319,62,0)</f>
        <v>58.71</v>
      </c>
      <c r="R150" s="43">
        <f t="shared" si="50"/>
        <v>3.2</v>
      </c>
      <c r="S150" s="43">
        <f t="shared" si="34"/>
        <v>51.83</v>
      </c>
      <c r="T150" s="44">
        <f t="shared" si="35"/>
        <v>3.529731108122995</v>
      </c>
      <c r="U150" s="44">
        <f t="shared" si="36"/>
        <v>57.170613541879632</v>
      </c>
      <c r="V150" s="43" t="str">
        <f t="shared" si="37"/>
        <v>Sí</v>
      </c>
      <c r="W150" s="102">
        <f t="shared" si="38"/>
        <v>3.14</v>
      </c>
      <c r="X150" s="103">
        <f t="shared" si="39"/>
        <v>57.170613541879632</v>
      </c>
      <c r="Y150" s="104">
        <f t="shared" si="40"/>
        <v>134454.65759176438</v>
      </c>
      <c r="Z150" s="105">
        <f t="shared" si="41"/>
        <v>131256.7470819618</v>
      </c>
      <c r="AA150" s="106">
        <f t="shared" si="42"/>
        <v>3197.9105098025757</v>
      </c>
      <c r="AB150" s="104">
        <f t="shared" si="43"/>
        <v>134454.65759176438</v>
      </c>
      <c r="AC150" s="105">
        <f t="shared" si="44"/>
        <v>131256.7470819618</v>
      </c>
      <c r="AD150" s="106">
        <f t="shared" si="45"/>
        <v>3197.9105098025757</v>
      </c>
      <c r="AE150" s="104">
        <f t="shared" si="46"/>
        <v>134454.65759176438</v>
      </c>
      <c r="AF150" s="105">
        <f t="shared" si="47"/>
        <v>131256.7470819618</v>
      </c>
      <c r="AG150" s="106">
        <f t="shared" si="48"/>
        <v>3197.9105098025757</v>
      </c>
      <c r="AJ150" s="157"/>
    </row>
    <row r="151" spans="1:36" s="18" customFormat="1" ht="17.25" customHeight="1">
      <c r="A151" s="107">
        <v>149</v>
      </c>
      <c r="B151" s="37" t="s">
        <v>474</v>
      </c>
      <c r="C151" s="37" t="str">
        <f>VLOOKUP(B151,'TOTAL DE SISTEMAS'!$B$6:$J$367,5,0)</f>
        <v>PL2119</v>
      </c>
      <c r="D151" s="37" t="str">
        <f>VLOOKUP(B151,'TOTAL DE SISTEMAS'!$B$6:$J$367,2,0)</f>
        <v>ELNM</v>
      </c>
      <c r="E151" s="37" t="str">
        <f>VLOOKUP(B151,'TOTAL DE SISTEMAS'!$B$6:$J$367,3,0)</f>
        <v>Hidrandina</v>
      </c>
      <c r="F151" s="39" t="str">
        <f>VLOOKUP(B151,'TOTAL DE SISTEMAS'!$B$6:$J$367,4,0)</f>
        <v>Nepeña</v>
      </c>
      <c r="G151" s="39">
        <f>VLOOKUP(B151,'TOTAL DE SISTEMAS'!$B$6:$J$367,6,0)</f>
        <v>3</v>
      </c>
      <c r="H151" s="39" t="str">
        <f>VLOOKUP(B151,'TOTAL DE SISTEMAS'!$B$6:$J$367,7,0)</f>
        <v>U</v>
      </c>
      <c r="I151" s="39" t="str">
        <f>VLOOKUP(B151,'TOTAL DE SISTEMAS'!$B$6:$J$367,8,0)</f>
        <v>Interconectado</v>
      </c>
      <c r="J151" s="39" t="s">
        <v>24</v>
      </c>
      <c r="K151" s="40">
        <f>VLOOKUP(B151,'CLIENTES FERNANDO'!$B$4:$XFD$400,29,0)</f>
        <v>5039</v>
      </c>
      <c r="L151" s="41">
        <f t="shared" si="49"/>
        <v>293668.98269006138</v>
      </c>
      <c r="M151" s="41">
        <f>VLOOKUP(B151,'PROY CONSUMOS ENERGIA TRIMESTRE'!$B$1:$AH$358,31,0)</f>
        <v>298300.82729486172</v>
      </c>
      <c r="N151" s="41">
        <f>VLOOKUP(B151,'PROY CONSUMOS ENERGIA TRIMESTRE'!$B$1:$AH$358,32,0)</f>
        <v>296058.11038184469</v>
      </c>
      <c r="O151" s="41">
        <f>VLOOKUP(B151,'PROY CONSUMOS ENERGIA TRIMESTRE'!$B$1:$AH$358,33,0)</f>
        <v>286648.01039347774</v>
      </c>
      <c r="P151" s="42">
        <f>VLOOKUP(C151,Cargos!$B$5:$BK$319,60,0)</f>
        <v>3.14</v>
      </c>
      <c r="Q151" s="42">
        <f>VLOOKUP(C151,Cargos!$B$5:$BK$319,62,0)</f>
        <v>58.78</v>
      </c>
      <c r="R151" s="43">
        <f t="shared" si="50"/>
        <v>3.2</v>
      </c>
      <c r="S151" s="43">
        <f t="shared" si="34"/>
        <v>51.83</v>
      </c>
      <c r="T151" s="44">
        <f t="shared" si="35"/>
        <v>3.529731108122995</v>
      </c>
      <c r="U151" s="44">
        <f t="shared" si="36"/>
        <v>57.170613541879632</v>
      </c>
      <c r="V151" s="43" t="str">
        <f t="shared" si="37"/>
        <v>Sí</v>
      </c>
      <c r="W151" s="102">
        <f t="shared" si="38"/>
        <v>3.14</v>
      </c>
      <c r="X151" s="103">
        <f t="shared" si="39"/>
        <v>57.170613541879632</v>
      </c>
      <c r="Y151" s="104">
        <f t="shared" si="40"/>
        <v>188441.08802521808</v>
      </c>
      <c r="Z151" s="105">
        <f t="shared" si="41"/>
        <v>183714.81918610437</v>
      </c>
      <c r="AA151" s="106">
        <f t="shared" si="42"/>
        <v>4726.2688391137053</v>
      </c>
      <c r="AB151" s="104">
        <f t="shared" si="43"/>
        <v>188441.08802521808</v>
      </c>
      <c r="AC151" s="105">
        <f t="shared" si="44"/>
        <v>183714.81918610437</v>
      </c>
      <c r="AD151" s="106">
        <f t="shared" si="45"/>
        <v>4726.2688391137053</v>
      </c>
      <c r="AE151" s="104">
        <f t="shared" si="46"/>
        <v>188441.08802521808</v>
      </c>
      <c r="AF151" s="105">
        <f t="shared" si="47"/>
        <v>183714.81918610437</v>
      </c>
      <c r="AG151" s="106">
        <f t="shared" si="48"/>
        <v>4726.2688391137053</v>
      </c>
      <c r="AJ151" s="157"/>
    </row>
    <row r="152" spans="1:36" s="18" customFormat="1" ht="17.25" customHeight="1">
      <c r="A152" s="107">
        <v>150</v>
      </c>
      <c r="B152" s="37" t="s">
        <v>477</v>
      </c>
      <c r="C152" s="37" t="str">
        <f>VLOOKUP(B152,'TOTAL DE SISTEMAS'!$B$6:$J$367,5,0)</f>
        <v>PL2124</v>
      </c>
      <c r="D152" s="37" t="str">
        <f>VLOOKUP(B152,'TOTAL DE SISTEMAS'!$B$6:$J$367,2,0)</f>
        <v>ELNM</v>
      </c>
      <c r="E152" s="37" t="str">
        <f>VLOOKUP(B152,'TOTAL DE SISTEMAS'!$B$6:$J$367,3,0)</f>
        <v>Hidrandina</v>
      </c>
      <c r="F152" s="39" t="str">
        <f>VLOOKUP(B152,'TOTAL DE SISTEMAS'!$B$6:$J$367,4,0)</f>
        <v>Sihuas</v>
      </c>
      <c r="G152" s="39">
        <f>VLOOKUP(B152,'TOTAL DE SISTEMAS'!$B$6:$J$367,6,0)</f>
        <v>6</v>
      </c>
      <c r="H152" s="39" t="str">
        <f>VLOOKUP(B152,'TOTAL DE SISTEMAS'!$B$6:$J$367,7,0)</f>
        <v>R</v>
      </c>
      <c r="I152" s="39" t="str">
        <f>VLOOKUP(B152,'TOTAL DE SISTEMAS'!$B$6:$J$367,8,0)</f>
        <v>Interconectado</v>
      </c>
      <c r="J152" s="39" t="s">
        <v>24</v>
      </c>
      <c r="K152" s="40">
        <f>VLOOKUP(B152,'CLIENTES FERNANDO'!$B$4:$XFD$400,29,0)</f>
        <v>5601</v>
      </c>
      <c r="L152" s="41">
        <f t="shared" si="49"/>
        <v>116448.36491573912</v>
      </c>
      <c r="M152" s="41">
        <f>VLOOKUP(B152,'PROY CONSUMOS ENERGIA TRIMESTRE'!$B$1:$AH$358,31,0)</f>
        <v>113828.30833930931</v>
      </c>
      <c r="N152" s="41">
        <f>VLOOKUP(B152,'PROY CONSUMOS ENERGIA TRIMESTRE'!$B$1:$AH$358,32,0)</f>
        <v>120152.10398793085</v>
      </c>
      <c r="O152" s="41">
        <f>VLOOKUP(B152,'PROY CONSUMOS ENERGIA TRIMESTRE'!$B$1:$AH$358,33,0)</f>
        <v>115364.68241997724</v>
      </c>
      <c r="P152" s="42">
        <f>VLOOKUP(C152,Cargos!$B$5:$BK$319,60,0)</f>
        <v>4.01</v>
      </c>
      <c r="Q152" s="42">
        <f>VLOOKUP(C152,Cargos!$B$5:$BK$319,62,0)</f>
        <v>71.56</v>
      </c>
      <c r="R152" s="43">
        <f t="shared" si="50"/>
        <v>3.2</v>
      </c>
      <c r="S152" s="43">
        <f t="shared" si="34"/>
        <v>51.83</v>
      </c>
      <c r="T152" s="44">
        <f t="shared" si="35"/>
        <v>3.529731108122995</v>
      </c>
      <c r="U152" s="44">
        <f t="shared" si="36"/>
        <v>57.170613541879632</v>
      </c>
      <c r="V152" s="43" t="str">
        <f t="shared" si="37"/>
        <v>Sí</v>
      </c>
      <c r="W152" s="102">
        <f t="shared" si="38"/>
        <v>3.529731108122995</v>
      </c>
      <c r="X152" s="103">
        <f t="shared" si="39"/>
        <v>57.170613541879632</v>
      </c>
      <c r="Y152" s="104">
        <f t="shared" si="40"/>
        <v>105790.45993370291</v>
      </c>
      <c r="Z152" s="105">
        <f t="shared" si="41"/>
        <v>86344.26861841185</v>
      </c>
      <c r="AA152" s="106">
        <f t="shared" si="42"/>
        <v>19446.191315291057</v>
      </c>
      <c r="AB152" s="104">
        <f t="shared" si="43"/>
        <v>105790.45993370291</v>
      </c>
      <c r="AC152" s="105">
        <f t="shared" si="44"/>
        <v>86344.26861841185</v>
      </c>
      <c r="AD152" s="106">
        <f t="shared" si="45"/>
        <v>19446.191315291057</v>
      </c>
      <c r="AE152" s="104">
        <f t="shared" si="46"/>
        <v>105790.45993370291</v>
      </c>
      <c r="AF152" s="105">
        <f t="shared" si="47"/>
        <v>86344.26861841185</v>
      </c>
      <c r="AG152" s="106">
        <f t="shared" si="48"/>
        <v>19446.191315291057</v>
      </c>
      <c r="AJ152" s="157"/>
    </row>
    <row r="153" spans="1:36" s="18" customFormat="1" ht="17.25" customHeight="1">
      <c r="A153" s="107">
        <v>151</v>
      </c>
      <c r="B153" s="37" t="s">
        <v>480</v>
      </c>
      <c r="C153" s="37" t="str">
        <f>VLOOKUP(B153,'TOTAL DE SISTEMAS'!$B$6:$J$367,5,0)</f>
        <v>PL2230</v>
      </c>
      <c r="D153" s="37" t="str">
        <f>VLOOKUP(B153,'TOTAL DE SISTEMAS'!$B$6:$J$367,2,0)</f>
        <v>ELNM</v>
      </c>
      <c r="E153" s="37" t="str">
        <f>VLOOKUP(B153,'TOTAL DE SISTEMAS'!$B$6:$J$367,3,0)</f>
        <v>Hidrandina</v>
      </c>
      <c r="F153" s="39" t="str">
        <f>VLOOKUP(B153,'TOTAL DE SISTEMAS'!$B$6:$J$367,4,0)</f>
        <v>Huamachuco</v>
      </c>
      <c r="G153" s="39">
        <f>VLOOKUP(B153,'TOTAL DE SISTEMAS'!$B$6:$J$367,6,0)</f>
        <v>2</v>
      </c>
      <c r="H153" s="39" t="str">
        <f>VLOOKUP(B153,'TOTAL DE SISTEMAS'!$B$6:$J$367,7,0)</f>
        <v>U</v>
      </c>
      <c r="I153" s="39" t="str">
        <f>VLOOKUP(B153,'TOTAL DE SISTEMAS'!$B$6:$J$367,8,0)</f>
        <v>Interconectado</v>
      </c>
      <c r="J153" s="39" t="s">
        <v>24</v>
      </c>
      <c r="K153" s="40">
        <f>VLOOKUP(B153,'CLIENTES FERNANDO'!$B$4:$XFD$400,29,0)</f>
        <v>6295</v>
      </c>
      <c r="L153" s="41">
        <f t="shared" si="49"/>
        <v>358893.31238187308</v>
      </c>
      <c r="M153" s="41">
        <f>VLOOKUP(B153,'PROY CONSUMOS ENERGIA TRIMESTRE'!$B$1:$AH$358,31,0)</f>
        <v>356521.15879412781</v>
      </c>
      <c r="N153" s="41">
        <f>VLOOKUP(B153,'PROY CONSUMOS ENERGIA TRIMESTRE'!$B$1:$AH$358,32,0)</f>
        <v>359551.57780401822</v>
      </c>
      <c r="O153" s="41">
        <f>VLOOKUP(B153,'PROY CONSUMOS ENERGIA TRIMESTRE'!$B$1:$AH$358,33,0)</f>
        <v>360607.20054747304</v>
      </c>
      <c r="P153" s="42">
        <f>VLOOKUP(C153,Cargos!$B$5:$BK$319,60,0)</f>
        <v>3.04</v>
      </c>
      <c r="Q153" s="42">
        <f>VLOOKUP(C153,Cargos!$B$5:$BK$319,62,0)</f>
        <v>57.27</v>
      </c>
      <c r="R153" s="43">
        <f t="shared" si="50"/>
        <v>3.2</v>
      </c>
      <c r="S153" s="43">
        <f t="shared" si="34"/>
        <v>51.83</v>
      </c>
      <c r="T153" s="44">
        <f t="shared" si="35"/>
        <v>3.529731108122995</v>
      </c>
      <c r="U153" s="44">
        <f t="shared" si="36"/>
        <v>57.170613541879632</v>
      </c>
      <c r="V153" s="43" t="str">
        <f t="shared" si="37"/>
        <v>Sí</v>
      </c>
      <c r="W153" s="102">
        <f t="shared" si="38"/>
        <v>3.04</v>
      </c>
      <c r="X153" s="103">
        <f t="shared" si="39"/>
        <v>57.170613541879632</v>
      </c>
      <c r="Y153" s="104">
        <f t="shared" si="40"/>
        <v>224675.00000109873</v>
      </c>
      <c r="Z153" s="105">
        <f t="shared" si="41"/>
        <v>224318.30864949152</v>
      </c>
      <c r="AA153" s="106">
        <f t="shared" si="42"/>
        <v>356.69135160720907</v>
      </c>
      <c r="AB153" s="104">
        <f t="shared" si="43"/>
        <v>224675.00000109873</v>
      </c>
      <c r="AC153" s="105">
        <f t="shared" si="44"/>
        <v>224318.30864949152</v>
      </c>
      <c r="AD153" s="106">
        <f t="shared" si="45"/>
        <v>356.69135160720907</v>
      </c>
      <c r="AE153" s="104">
        <f t="shared" si="46"/>
        <v>224675.00000109873</v>
      </c>
      <c r="AF153" s="105">
        <f t="shared" si="47"/>
        <v>224318.30864949152</v>
      </c>
      <c r="AG153" s="106">
        <f t="shared" si="48"/>
        <v>356.69135160720907</v>
      </c>
      <c r="AJ153" s="157"/>
    </row>
    <row r="154" spans="1:36" s="18" customFormat="1" ht="17.25" customHeight="1">
      <c r="A154" s="107">
        <v>152</v>
      </c>
      <c r="B154" s="37" t="s">
        <v>483</v>
      </c>
      <c r="C154" s="37" t="str">
        <f>VLOOKUP(B154,'TOTAL DE SISTEMAS'!$B$6:$J$367,5,0)</f>
        <v>PL3119</v>
      </c>
      <c r="D154" s="37" t="str">
        <f>VLOOKUP(B154,'TOTAL DE SISTEMAS'!$B$6:$J$367,2,0)</f>
        <v>ELNM</v>
      </c>
      <c r="E154" s="37" t="str">
        <f>VLOOKUP(B154,'TOTAL DE SISTEMAS'!$B$6:$J$367,3,0)</f>
        <v>Hidrandina</v>
      </c>
      <c r="F154" s="39" t="str">
        <f>VLOOKUP(B154,'TOTAL DE SISTEMAS'!$B$6:$J$367,4,0)</f>
        <v>Santa</v>
      </c>
      <c r="G154" s="39">
        <f>VLOOKUP(B154,'TOTAL DE SISTEMAS'!$B$6:$J$367,6,0)</f>
        <v>2</v>
      </c>
      <c r="H154" s="39" t="str">
        <f>VLOOKUP(B154,'TOTAL DE SISTEMAS'!$B$6:$J$367,7,0)</f>
        <v>U</v>
      </c>
      <c r="I154" s="39" t="str">
        <f>VLOOKUP(B154,'TOTAL DE SISTEMAS'!$B$6:$J$367,8,0)</f>
        <v>Interconectado</v>
      </c>
      <c r="J154" s="39" t="s">
        <v>24</v>
      </c>
      <c r="K154" s="40">
        <f>VLOOKUP(B154,'CLIENTES FERNANDO'!$B$4:$XFD$400,29,0)</f>
        <v>3318</v>
      </c>
      <c r="L154" s="41">
        <f t="shared" si="49"/>
        <v>245658.53393270259</v>
      </c>
      <c r="M154" s="41">
        <f>VLOOKUP(B154,'PROY CONSUMOS ENERGIA TRIMESTRE'!$B$1:$AH$358,31,0)</f>
        <v>255034.22758021092</v>
      </c>
      <c r="N154" s="41">
        <f>VLOOKUP(B154,'PROY CONSUMOS ENERGIA TRIMESTRE'!$B$1:$AH$358,32,0)</f>
        <v>238181.70041442633</v>
      </c>
      <c r="O154" s="41">
        <f>VLOOKUP(B154,'PROY CONSUMOS ENERGIA TRIMESTRE'!$B$1:$AH$358,33,0)</f>
        <v>243759.67380347048</v>
      </c>
      <c r="P154" s="42">
        <f>VLOOKUP(C154,Cargos!$B$5:$BK$319,60,0)</f>
        <v>3.04</v>
      </c>
      <c r="Q154" s="42">
        <f>VLOOKUP(C154,Cargos!$B$5:$BK$319,62,0)</f>
        <v>57.33</v>
      </c>
      <c r="R154" s="43">
        <f t="shared" si="50"/>
        <v>3.2</v>
      </c>
      <c r="S154" s="43">
        <f t="shared" si="34"/>
        <v>51.83</v>
      </c>
      <c r="T154" s="44">
        <f t="shared" si="35"/>
        <v>3.529731108122995</v>
      </c>
      <c r="U154" s="44">
        <f t="shared" si="36"/>
        <v>57.170613541879632</v>
      </c>
      <c r="V154" s="43" t="str">
        <f t="shared" si="37"/>
        <v>Sí</v>
      </c>
      <c r="W154" s="102">
        <f t="shared" si="38"/>
        <v>3.04</v>
      </c>
      <c r="X154" s="103">
        <f t="shared" si="39"/>
        <v>57.170613541879632</v>
      </c>
      <c r="Y154" s="104">
        <f t="shared" si="40"/>
        <v>150922.7575036184</v>
      </c>
      <c r="Z154" s="105">
        <f t="shared" si="41"/>
        <v>150531.21106731263</v>
      </c>
      <c r="AA154" s="106">
        <f t="shared" si="42"/>
        <v>391.54643630576902</v>
      </c>
      <c r="AB154" s="104">
        <f t="shared" si="43"/>
        <v>150922.7575036184</v>
      </c>
      <c r="AC154" s="105">
        <f t="shared" si="44"/>
        <v>150531.21106731263</v>
      </c>
      <c r="AD154" s="106">
        <f t="shared" si="45"/>
        <v>391.54643630576902</v>
      </c>
      <c r="AE154" s="104">
        <f t="shared" si="46"/>
        <v>150922.7575036184</v>
      </c>
      <c r="AF154" s="105">
        <f t="shared" si="47"/>
        <v>150531.21106731263</v>
      </c>
      <c r="AG154" s="106">
        <f t="shared" si="48"/>
        <v>391.54643630576902</v>
      </c>
      <c r="AJ154" s="157"/>
    </row>
    <row r="155" spans="1:36" s="18" customFormat="1" ht="17.25" customHeight="1">
      <c r="A155" s="107">
        <v>153</v>
      </c>
      <c r="B155" s="37" t="s">
        <v>486</v>
      </c>
      <c r="C155" s="37" t="str">
        <f>VLOOKUP(B155,'TOTAL DE SISTEMAS'!$B$6:$J$367,5,0)</f>
        <v>PL3122</v>
      </c>
      <c r="D155" s="37" t="str">
        <f>VLOOKUP(B155,'TOTAL DE SISTEMAS'!$B$6:$J$367,2,0)</f>
        <v>ELNM</v>
      </c>
      <c r="E155" s="37" t="str">
        <f>VLOOKUP(B155,'TOTAL DE SISTEMAS'!$B$6:$J$367,3,0)</f>
        <v>Hidrandina</v>
      </c>
      <c r="F155" s="39" t="str">
        <f>VLOOKUP(B155,'TOTAL DE SISTEMAS'!$B$6:$J$367,4,0)</f>
        <v>Paiján-Malabrigo</v>
      </c>
      <c r="G155" s="39">
        <f>VLOOKUP(B155,'TOTAL DE SISTEMAS'!$B$6:$J$367,6,0)</f>
        <v>2</v>
      </c>
      <c r="H155" s="39" t="str">
        <f>VLOOKUP(B155,'TOTAL DE SISTEMAS'!$B$6:$J$367,7,0)</f>
        <v>U</v>
      </c>
      <c r="I155" s="39" t="str">
        <f>VLOOKUP(B155,'TOTAL DE SISTEMAS'!$B$6:$J$367,8,0)</f>
        <v>Interconectado</v>
      </c>
      <c r="J155" s="39" t="s">
        <v>24</v>
      </c>
      <c r="K155" s="40">
        <f>VLOOKUP(B155,'CLIENTES FERNANDO'!$B$4:$XFD$400,29,0)</f>
        <v>13266</v>
      </c>
      <c r="L155" s="41">
        <f t="shared" si="49"/>
        <v>844665.3031676918</v>
      </c>
      <c r="M155" s="41">
        <f>VLOOKUP(B155,'PROY CONSUMOS ENERGIA TRIMESTRE'!$B$1:$AH$358,31,0)</f>
        <v>859725.78877030546</v>
      </c>
      <c r="N155" s="41">
        <f>VLOOKUP(B155,'PROY CONSUMOS ENERGIA TRIMESTRE'!$B$1:$AH$358,32,0)</f>
        <v>834717.88622896187</v>
      </c>
      <c r="O155" s="41">
        <f>VLOOKUP(B155,'PROY CONSUMOS ENERGIA TRIMESTRE'!$B$1:$AH$358,33,0)</f>
        <v>839552.23450380808</v>
      </c>
      <c r="P155" s="42">
        <f>VLOOKUP(C155,Cargos!$B$5:$BK$319,60,0)</f>
        <v>3.04</v>
      </c>
      <c r="Q155" s="42">
        <f>VLOOKUP(C155,Cargos!$B$5:$BK$319,62,0)</f>
        <v>57.38</v>
      </c>
      <c r="R155" s="43">
        <f t="shared" si="50"/>
        <v>3.2</v>
      </c>
      <c r="S155" s="43">
        <f t="shared" si="34"/>
        <v>51.83</v>
      </c>
      <c r="T155" s="44">
        <f t="shared" si="35"/>
        <v>3.529731108122995</v>
      </c>
      <c r="U155" s="44">
        <f t="shared" si="36"/>
        <v>57.170613541879632</v>
      </c>
      <c r="V155" s="43" t="str">
        <f t="shared" si="37"/>
        <v>Sí</v>
      </c>
      <c r="W155" s="102">
        <f t="shared" si="38"/>
        <v>3.04</v>
      </c>
      <c r="X155" s="103">
        <f t="shared" si="39"/>
        <v>57.170613541879632</v>
      </c>
      <c r="Y155" s="104">
        <f t="shared" si="40"/>
        <v>524997.59095762158</v>
      </c>
      <c r="Z155" s="105">
        <f t="shared" si="41"/>
        <v>523228.97619634704</v>
      </c>
      <c r="AA155" s="106">
        <f t="shared" si="42"/>
        <v>1768.6147612745408</v>
      </c>
      <c r="AB155" s="104">
        <f t="shared" si="43"/>
        <v>524997.59095762158</v>
      </c>
      <c r="AC155" s="105">
        <f t="shared" si="44"/>
        <v>523228.97619634704</v>
      </c>
      <c r="AD155" s="106">
        <f t="shared" si="45"/>
        <v>1768.6147612745408</v>
      </c>
      <c r="AE155" s="104">
        <f t="shared" si="46"/>
        <v>524997.59095762158</v>
      </c>
      <c r="AF155" s="105">
        <f t="shared" si="47"/>
        <v>523228.97619634704</v>
      </c>
      <c r="AG155" s="106">
        <f t="shared" si="48"/>
        <v>1768.6147612745408</v>
      </c>
      <c r="AJ155" s="157"/>
    </row>
    <row r="156" spans="1:36" s="18" customFormat="1" ht="17.25" customHeight="1">
      <c r="A156" s="107">
        <v>154</v>
      </c>
      <c r="B156" s="37" t="s">
        <v>489</v>
      </c>
      <c r="C156" s="37" t="str">
        <f>VLOOKUP(B156,'TOTAL DE SISTEMAS'!$B$6:$J$367,5,0)</f>
        <v>PL4119</v>
      </c>
      <c r="D156" s="37" t="str">
        <f>VLOOKUP(B156,'TOTAL DE SISTEMAS'!$B$6:$J$367,2,0)</f>
        <v>ELNM</v>
      </c>
      <c r="E156" s="37" t="str">
        <f>VLOOKUP(B156,'TOTAL DE SISTEMAS'!$B$6:$J$367,3,0)</f>
        <v>Hidrandina</v>
      </c>
      <c r="F156" s="39" t="str">
        <f>VLOOKUP(B156,'TOTAL DE SISTEMAS'!$B$6:$J$367,4,0)</f>
        <v>Santa Rural</v>
      </c>
      <c r="G156" s="39">
        <f>VLOOKUP(B156,'TOTAL DE SISTEMAS'!$B$6:$J$367,6,0)</f>
        <v>4</v>
      </c>
      <c r="H156" s="39" t="str">
        <f>VLOOKUP(B156,'TOTAL DE SISTEMAS'!$B$6:$J$367,7,0)</f>
        <v>R</v>
      </c>
      <c r="I156" s="39" t="str">
        <f>VLOOKUP(B156,'TOTAL DE SISTEMAS'!$B$6:$J$367,8,0)</f>
        <v>Interconectado</v>
      </c>
      <c r="J156" s="39" t="s">
        <v>24</v>
      </c>
      <c r="K156" s="40">
        <f>VLOOKUP(B156,'CLIENTES FERNANDO'!$B$4:$XFD$400,29,0)</f>
        <v>7502</v>
      </c>
      <c r="L156" s="41">
        <f t="shared" si="49"/>
        <v>466045.87298817554</v>
      </c>
      <c r="M156" s="41">
        <f>VLOOKUP(B156,'PROY CONSUMOS ENERGIA TRIMESTRE'!$B$1:$AH$358,31,0)</f>
        <v>485217.01733146614</v>
      </c>
      <c r="N156" s="41">
        <f>VLOOKUP(B156,'PROY CONSUMOS ENERGIA TRIMESTRE'!$B$1:$AH$358,32,0)</f>
        <v>450719.91983390175</v>
      </c>
      <c r="O156" s="41">
        <f>VLOOKUP(B156,'PROY CONSUMOS ENERGIA TRIMESTRE'!$B$1:$AH$358,33,0)</f>
        <v>462200.68179915874</v>
      </c>
      <c r="P156" s="42">
        <f>VLOOKUP(C156,Cargos!$B$5:$BK$319,60,0)</f>
        <v>3.7</v>
      </c>
      <c r="Q156" s="42">
        <f>VLOOKUP(C156,Cargos!$B$5:$BK$319,62,0)</f>
        <v>64.55</v>
      </c>
      <c r="R156" s="43">
        <f t="shared" si="50"/>
        <v>3.2</v>
      </c>
      <c r="S156" s="43">
        <f t="shared" si="34"/>
        <v>51.83</v>
      </c>
      <c r="T156" s="44">
        <f t="shared" si="35"/>
        <v>3.529731108122995</v>
      </c>
      <c r="U156" s="44">
        <f t="shared" si="36"/>
        <v>57.170613541879632</v>
      </c>
      <c r="V156" s="43" t="str">
        <f t="shared" si="37"/>
        <v>Sí</v>
      </c>
      <c r="W156" s="102">
        <f t="shared" si="38"/>
        <v>3.529731108122995</v>
      </c>
      <c r="X156" s="103">
        <f t="shared" si="39"/>
        <v>57.170613541879632</v>
      </c>
      <c r="Y156" s="104">
        <f t="shared" si="40"/>
        <v>328590.01101386733</v>
      </c>
      <c r="Z156" s="105">
        <f t="shared" si="41"/>
        <v>292921.32774708775</v>
      </c>
      <c r="AA156" s="106">
        <f t="shared" si="42"/>
        <v>35668.683266779582</v>
      </c>
      <c r="AB156" s="104">
        <f t="shared" si="43"/>
        <v>328590.01101386733</v>
      </c>
      <c r="AC156" s="105">
        <f t="shared" si="44"/>
        <v>292921.32774708775</v>
      </c>
      <c r="AD156" s="106">
        <f t="shared" si="45"/>
        <v>35668.683266779582</v>
      </c>
      <c r="AE156" s="104">
        <f t="shared" si="46"/>
        <v>328590.01101386733</v>
      </c>
      <c r="AF156" s="105">
        <f t="shared" si="47"/>
        <v>292921.32774708775</v>
      </c>
      <c r="AG156" s="106">
        <f t="shared" si="48"/>
        <v>35668.683266779582</v>
      </c>
      <c r="AJ156" s="157"/>
    </row>
    <row r="157" spans="1:36" s="18" customFormat="1" ht="17.25" customHeight="1">
      <c r="A157" s="107">
        <v>155</v>
      </c>
      <c r="B157" s="37" t="s">
        <v>492</v>
      </c>
      <c r="C157" s="37" t="str">
        <f>VLOOKUP(B157,'TOTAL DE SISTEMAS'!$B$6:$J$367,5,0)</f>
        <v>PL4122</v>
      </c>
      <c r="D157" s="37" t="str">
        <f>VLOOKUP(B157,'TOTAL DE SISTEMAS'!$B$6:$J$367,2,0)</f>
        <v>ELNM</v>
      </c>
      <c r="E157" s="37" t="str">
        <f>VLOOKUP(B157,'TOTAL DE SISTEMAS'!$B$6:$J$367,3,0)</f>
        <v>Hidrandina</v>
      </c>
      <c r="F157" s="39" t="str">
        <f>VLOOKUP(B157,'TOTAL DE SISTEMAS'!$B$6:$J$367,4,0)</f>
        <v>Quiruvilca</v>
      </c>
      <c r="G157" s="39">
        <f>VLOOKUP(B157,'TOTAL DE SISTEMAS'!$B$6:$J$367,6,0)</f>
        <v>3</v>
      </c>
      <c r="H157" s="39" t="str">
        <f>VLOOKUP(B157,'TOTAL DE SISTEMAS'!$B$6:$J$367,7,0)</f>
        <v>U</v>
      </c>
      <c r="I157" s="39" t="str">
        <f>VLOOKUP(B157,'TOTAL DE SISTEMAS'!$B$6:$J$367,8,0)</f>
        <v>Interconectado</v>
      </c>
      <c r="J157" s="39" t="s">
        <v>24</v>
      </c>
      <c r="K157" s="40">
        <f>VLOOKUP(B157,'CLIENTES FERNANDO'!$B$4:$XFD$400,29,0)</f>
        <v>1134</v>
      </c>
      <c r="L157" s="41">
        <f t="shared" si="49"/>
        <v>36126.89110113238</v>
      </c>
      <c r="M157" s="41">
        <f>VLOOKUP(B157,'PROY CONSUMOS ENERGIA TRIMESTRE'!$B$1:$AH$358,31,0)</f>
        <v>36826.467718154228</v>
      </c>
      <c r="N157" s="41">
        <f>VLOOKUP(B157,'PROY CONSUMOS ENERGIA TRIMESTRE'!$B$1:$AH$358,32,0)</f>
        <v>35438.5531937017</v>
      </c>
      <c r="O157" s="41">
        <f>VLOOKUP(B157,'PROY CONSUMOS ENERGIA TRIMESTRE'!$B$1:$AH$358,33,0)</f>
        <v>36115.652391541218</v>
      </c>
      <c r="P157" s="42">
        <f>VLOOKUP(C157,Cargos!$B$5:$BK$319,60,0)</f>
        <v>3.14</v>
      </c>
      <c r="Q157" s="42">
        <f>VLOOKUP(C157,Cargos!$B$5:$BK$319,62,0)</f>
        <v>58.83</v>
      </c>
      <c r="R157" s="43">
        <f t="shared" si="50"/>
        <v>3.2</v>
      </c>
      <c r="S157" s="43">
        <f t="shared" si="34"/>
        <v>51.83</v>
      </c>
      <c r="T157" s="44">
        <f t="shared" si="35"/>
        <v>3.529731108122995</v>
      </c>
      <c r="U157" s="44">
        <f t="shared" si="36"/>
        <v>57.170613541879632</v>
      </c>
      <c r="V157" s="43" t="str">
        <f t="shared" si="37"/>
        <v>Sí</v>
      </c>
      <c r="W157" s="102">
        <f t="shared" si="38"/>
        <v>3.14</v>
      </c>
      <c r="X157" s="103">
        <f t="shared" si="39"/>
        <v>57.170613541879632</v>
      </c>
      <c r="Y157" s="104">
        <f t="shared" si="40"/>
        <v>24814.210034796175</v>
      </c>
      <c r="Z157" s="105">
        <f t="shared" si="41"/>
        <v>24214.725296124096</v>
      </c>
      <c r="AA157" s="106">
        <f t="shared" si="42"/>
        <v>599.4847386720794</v>
      </c>
      <c r="AB157" s="104">
        <f t="shared" si="43"/>
        <v>24814.210034796175</v>
      </c>
      <c r="AC157" s="105">
        <f t="shared" si="44"/>
        <v>24214.725296124096</v>
      </c>
      <c r="AD157" s="106">
        <f t="shared" si="45"/>
        <v>599.4847386720794</v>
      </c>
      <c r="AE157" s="104">
        <f t="shared" si="46"/>
        <v>24814.210034796175</v>
      </c>
      <c r="AF157" s="105">
        <f t="shared" si="47"/>
        <v>24214.725296124096</v>
      </c>
      <c r="AG157" s="106">
        <f t="shared" si="48"/>
        <v>599.4847386720794</v>
      </c>
      <c r="AJ157" s="157"/>
    </row>
    <row r="158" spans="1:36" s="18" customFormat="1" ht="17.25" customHeight="1">
      <c r="A158" s="107">
        <v>156</v>
      </c>
      <c r="B158" s="37" t="s">
        <v>495</v>
      </c>
      <c r="C158" s="37" t="str">
        <f>VLOOKUP(B158,'TOTAL DE SISTEMAS'!$B$6:$J$367,5,0)</f>
        <v>PR0122</v>
      </c>
      <c r="D158" s="37" t="str">
        <f>VLOOKUP(B158,'TOTAL DE SISTEMAS'!$B$6:$J$367,2,0)</f>
        <v>ELNM</v>
      </c>
      <c r="E158" s="37" t="str">
        <f>VLOOKUP(B158,'TOTAL DE SISTEMAS'!$B$6:$J$367,3,0)</f>
        <v>Hidrandina</v>
      </c>
      <c r="F158" s="39" t="str">
        <f>VLOOKUP(B158,'TOTAL DE SISTEMAS'!$B$6:$J$367,4,0)</f>
        <v>La Arenita</v>
      </c>
      <c r="G158" s="39" t="str">
        <f>VLOOKUP(B158,'TOTAL DE SISTEMAS'!$B$6:$J$367,6,0)</f>
        <v>SER</v>
      </c>
      <c r="H158" s="39" t="str">
        <f>VLOOKUP(B158,'TOTAL DE SISTEMAS'!$B$6:$J$367,7,0)</f>
        <v>R</v>
      </c>
      <c r="I158" s="39" t="str">
        <f>VLOOKUP(B158,'TOTAL DE SISTEMAS'!$B$6:$J$367,8,0)</f>
        <v>Interconectado</v>
      </c>
      <c r="J158" s="39" t="s">
        <v>24</v>
      </c>
      <c r="K158" s="40">
        <f>VLOOKUP(B158,'CLIENTES FERNANDO'!$B$4:$XFD$400,29,0)</f>
        <v>21456</v>
      </c>
      <c r="L158" s="41">
        <f t="shared" si="49"/>
        <v>384558.90675060911</v>
      </c>
      <c r="M158" s="41">
        <f>VLOOKUP(B158,'PROY CONSUMOS ENERGIA TRIMESTRE'!$B$1:$AH$358,31,0)</f>
        <v>388845.15802435263</v>
      </c>
      <c r="N158" s="41">
        <f>VLOOKUP(B158,'PROY CONSUMOS ENERGIA TRIMESTRE'!$B$1:$AH$358,32,0)</f>
        <v>381949.54609209555</v>
      </c>
      <c r="O158" s="41">
        <f>VLOOKUP(B158,'PROY CONSUMOS ENERGIA TRIMESTRE'!$B$1:$AH$358,33,0)</f>
        <v>382882.01613537909</v>
      </c>
      <c r="P158" s="42">
        <f>VLOOKUP(C158,Cargos!$B$5:$BK$319,60,0)</f>
        <v>5.29</v>
      </c>
      <c r="Q158" s="42">
        <f>VLOOKUP(C158,Cargos!$B$5:$BK$319,62,0)</f>
        <v>83.88</v>
      </c>
      <c r="R158" s="43">
        <f t="shared" si="50"/>
        <v>3.2</v>
      </c>
      <c r="S158" s="43">
        <f t="shared" si="34"/>
        <v>51.83</v>
      </c>
      <c r="T158" s="44">
        <f t="shared" si="35"/>
        <v>3.529731108122995</v>
      </c>
      <c r="U158" s="44">
        <f t="shared" si="36"/>
        <v>57.170613541879632</v>
      </c>
      <c r="V158" s="43" t="str">
        <f t="shared" si="37"/>
        <v>Sí</v>
      </c>
      <c r="W158" s="102">
        <f t="shared" si="38"/>
        <v>3.529731108122995</v>
      </c>
      <c r="X158" s="103">
        <f t="shared" si="39"/>
        <v>57.170613541879632</v>
      </c>
      <c r="Y158" s="104">
        <f t="shared" si="40"/>
        <v>436070.25098241091</v>
      </c>
      <c r="Z158" s="105">
        <f t="shared" si="41"/>
        <v>295588.597075155</v>
      </c>
      <c r="AA158" s="106">
        <f t="shared" si="42"/>
        <v>140481.65390725591</v>
      </c>
      <c r="AB158" s="104">
        <f t="shared" si="43"/>
        <v>436070.25098241091</v>
      </c>
      <c r="AC158" s="105">
        <f t="shared" si="44"/>
        <v>295588.597075155</v>
      </c>
      <c r="AD158" s="106">
        <f t="shared" si="45"/>
        <v>140481.65390725591</v>
      </c>
      <c r="AE158" s="104">
        <f t="shared" si="46"/>
        <v>436070.25098241091</v>
      </c>
      <c r="AF158" s="105">
        <f t="shared" si="47"/>
        <v>295588.597075155</v>
      </c>
      <c r="AG158" s="106">
        <f t="shared" si="48"/>
        <v>140481.65390725591</v>
      </c>
      <c r="AJ158" s="157"/>
    </row>
    <row r="159" spans="1:36" s="18" customFormat="1" ht="17.25" customHeight="1">
      <c r="A159" s="107">
        <v>157</v>
      </c>
      <c r="B159" s="37" t="s">
        <v>498</v>
      </c>
      <c r="C159" s="37" t="str">
        <f>VLOOKUP(B159,'TOTAL DE SISTEMAS'!$B$6:$J$367,5,0)</f>
        <v>PR0125</v>
      </c>
      <c r="D159" s="37" t="str">
        <f>VLOOKUP(B159,'TOTAL DE SISTEMAS'!$B$6:$J$367,2,0)</f>
        <v>ELNM</v>
      </c>
      <c r="E159" s="37" t="str">
        <f>VLOOKUP(B159,'TOTAL DE SISTEMAS'!$B$6:$J$367,3,0)</f>
        <v>Hidrandina</v>
      </c>
      <c r="F159" s="39" t="str">
        <f>VLOOKUP(B159,'TOTAL DE SISTEMAS'!$B$6:$J$367,4,0)</f>
        <v>Aija-Cotaparaco III Etapa</v>
      </c>
      <c r="G159" s="39" t="str">
        <f>VLOOKUP(B159,'TOTAL DE SISTEMAS'!$B$6:$J$367,6,0)</f>
        <v>SER</v>
      </c>
      <c r="H159" s="39" t="str">
        <f>VLOOKUP(B159,'TOTAL DE SISTEMAS'!$B$6:$J$367,7,0)</f>
        <v>R</v>
      </c>
      <c r="I159" s="39" t="str">
        <f>VLOOKUP(B159,'TOTAL DE SISTEMAS'!$B$6:$J$367,8,0)</f>
        <v>Interconectado</v>
      </c>
      <c r="J159" s="39" t="s">
        <v>24</v>
      </c>
      <c r="K159" s="40">
        <f>VLOOKUP(B159,'CLIENTES FERNANDO'!$B$4:$XFD$400,29,0)</f>
        <v>33936</v>
      </c>
      <c r="L159" s="41">
        <f t="shared" si="49"/>
        <v>414490.62686690019</v>
      </c>
      <c r="M159" s="41">
        <f>VLOOKUP(B159,'PROY CONSUMOS ENERGIA TRIMESTRE'!$B$1:$AH$358,31,0)</f>
        <v>414318.97294360871</v>
      </c>
      <c r="N159" s="41">
        <f>VLOOKUP(B159,'PROY CONSUMOS ENERGIA TRIMESTRE'!$B$1:$AH$358,32,0)</f>
        <v>412679.57115367596</v>
      </c>
      <c r="O159" s="41">
        <f>VLOOKUP(B159,'PROY CONSUMOS ENERGIA TRIMESTRE'!$B$1:$AH$358,33,0)</f>
        <v>416473.33650341601</v>
      </c>
      <c r="P159" s="42">
        <f>VLOOKUP(C159,Cargos!$B$5:$BK$319,60,0)</f>
        <v>5.29</v>
      </c>
      <c r="Q159" s="42">
        <f>VLOOKUP(C159,Cargos!$B$5:$BK$319,62,0)</f>
        <v>83.44</v>
      </c>
      <c r="R159" s="43">
        <f t="shared" si="50"/>
        <v>3.2</v>
      </c>
      <c r="S159" s="43">
        <f t="shared" si="34"/>
        <v>51.83</v>
      </c>
      <c r="T159" s="44">
        <f t="shared" si="35"/>
        <v>3.529731108122995</v>
      </c>
      <c r="U159" s="44">
        <f t="shared" si="36"/>
        <v>57.170613541879632</v>
      </c>
      <c r="V159" s="43" t="str">
        <f t="shared" si="37"/>
        <v>Sí</v>
      </c>
      <c r="W159" s="102">
        <f t="shared" si="38"/>
        <v>3.529731108122995</v>
      </c>
      <c r="X159" s="103">
        <f t="shared" si="39"/>
        <v>57.170613541879632</v>
      </c>
      <c r="Y159" s="104">
        <f t="shared" si="40"/>
        <v>525372.41905774153</v>
      </c>
      <c r="Z159" s="105">
        <f t="shared" si="41"/>
        <v>356751.78933865181</v>
      </c>
      <c r="AA159" s="106">
        <f t="shared" si="42"/>
        <v>168620.62971908972</v>
      </c>
      <c r="AB159" s="104">
        <f t="shared" si="43"/>
        <v>525372.41905774153</v>
      </c>
      <c r="AC159" s="105">
        <f t="shared" si="44"/>
        <v>356751.78933865181</v>
      </c>
      <c r="AD159" s="106">
        <f t="shared" si="45"/>
        <v>168620.62971908972</v>
      </c>
      <c r="AE159" s="104">
        <f t="shared" si="46"/>
        <v>525372.41905774153</v>
      </c>
      <c r="AF159" s="105">
        <f t="shared" si="47"/>
        <v>356751.78933865181</v>
      </c>
      <c r="AG159" s="106">
        <f t="shared" si="48"/>
        <v>168620.62971908972</v>
      </c>
      <c r="AJ159" s="157"/>
    </row>
    <row r="160" spans="1:36" s="18" customFormat="1" ht="17.25" customHeight="1">
      <c r="A160" s="107">
        <v>158</v>
      </c>
      <c r="B160" s="37" t="s">
        <v>501</v>
      </c>
      <c r="C160" s="37" t="str">
        <f>VLOOKUP(B160,'TOTAL DE SISTEMAS'!$B$6:$J$367,5,0)</f>
        <v>PR0118</v>
      </c>
      <c r="D160" s="37" t="str">
        <f>VLOOKUP(B160,'TOTAL DE SISTEMAS'!$B$6:$J$367,2,0)</f>
        <v>ELNM</v>
      </c>
      <c r="E160" s="37" t="str">
        <f>VLOOKUP(B160,'TOTAL DE SISTEMAS'!$B$6:$J$367,3,0)</f>
        <v>Hidrandina</v>
      </c>
      <c r="F160" s="39" t="str">
        <f>VLOOKUP(B160,'TOTAL DE SISTEMAS'!$B$6:$J$367,4,0)</f>
        <v>SER Cajamarca</v>
      </c>
      <c r="G160" s="39" t="str">
        <f>VLOOKUP(B160,'TOTAL DE SISTEMAS'!$B$6:$J$367,6,0)</f>
        <v>SER</v>
      </c>
      <c r="H160" s="39" t="str">
        <f>VLOOKUP(B160,'TOTAL DE SISTEMAS'!$B$6:$J$367,7,0)</f>
        <v>R</v>
      </c>
      <c r="I160" s="39" t="str">
        <f>VLOOKUP(B160,'TOTAL DE SISTEMAS'!$B$6:$J$367,8,0)</f>
        <v>Interconectado</v>
      </c>
      <c r="J160" s="39" t="s">
        <v>24</v>
      </c>
      <c r="K160" s="40">
        <f>VLOOKUP(B160,'CLIENTES FERNANDO'!$B$4:$XFD$400,29,0)</f>
        <v>14176</v>
      </c>
      <c r="L160" s="41">
        <f t="shared" si="49"/>
        <v>237497.05289977088</v>
      </c>
      <c r="M160" s="41">
        <f>VLOOKUP(B160,'PROY CONSUMOS ENERGIA TRIMESTRE'!$B$1:$AH$358,31,0)</f>
        <v>239487.94440829198</v>
      </c>
      <c r="N160" s="41">
        <f>VLOOKUP(B160,'PROY CONSUMOS ENERGIA TRIMESTRE'!$B$1:$AH$358,32,0)</f>
        <v>235552.66846789891</v>
      </c>
      <c r="O160" s="41">
        <f>VLOOKUP(B160,'PROY CONSUMOS ENERGIA TRIMESTRE'!$B$1:$AH$358,33,0)</f>
        <v>237450.54582312168</v>
      </c>
      <c r="P160" s="42">
        <f>VLOOKUP(C160,Cargos!$B$5:$BK$319,60,0)</f>
        <v>5.29</v>
      </c>
      <c r="Q160" s="42">
        <f>VLOOKUP(C160,Cargos!$B$5:$BK$319,62,0)</f>
        <v>83.69</v>
      </c>
      <c r="R160" s="43">
        <f t="shared" si="50"/>
        <v>3.2</v>
      </c>
      <c r="S160" s="43">
        <f t="shared" si="34"/>
        <v>51.83</v>
      </c>
      <c r="T160" s="44">
        <f t="shared" si="35"/>
        <v>3.529731108122995</v>
      </c>
      <c r="U160" s="44">
        <f t="shared" si="36"/>
        <v>57.170613541879632</v>
      </c>
      <c r="V160" s="43" t="str">
        <f t="shared" si="37"/>
        <v>Sí</v>
      </c>
      <c r="W160" s="102">
        <f t="shared" si="38"/>
        <v>3.529731108122995</v>
      </c>
      <c r="X160" s="103">
        <f t="shared" si="39"/>
        <v>57.170613541879632</v>
      </c>
      <c r="Y160" s="104">
        <f t="shared" si="40"/>
        <v>273752.32357181824</v>
      </c>
      <c r="Z160" s="105">
        <f t="shared" si="41"/>
        <v>185815.99047543301</v>
      </c>
      <c r="AA160" s="106">
        <f t="shared" si="42"/>
        <v>87936.333096385235</v>
      </c>
      <c r="AB160" s="104">
        <f t="shared" si="43"/>
        <v>273752.32357181824</v>
      </c>
      <c r="AC160" s="105">
        <f t="shared" si="44"/>
        <v>185815.99047543301</v>
      </c>
      <c r="AD160" s="106">
        <f t="shared" si="45"/>
        <v>87936.333096385235</v>
      </c>
      <c r="AE160" s="104">
        <f t="shared" si="46"/>
        <v>273752.32357181824</v>
      </c>
      <c r="AF160" s="105">
        <f t="shared" si="47"/>
        <v>185815.99047543301</v>
      </c>
      <c r="AG160" s="106">
        <f t="shared" si="48"/>
        <v>87936.333096385235</v>
      </c>
      <c r="AJ160" s="157"/>
    </row>
    <row r="161" spans="1:36" s="18" customFormat="1" ht="17.25" customHeight="1">
      <c r="A161" s="107">
        <v>159</v>
      </c>
      <c r="B161" s="37" t="s">
        <v>503</v>
      </c>
      <c r="C161" s="37" t="str">
        <f>VLOOKUP(B161,'TOTAL DE SISTEMAS'!$B$6:$J$367,5,0)</f>
        <v>PR0119</v>
      </c>
      <c r="D161" s="37" t="str">
        <f>VLOOKUP(B161,'TOTAL DE SISTEMAS'!$B$6:$J$367,2,0)</f>
        <v>ELNM</v>
      </c>
      <c r="E161" s="37" t="str">
        <f>VLOOKUP(B161,'TOTAL DE SISTEMAS'!$B$6:$J$367,3,0)</f>
        <v>Hidrandina</v>
      </c>
      <c r="F161" s="39" t="str">
        <f>VLOOKUP(B161,'TOTAL DE SISTEMAS'!$B$6:$J$367,4,0)</f>
        <v>SER Chimbote</v>
      </c>
      <c r="G161" s="39" t="str">
        <f>VLOOKUP(B161,'TOTAL DE SISTEMAS'!$B$6:$J$367,6,0)</f>
        <v>SER</v>
      </c>
      <c r="H161" s="39" t="str">
        <f>VLOOKUP(B161,'TOTAL DE SISTEMAS'!$B$6:$J$367,7,0)</f>
        <v>R</v>
      </c>
      <c r="I161" s="39" t="str">
        <f>VLOOKUP(B161,'TOTAL DE SISTEMAS'!$B$6:$J$367,8,0)</f>
        <v>Interconectado</v>
      </c>
      <c r="J161" s="39" t="s">
        <v>24</v>
      </c>
      <c r="K161" s="40">
        <f>VLOOKUP(B161,'CLIENTES FERNANDO'!$B$4:$XFD$400,29,0)</f>
        <v>10274</v>
      </c>
      <c r="L161" s="41">
        <f t="shared" si="49"/>
        <v>241777.96158980392</v>
      </c>
      <c r="M161" s="41">
        <f>VLOOKUP(B161,'PROY CONSUMOS ENERGIA TRIMESTRE'!$B$1:$AH$358,31,0)</f>
        <v>243986.81617450935</v>
      </c>
      <c r="N161" s="41">
        <f>VLOOKUP(B161,'PROY CONSUMOS ENERGIA TRIMESTRE'!$B$1:$AH$358,32,0)</f>
        <v>237883.93554212025</v>
      </c>
      <c r="O161" s="41">
        <f>VLOOKUP(B161,'PROY CONSUMOS ENERGIA TRIMESTRE'!$B$1:$AH$358,33,0)</f>
        <v>243463.13305278218</v>
      </c>
      <c r="P161" s="42">
        <f>VLOOKUP(C161,Cargos!$B$5:$BK$319,60,0)</f>
        <v>5.29</v>
      </c>
      <c r="Q161" s="42">
        <f>VLOOKUP(C161,Cargos!$B$5:$BK$319,62,0)</f>
        <v>83.84</v>
      </c>
      <c r="R161" s="43">
        <f t="shared" si="50"/>
        <v>3.2</v>
      </c>
      <c r="S161" s="43">
        <f t="shared" si="34"/>
        <v>51.83</v>
      </c>
      <c r="T161" s="44">
        <f t="shared" si="35"/>
        <v>3.529731108122995</v>
      </c>
      <c r="U161" s="44">
        <f t="shared" si="36"/>
        <v>57.170613541879632</v>
      </c>
      <c r="V161" s="43" t="str">
        <f t="shared" si="37"/>
        <v>Sí</v>
      </c>
      <c r="W161" s="102">
        <f t="shared" si="38"/>
        <v>3.529731108122995</v>
      </c>
      <c r="X161" s="103">
        <f t="shared" si="39"/>
        <v>57.170613541879632</v>
      </c>
      <c r="Y161" s="104">
        <f t="shared" si="40"/>
        <v>257056.10299689163</v>
      </c>
      <c r="Z161" s="105">
        <f t="shared" si="41"/>
        <v>174490.40145479661</v>
      </c>
      <c r="AA161" s="106">
        <f t="shared" si="42"/>
        <v>82565.701542095019</v>
      </c>
      <c r="AB161" s="104">
        <f t="shared" si="43"/>
        <v>257056.10299689163</v>
      </c>
      <c r="AC161" s="105">
        <f t="shared" si="44"/>
        <v>174490.40145479661</v>
      </c>
      <c r="AD161" s="106">
        <f t="shared" si="45"/>
        <v>82565.701542095019</v>
      </c>
      <c r="AE161" s="104">
        <f t="shared" si="46"/>
        <v>257056.10299689163</v>
      </c>
      <c r="AF161" s="105">
        <f t="shared" si="47"/>
        <v>174490.40145479661</v>
      </c>
      <c r="AG161" s="106">
        <f t="shared" si="48"/>
        <v>82565.701542095019</v>
      </c>
      <c r="AJ161" s="157"/>
    </row>
    <row r="162" spans="1:36" s="18" customFormat="1" ht="17.25" customHeight="1">
      <c r="A162" s="107">
        <v>160</v>
      </c>
      <c r="B162" s="37" t="s">
        <v>506</v>
      </c>
      <c r="C162" s="37" t="str">
        <f>VLOOKUP(B162,'TOTAL DE SISTEMAS'!$B$6:$J$367,5,0)</f>
        <v>PR0121</v>
      </c>
      <c r="D162" s="37" t="str">
        <f>VLOOKUP(B162,'TOTAL DE SISTEMAS'!$B$6:$J$367,2,0)</f>
        <v>ELNM</v>
      </c>
      <c r="E162" s="37" t="str">
        <f>VLOOKUP(B162,'TOTAL DE SISTEMAS'!$B$6:$J$367,3,0)</f>
        <v>Hidrandina</v>
      </c>
      <c r="F162" s="39" t="str">
        <f>VLOOKUP(B162,'TOTAL DE SISTEMAS'!$B$6:$J$367,4,0)</f>
        <v>SER Huaymey</v>
      </c>
      <c r="G162" s="39" t="str">
        <f>VLOOKUP(B162,'TOTAL DE SISTEMAS'!$B$6:$J$367,6,0)</f>
        <v>SER</v>
      </c>
      <c r="H162" s="39" t="str">
        <f>VLOOKUP(B162,'TOTAL DE SISTEMAS'!$B$6:$J$367,7,0)</f>
        <v>R</v>
      </c>
      <c r="I162" s="39" t="str">
        <f>VLOOKUP(B162,'TOTAL DE SISTEMAS'!$B$6:$J$367,8,0)</f>
        <v>Interconectado</v>
      </c>
      <c r="J162" s="39" t="s">
        <v>24</v>
      </c>
      <c r="K162" s="40">
        <f>VLOOKUP(B162,'CLIENTES FERNANDO'!$B$4:$XFD$400,29,0)</f>
        <v>2143</v>
      </c>
      <c r="L162" s="41">
        <f t="shared" si="49"/>
        <v>61858.658811893954</v>
      </c>
      <c r="M162" s="41">
        <f>VLOOKUP(B162,'PROY CONSUMOS ENERGIA TRIMESTRE'!$B$1:$AH$358,31,0)</f>
        <v>61532.276920964563</v>
      </c>
      <c r="N162" s="41">
        <f>VLOOKUP(B162,'PROY CONSUMOS ENERGIA TRIMESTRE'!$B$1:$AH$358,32,0)</f>
        <v>62776.911092422575</v>
      </c>
      <c r="O162" s="41">
        <f>VLOOKUP(B162,'PROY CONSUMOS ENERGIA TRIMESTRE'!$B$1:$AH$358,33,0)</f>
        <v>61266.78842229471</v>
      </c>
      <c r="P162" s="42">
        <f>VLOOKUP(C162,Cargos!$B$5:$BK$319,60,0)</f>
        <v>5.29</v>
      </c>
      <c r="Q162" s="42">
        <f>VLOOKUP(C162,Cargos!$B$5:$BK$319,62,0)</f>
        <v>83.82</v>
      </c>
      <c r="R162" s="43">
        <f t="shared" si="50"/>
        <v>3.2</v>
      </c>
      <c r="S162" s="43">
        <f t="shared" si="34"/>
        <v>51.83</v>
      </c>
      <c r="T162" s="44">
        <f t="shared" si="35"/>
        <v>3.529731108122995</v>
      </c>
      <c r="U162" s="44">
        <f t="shared" si="36"/>
        <v>57.170613541879632</v>
      </c>
      <c r="V162" s="43" t="str">
        <f t="shared" si="37"/>
        <v>Sí</v>
      </c>
      <c r="W162" s="102">
        <f t="shared" si="38"/>
        <v>3.529731108122995</v>
      </c>
      <c r="X162" s="103">
        <f t="shared" si="39"/>
        <v>57.170613541879632</v>
      </c>
      <c r="Y162" s="104">
        <f t="shared" si="40"/>
        <v>63186.397816129502</v>
      </c>
      <c r="Z162" s="105">
        <f t="shared" si="41"/>
        <v>42929.188536245339</v>
      </c>
      <c r="AA162" s="106">
        <f t="shared" si="42"/>
        <v>20257.209279884162</v>
      </c>
      <c r="AB162" s="104">
        <f t="shared" si="43"/>
        <v>63186.397816129502</v>
      </c>
      <c r="AC162" s="105">
        <f t="shared" si="44"/>
        <v>42929.188536245339</v>
      </c>
      <c r="AD162" s="106">
        <f t="shared" si="45"/>
        <v>20257.209279884162</v>
      </c>
      <c r="AE162" s="104">
        <f t="shared" si="46"/>
        <v>63186.397816129502</v>
      </c>
      <c r="AF162" s="105">
        <f t="shared" si="47"/>
        <v>42929.188536245339</v>
      </c>
      <c r="AG162" s="106">
        <f t="shared" si="48"/>
        <v>20257.209279884162</v>
      </c>
      <c r="AJ162" s="157"/>
    </row>
    <row r="163" spans="1:36" s="18" customFormat="1" ht="17.25" customHeight="1">
      <c r="A163" s="107">
        <v>161</v>
      </c>
      <c r="B163" s="37" t="s">
        <v>509</v>
      </c>
      <c r="C163" s="37" t="str">
        <f>VLOOKUP(B163,'TOTAL DE SISTEMAS'!$B$6:$J$367,5,0)</f>
        <v>PR1188</v>
      </c>
      <c r="D163" s="37" t="str">
        <f>VLOOKUP(B163,'TOTAL DE SISTEMAS'!$B$6:$J$367,2,0)</f>
        <v>ELNM</v>
      </c>
      <c r="E163" s="37" t="str">
        <f>VLOOKUP(B163,'TOTAL DE SISTEMAS'!$B$6:$J$367,3,0)</f>
        <v>Hidrandina</v>
      </c>
      <c r="F163" s="39" t="str">
        <f>VLOOKUP(B163,'TOTAL DE SISTEMAS'!$B$6:$J$367,4,0)</f>
        <v>SER  Cajamarca Norte</v>
      </c>
      <c r="G163" s="39" t="str">
        <f>VLOOKUP(B163,'TOTAL DE SISTEMAS'!$B$6:$J$367,6,0)</f>
        <v>SER</v>
      </c>
      <c r="H163" s="39" t="str">
        <f>VLOOKUP(B163,'TOTAL DE SISTEMAS'!$B$6:$J$367,7,0)</f>
        <v>R</v>
      </c>
      <c r="I163" s="39" t="str">
        <f>VLOOKUP(B163,'TOTAL DE SISTEMAS'!$B$6:$J$367,8,0)</f>
        <v>Interconectado</v>
      </c>
      <c r="J163" s="39" t="s">
        <v>24</v>
      </c>
      <c r="K163" s="40">
        <f>VLOOKUP(B163,'CLIENTES FERNANDO'!$B$4:$XFD$400,29,0)</f>
        <v>25738</v>
      </c>
      <c r="L163" s="41">
        <f t="shared" si="49"/>
        <v>269130.82773224753</v>
      </c>
      <c r="M163" s="41">
        <f>VLOOKUP(B163,'PROY CONSUMOS ENERGIA TRIMESTRE'!$B$1:$AH$358,31,0)</f>
        <v>262923.41363617853</v>
      </c>
      <c r="N163" s="41">
        <f>VLOOKUP(B163,'PROY CONSUMOS ENERGIA TRIMESTRE'!$B$1:$AH$358,32,0)</f>
        <v>268696.59933950024</v>
      </c>
      <c r="O163" s="41">
        <f>VLOOKUP(B163,'PROY CONSUMOS ENERGIA TRIMESTRE'!$B$1:$AH$358,33,0)</f>
        <v>275772.47022106382</v>
      </c>
      <c r="P163" s="42">
        <f>VLOOKUP(C163,Cargos!$B$5:$BK$319,60,0)</f>
        <v>5.29</v>
      </c>
      <c r="Q163" s="42">
        <f>VLOOKUP(C163,Cargos!$B$5:$BK$319,62,0)</f>
        <v>83.77</v>
      </c>
      <c r="R163" s="43">
        <f t="shared" si="50"/>
        <v>3.2</v>
      </c>
      <c r="S163" s="43">
        <f t="shared" si="34"/>
        <v>51.83</v>
      </c>
      <c r="T163" s="44">
        <f t="shared" si="35"/>
        <v>3.529731108122995</v>
      </c>
      <c r="U163" s="44">
        <f t="shared" si="36"/>
        <v>57.170613541879632</v>
      </c>
      <c r="V163" s="43" t="str">
        <f t="shared" si="37"/>
        <v>Sí</v>
      </c>
      <c r="W163" s="102">
        <f t="shared" si="38"/>
        <v>3.529731108122995</v>
      </c>
      <c r="X163" s="103">
        <f t="shared" si="39"/>
        <v>57.170613541879632</v>
      </c>
      <c r="Y163" s="104">
        <f t="shared" si="40"/>
        <v>361604.91439130373</v>
      </c>
      <c r="Z163" s="105">
        <f t="shared" si="41"/>
        <v>244711.96470573469</v>
      </c>
      <c r="AA163" s="106">
        <f t="shared" si="42"/>
        <v>116892.94968556904</v>
      </c>
      <c r="AB163" s="104">
        <f t="shared" si="43"/>
        <v>361604.91439130373</v>
      </c>
      <c r="AC163" s="105">
        <f t="shared" si="44"/>
        <v>244711.96470573469</v>
      </c>
      <c r="AD163" s="106">
        <f t="shared" si="45"/>
        <v>116892.94968556904</v>
      </c>
      <c r="AE163" s="104">
        <f t="shared" si="46"/>
        <v>361604.91439130373</v>
      </c>
      <c r="AF163" s="105">
        <f t="shared" si="47"/>
        <v>244711.96470573469</v>
      </c>
      <c r="AG163" s="106">
        <f t="shared" si="48"/>
        <v>116892.94968556904</v>
      </c>
      <c r="AJ163" s="157"/>
    </row>
    <row r="164" spans="1:36" s="18" customFormat="1" ht="17.25" customHeight="1">
      <c r="A164" s="107">
        <v>162</v>
      </c>
      <c r="B164" s="37" t="s">
        <v>514</v>
      </c>
      <c r="C164" s="37" t="str">
        <f>VLOOKUP(B164,'TOTAL DE SISTEMAS'!$B$6:$J$367,5,0)</f>
        <v>PR0083</v>
      </c>
      <c r="D164" s="37" t="str">
        <f>VLOOKUP(B164,'TOTAL DE SISTEMAS'!$B$6:$J$367,2,0)</f>
        <v>ELNO</v>
      </c>
      <c r="E164" s="37" t="str">
        <f>VLOOKUP(B164,'TOTAL DE SISTEMAS'!$B$6:$J$367,3,0)</f>
        <v>Electronoroeste</v>
      </c>
      <c r="F164" s="39" t="str">
        <f>VLOOKUP(B164,'TOTAL DE SISTEMAS'!$B$6:$J$367,4,0)</f>
        <v>SER  La Nina</v>
      </c>
      <c r="G164" s="39" t="str">
        <f>VLOOKUP(B164,'TOTAL DE SISTEMAS'!$B$6:$J$367,6,0)</f>
        <v>SER</v>
      </c>
      <c r="H164" s="39" t="str">
        <f>VLOOKUP(B164,'TOTAL DE SISTEMAS'!$B$6:$J$367,7,0)</f>
        <v>R</v>
      </c>
      <c r="I164" s="39" t="str">
        <f>VLOOKUP(B164,'TOTAL DE SISTEMAS'!$B$6:$J$367,8,0)</f>
        <v>Interconectado</v>
      </c>
      <c r="J164" s="39" t="s">
        <v>24</v>
      </c>
      <c r="K164" s="40">
        <f>VLOOKUP(B164,'CLIENTES FERNANDO'!$B$4:$XFD$400,29,0)</f>
        <v>82</v>
      </c>
      <c r="L164" s="41">
        <f t="shared" si="49"/>
        <v>4648.0671548858963</v>
      </c>
      <c r="M164" s="41">
        <f>VLOOKUP(B164,'PROY CONSUMOS ENERGIA TRIMESTRE'!$B$1:$AH$358,31,0)</f>
        <v>4595.9563225051861</v>
      </c>
      <c r="N164" s="41">
        <f>VLOOKUP(B164,'PROY CONSUMOS ENERGIA TRIMESTRE'!$B$1:$AH$358,32,0)</f>
        <v>4592.1217518205685</v>
      </c>
      <c r="O164" s="41">
        <f>VLOOKUP(B164,'PROY CONSUMOS ENERGIA TRIMESTRE'!$B$1:$AH$358,33,0)</f>
        <v>4756.1233903319362</v>
      </c>
      <c r="P164" s="42">
        <f>VLOOKUP(C164,Cargos!$B$5:$BK$319,60,0)</f>
        <v>5.29</v>
      </c>
      <c r="Q164" s="42">
        <f>VLOOKUP(C164,Cargos!$B$5:$BK$319,62,0)</f>
        <v>84.03</v>
      </c>
      <c r="R164" s="43">
        <f t="shared" si="50"/>
        <v>3.2</v>
      </c>
      <c r="S164" s="43">
        <f t="shared" si="34"/>
        <v>51.83</v>
      </c>
      <c r="T164" s="44">
        <f t="shared" si="35"/>
        <v>3.529731108122995</v>
      </c>
      <c r="U164" s="44">
        <f t="shared" si="36"/>
        <v>57.170613541879632</v>
      </c>
      <c r="V164" s="43" t="str">
        <f t="shared" si="37"/>
        <v>Sí</v>
      </c>
      <c r="W164" s="102">
        <f t="shared" si="38"/>
        <v>3.529731108122995</v>
      </c>
      <c r="X164" s="103">
        <f t="shared" si="39"/>
        <v>57.170613541879632</v>
      </c>
      <c r="Y164" s="104">
        <f t="shared" si="40"/>
        <v>4339.5508302506187</v>
      </c>
      <c r="Z164" s="105">
        <f t="shared" si="41"/>
        <v>2946.7664611529412</v>
      </c>
      <c r="AA164" s="106">
        <f t="shared" si="42"/>
        <v>1392.7843690976774</v>
      </c>
      <c r="AB164" s="104">
        <f t="shared" si="43"/>
        <v>4339.5508302506187</v>
      </c>
      <c r="AC164" s="105">
        <f t="shared" si="44"/>
        <v>2946.7664611529412</v>
      </c>
      <c r="AD164" s="106">
        <f t="shared" si="45"/>
        <v>1392.7843690976774</v>
      </c>
      <c r="AE164" s="104">
        <f t="shared" si="46"/>
        <v>4339.5508302506187</v>
      </c>
      <c r="AF164" s="105">
        <f t="shared" si="47"/>
        <v>2946.7664611529412</v>
      </c>
      <c r="AG164" s="106">
        <f t="shared" si="48"/>
        <v>1392.7843690976774</v>
      </c>
      <c r="AJ164" s="157"/>
    </row>
    <row r="165" spans="1:36" s="18" customFormat="1" ht="17.25" customHeight="1">
      <c r="A165" s="107">
        <v>163</v>
      </c>
      <c r="B165" s="37" t="s">
        <v>516</v>
      </c>
      <c r="C165" s="37" t="str">
        <f>VLOOKUP(B165,'TOTAL DE SISTEMAS'!$B$6:$J$367,5,0)</f>
        <v>PL0081</v>
      </c>
      <c r="D165" s="37" t="str">
        <f>VLOOKUP(B165,'TOTAL DE SISTEMAS'!$B$6:$J$367,2,0)</f>
        <v>ELNO</v>
      </c>
      <c r="E165" s="37" t="str">
        <f>VLOOKUP(B165,'TOTAL DE SISTEMAS'!$B$6:$J$367,3,0)</f>
        <v>Electronoroeste</v>
      </c>
      <c r="F165" s="39" t="str">
        <f>VLOOKUP(B165,'TOTAL DE SISTEMAS'!$B$6:$J$367,4,0)</f>
        <v>Piura</v>
      </c>
      <c r="G165" s="39">
        <f>VLOOKUP(B165,'TOTAL DE SISTEMAS'!$B$6:$J$367,6,0)</f>
        <v>2</v>
      </c>
      <c r="H165" s="39" t="str">
        <f>VLOOKUP(B165,'TOTAL DE SISTEMAS'!$B$6:$J$367,7,0)</f>
        <v>U</v>
      </c>
      <c r="I165" s="39" t="str">
        <f>VLOOKUP(B165,'TOTAL DE SISTEMAS'!$B$6:$J$367,8,0)</f>
        <v>Interconectado</v>
      </c>
      <c r="J165" s="39" t="s">
        <v>24</v>
      </c>
      <c r="K165" s="40">
        <f>VLOOKUP(B165,'CLIENTES FERNANDO'!$B$4:$XFD$400,29,0)</f>
        <v>95726</v>
      </c>
      <c r="L165" s="41">
        <f t="shared" si="49"/>
        <v>10718032.170006847</v>
      </c>
      <c r="M165" s="41">
        <f>VLOOKUP(B165,'PROY CONSUMOS ENERGIA TRIMESTRE'!$B$1:$AH$358,31,0)</f>
        <v>11020146.955178555</v>
      </c>
      <c r="N165" s="41">
        <f>VLOOKUP(B165,'PROY CONSUMOS ENERGIA TRIMESTRE'!$B$1:$AH$358,32,0)</f>
        <v>10629398.6176845</v>
      </c>
      <c r="O165" s="41">
        <f>VLOOKUP(B165,'PROY CONSUMOS ENERGIA TRIMESTRE'!$B$1:$AH$358,33,0)</f>
        <v>10504550.93715748</v>
      </c>
      <c r="P165" s="42">
        <f>VLOOKUP(C165,Cargos!$B$5:$BK$319,60,0)</f>
        <v>3.04</v>
      </c>
      <c r="Q165" s="42">
        <f>VLOOKUP(C165,Cargos!$B$5:$BK$319,62,0)</f>
        <v>57.85</v>
      </c>
      <c r="R165" s="43">
        <f t="shared" si="50"/>
        <v>3.2</v>
      </c>
      <c r="S165" s="43">
        <f t="shared" si="34"/>
        <v>51.83</v>
      </c>
      <c r="T165" s="44">
        <f t="shared" si="35"/>
        <v>3.529731108122995</v>
      </c>
      <c r="U165" s="44">
        <f t="shared" si="36"/>
        <v>57.170613541879632</v>
      </c>
      <c r="V165" s="43" t="str">
        <f t="shared" si="37"/>
        <v>Sí</v>
      </c>
      <c r="W165" s="102">
        <f t="shared" si="38"/>
        <v>3.04</v>
      </c>
      <c r="X165" s="103">
        <f t="shared" si="39"/>
        <v>57.170613541879632</v>
      </c>
      <c r="Y165" s="104">
        <f t="shared" si="40"/>
        <v>6491388.6503489614</v>
      </c>
      <c r="Z165" s="105">
        <f t="shared" si="41"/>
        <v>6418571.7912089499</v>
      </c>
      <c r="AA165" s="106">
        <f t="shared" si="42"/>
        <v>72816.859140011482</v>
      </c>
      <c r="AB165" s="104">
        <f t="shared" si="43"/>
        <v>6491388.6503489614</v>
      </c>
      <c r="AC165" s="105">
        <f t="shared" si="44"/>
        <v>6418571.7912089499</v>
      </c>
      <c r="AD165" s="106">
        <f t="shared" si="45"/>
        <v>72816.859140011482</v>
      </c>
      <c r="AE165" s="104">
        <f t="shared" si="46"/>
        <v>6491388.6503489614</v>
      </c>
      <c r="AF165" s="105">
        <f t="shared" si="47"/>
        <v>6418571.7912089499</v>
      </c>
      <c r="AG165" s="106">
        <f t="shared" si="48"/>
        <v>72816.859140011482</v>
      </c>
      <c r="AJ165" s="157"/>
    </row>
    <row r="166" spans="1:36" s="18" customFormat="1" ht="17.25" customHeight="1">
      <c r="A166" s="107">
        <v>164</v>
      </c>
      <c r="B166" s="37" t="s">
        <v>519</v>
      </c>
      <c r="C166" s="37" t="str">
        <f>VLOOKUP(B166,'TOTAL DE SISTEMAS'!$B$6:$J$367,5,0)</f>
        <v>PL0083</v>
      </c>
      <c r="D166" s="37" t="str">
        <f>VLOOKUP(B166,'TOTAL DE SISTEMAS'!$B$6:$J$367,2,0)</f>
        <v>ELNO</v>
      </c>
      <c r="E166" s="37" t="str">
        <f>VLOOKUP(B166,'TOTAL DE SISTEMAS'!$B$6:$J$367,3,0)</f>
        <v>Electronoroeste</v>
      </c>
      <c r="F166" s="39" t="str">
        <f>VLOOKUP(B166,'TOTAL DE SISTEMAS'!$B$6:$J$367,4,0)</f>
        <v>Talara</v>
      </c>
      <c r="G166" s="39">
        <f>VLOOKUP(B166,'TOTAL DE SISTEMAS'!$B$6:$J$367,6,0)</f>
        <v>2</v>
      </c>
      <c r="H166" s="39" t="str">
        <f>VLOOKUP(B166,'TOTAL DE SISTEMAS'!$B$6:$J$367,7,0)</f>
        <v>U</v>
      </c>
      <c r="I166" s="39" t="str">
        <f>VLOOKUP(B166,'TOTAL DE SISTEMAS'!$B$6:$J$367,8,0)</f>
        <v>Interconectado</v>
      </c>
      <c r="J166" s="39" t="s">
        <v>24</v>
      </c>
      <c r="K166" s="40">
        <f>VLOOKUP(B166,'CLIENTES FERNANDO'!$B$4:$XFD$400,29,0)</f>
        <v>25024</v>
      </c>
      <c r="L166" s="41">
        <f t="shared" si="49"/>
        <v>2132092.7051988589</v>
      </c>
      <c r="M166" s="41">
        <f>VLOOKUP(B166,'PROY CONSUMOS ENERGIA TRIMESTRE'!$B$1:$AH$358,31,0)</f>
        <v>2191295.6741003855</v>
      </c>
      <c r="N166" s="41">
        <f>VLOOKUP(B166,'PROY CONSUMOS ENERGIA TRIMESTRE'!$B$1:$AH$358,32,0)</f>
        <v>2121075.8205975131</v>
      </c>
      <c r="O166" s="41">
        <f>VLOOKUP(B166,'PROY CONSUMOS ENERGIA TRIMESTRE'!$B$1:$AH$358,33,0)</f>
        <v>2083906.6208986782</v>
      </c>
      <c r="P166" s="42">
        <f>VLOOKUP(C166,Cargos!$B$5:$BK$319,60,0)</f>
        <v>3.04</v>
      </c>
      <c r="Q166" s="42">
        <f>VLOOKUP(C166,Cargos!$B$5:$BK$319,62,0)</f>
        <v>57.4</v>
      </c>
      <c r="R166" s="43">
        <f t="shared" si="50"/>
        <v>3.2</v>
      </c>
      <c r="S166" s="43">
        <f t="shared" si="34"/>
        <v>51.83</v>
      </c>
      <c r="T166" s="44">
        <f t="shared" si="35"/>
        <v>3.529731108122995</v>
      </c>
      <c r="U166" s="44">
        <f t="shared" si="36"/>
        <v>57.170613541879632</v>
      </c>
      <c r="V166" s="43" t="str">
        <f t="shared" si="37"/>
        <v>Sí</v>
      </c>
      <c r="W166" s="102">
        <f t="shared" si="38"/>
        <v>3.04</v>
      </c>
      <c r="X166" s="103">
        <f t="shared" si="39"/>
        <v>57.170613541879632</v>
      </c>
      <c r="Y166" s="104">
        <f t="shared" si="40"/>
        <v>1299894.172784145</v>
      </c>
      <c r="Z166" s="105">
        <f t="shared" si="41"/>
        <v>1295003.4408438466</v>
      </c>
      <c r="AA166" s="106">
        <f t="shared" si="42"/>
        <v>4890.7319402983412</v>
      </c>
      <c r="AB166" s="104">
        <f t="shared" si="43"/>
        <v>1299894.172784145</v>
      </c>
      <c r="AC166" s="105">
        <f t="shared" si="44"/>
        <v>1295003.4408438466</v>
      </c>
      <c r="AD166" s="106">
        <f t="shared" si="45"/>
        <v>4890.7319402983412</v>
      </c>
      <c r="AE166" s="104">
        <f t="shared" si="46"/>
        <v>1299894.172784145</v>
      </c>
      <c r="AF166" s="105">
        <f t="shared" si="47"/>
        <v>1295003.4408438466</v>
      </c>
      <c r="AG166" s="106">
        <f t="shared" si="48"/>
        <v>4890.7319402983412</v>
      </c>
      <c r="AJ166" s="157"/>
    </row>
    <row r="167" spans="1:36" s="18" customFormat="1" ht="17.25" customHeight="1">
      <c r="A167" s="107">
        <v>165</v>
      </c>
      <c r="B167" s="37" t="s">
        <v>522</v>
      </c>
      <c r="C167" s="37" t="str">
        <f>VLOOKUP(B167,'TOTAL DE SISTEMAS'!$B$6:$J$367,5,0)</f>
        <v>PL0084</v>
      </c>
      <c r="D167" s="37" t="str">
        <f>VLOOKUP(B167,'TOTAL DE SISTEMAS'!$B$6:$J$367,2,0)</f>
        <v>ELNO</v>
      </c>
      <c r="E167" s="37" t="str">
        <f>VLOOKUP(B167,'TOTAL DE SISTEMAS'!$B$6:$J$367,3,0)</f>
        <v>Electronoroeste</v>
      </c>
      <c r="F167" s="39" t="str">
        <f>VLOOKUP(B167,'TOTAL DE SISTEMAS'!$B$6:$J$367,4,0)</f>
        <v>Tumbes</v>
      </c>
      <c r="G167" s="39">
        <f>VLOOKUP(B167,'TOTAL DE SISTEMAS'!$B$6:$J$367,6,0)</f>
        <v>2</v>
      </c>
      <c r="H167" s="39" t="str">
        <f>VLOOKUP(B167,'TOTAL DE SISTEMAS'!$B$6:$J$367,7,0)</f>
        <v>U</v>
      </c>
      <c r="I167" s="39" t="str">
        <f>VLOOKUP(B167,'TOTAL DE SISTEMAS'!$B$6:$J$367,8,0)</f>
        <v>Interconectado</v>
      </c>
      <c r="J167" s="39" t="s">
        <v>24</v>
      </c>
      <c r="K167" s="40">
        <f>VLOOKUP(B167,'CLIENTES FERNANDO'!$B$4:$XFD$400,29,0)</f>
        <v>18961</v>
      </c>
      <c r="L167" s="41">
        <f t="shared" si="49"/>
        <v>1708017.7562190648</v>
      </c>
      <c r="M167" s="41">
        <f>VLOOKUP(B167,'PROY CONSUMOS ENERGIA TRIMESTRE'!$B$1:$AH$358,31,0)</f>
        <v>1751324.4786425976</v>
      </c>
      <c r="N167" s="41">
        <f>VLOOKUP(B167,'PROY CONSUMOS ENERGIA TRIMESTRE'!$B$1:$AH$358,32,0)</f>
        <v>1693945.0842380021</v>
      </c>
      <c r="O167" s="41">
        <f>VLOOKUP(B167,'PROY CONSUMOS ENERGIA TRIMESTRE'!$B$1:$AH$358,33,0)</f>
        <v>1678783.7057765946</v>
      </c>
      <c r="P167" s="42">
        <f>VLOOKUP(C167,Cargos!$B$5:$BK$319,60,0)</f>
        <v>3.04</v>
      </c>
      <c r="Q167" s="42">
        <f>VLOOKUP(C167,Cargos!$B$5:$BK$319,62,0)</f>
        <v>57.81</v>
      </c>
      <c r="R167" s="43">
        <f t="shared" si="50"/>
        <v>3.2</v>
      </c>
      <c r="S167" s="43">
        <f t="shared" si="34"/>
        <v>51.83</v>
      </c>
      <c r="T167" s="44">
        <f t="shared" si="35"/>
        <v>3.529731108122995</v>
      </c>
      <c r="U167" s="44">
        <f t="shared" si="36"/>
        <v>57.170613541879632</v>
      </c>
      <c r="V167" s="43" t="str">
        <f t="shared" si="37"/>
        <v>Sí</v>
      </c>
      <c r="W167" s="102">
        <f t="shared" si="38"/>
        <v>3.04</v>
      </c>
      <c r="X167" s="103">
        <f t="shared" si="39"/>
        <v>57.170613541879632</v>
      </c>
      <c r="Y167" s="104">
        <f t="shared" si="40"/>
        <v>1045046.5048702415</v>
      </c>
      <c r="Z167" s="105">
        <f t="shared" si="41"/>
        <v>1034125.6706346853</v>
      </c>
      <c r="AA167" s="106">
        <f t="shared" si="42"/>
        <v>10920.834235556191</v>
      </c>
      <c r="AB167" s="104">
        <f t="shared" si="43"/>
        <v>1045046.5048702415</v>
      </c>
      <c r="AC167" s="105">
        <f t="shared" si="44"/>
        <v>1034125.6706346853</v>
      </c>
      <c r="AD167" s="106">
        <f t="shared" si="45"/>
        <v>10920.834235556191</v>
      </c>
      <c r="AE167" s="104">
        <f t="shared" si="46"/>
        <v>1045046.5048702415</v>
      </c>
      <c r="AF167" s="105">
        <f t="shared" si="47"/>
        <v>1034125.6706346853</v>
      </c>
      <c r="AG167" s="106">
        <f t="shared" si="48"/>
        <v>10920.834235556191</v>
      </c>
      <c r="AJ167" s="157"/>
    </row>
    <row r="168" spans="1:36" s="18" customFormat="1" ht="17.25" customHeight="1">
      <c r="A168" s="107">
        <v>166</v>
      </c>
      <c r="B168" s="37" t="s">
        <v>525</v>
      </c>
      <c r="C168" s="37" t="str">
        <f>VLOOKUP(B168,'TOTAL DE SISTEMAS'!$B$6:$J$367,5,0)</f>
        <v>PL0085</v>
      </c>
      <c r="D168" s="37" t="str">
        <f>VLOOKUP(B168,'TOTAL DE SISTEMAS'!$B$6:$J$367,2,0)</f>
        <v>ELNO</v>
      </c>
      <c r="E168" s="37" t="str">
        <f>VLOOKUP(B168,'TOTAL DE SISTEMAS'!$B$6:$J$367,3,0)</f>
        <v>Electronoroeste</v>
      </c>
      <c r="F168" s="39" t="str">
        <f>VLOOKUP(B168,'TOTAL DE SISTEMAS'!$B$6:$J$367,4,0)</f>
        <v>Bajo Piura</v>
      </c>
      <c r="G168" s="39">
        <f>VLOOKUP(B168,'TOTAL DE SISTEMAS'!$B$6:$J$367,6,0)</f>
        <v>3</v>
      </c>
      <c r="H168" s="39" t="str">
        <f>VLOOKUP(B168,'TOTAL DE SISTEMAS'!$B$6:$J$367,7,0)</f>
        <v>U</v>
      </c>
      <c r="I168" s="39" t="str">
        <f>VLOOKUP(B168,'TOTAL DE SISTEMAS'!$B$6:$J$367,8,0)</f>
        <v>Interconectado</v>
      </c>
      <c r="J168" s="39" t="s">
        <v>24</v>
      </c>
      <c r="K168" s="40">
        <f>VLOOKUP(B168,'CLIENTES FERNANDO'!$B$4:$XFD$400,29,0)</f>
        <v>23719</v>
      </c>
      <c r="L168" s="41">
        <f t="shared" si="49"/>
        <v>1286650.3449802112</v>
      </c>
      <c r="M168" s="41">
        <f>VLOOKUP(B168,'PROY CONSUMOS ENERGIA TRIMESTRE'!$B$1:$AH$358,31,0)</f>
        <v>1329954.4173518645</v>
      </c>
      <c r="N168" s="41">
        <f>VLOOKUP(B168,'PROY CONSUMOS ENERGIA TRIMESTRE'!$B$1:$AH$358,32,0)</f>
        <v>1283567.8704305259</v>
      </c>
      <c r="O168" s="41">
        <f>VLOOKUP(B168,'PROY CONSUMOS ENERGIA TRIMESTRE'!$B$1:$AH$358,33,0)</f>
        <v>1246428.7471582431</v>
      </c>
      <c r="P168" s="42">
        <f>VLOOKUP(C168,Cargos!$B$5:$BK$319,60,0)</f>
        <v>3.14</v>
      </c>
      <c r="Q168" s="42">
        <f>VLOOKUP(C168,Cargos!$B$5:$BK$319,62,0)</f>
        <v>58.94</v>
      </c>
      <c r="R168" s="43">
        <f t="shared" si="50"/>
        <v>3.2</v>
      </c>
      <c r="S168" s="43">
        <f t="shared" si="34"/>
        <v>51.83</v>
      </c>
      <c r="T168" s="44">
        <f t="shared" si="35"/>
        <v>3.529731108122995</v>
      </c>
      <c r="U168" s="44">
        <f t="shared" si="36"/>
        <v>57.170613541879632</v>
      </c>
      <c r="V168" s="43" t="str">
        <f t="shared" si="37"/>
        <v>Sí</v>
      </c>
      <c r="W168" s="102">
        <f t="shared" si="38"/>
        <v>3.14</v>
      </c>
      <c r="X168" s="103">
        <f t="shared" si="39"/>
        <v>57.170613541879632</v>
      </c>
      <c r="Y168" s="104">
        <f t="shared" si="40"/>
        <v>832829.37333133654</v>
      </c>
      <c r="Z168" s="105">
        <f t="shared" si="41"/>
        <v>810063.55636389763</v>
      </c>
      <c r="AA168" s="106">
        <f t="shared" si="42"/>
        <v>22765.816967438906</v>
      </c>
      <c r="AB168" s="104">
        <f t="shared" si="43"/>
        <v>832829.37333133654</v>
      </c>
      <c r="AC168" s="105">
        <f t="shared" si="44"/>
        <v>810063.55636389763</v>
      </c>
      <c r="AD168" s="106">
        <f t="shared" si="45"/>
        <v>22765.816967438906</v>
      </c>
      <c r="AE168" s="104">
        <f t="shared" si="46"/>
        <v>832829.37333133654</v>
      </c>
      <c r="AF168" s="105">
        <f t="shared" si="47"/>
        <v>810063.55636389763</v>
      </c>
      <c r="AG168" s="106">
        <f t="shared" si="48"/>
        <v>22765.816967438906</v>
      </c>
      <c r="AJ168" s="157"/>
    </row>
    <row r="169" spans="1:36" s="18" customFormat="1" ht="17.25" customHeight="1">
      <c r="A169" s="107">
        <v>167</v>
      </c>
      <c r="B169" s="37" t="s">
        <v>528</v>
      </c>
      <c r="C169" s="37" t="str">
        <f>VLOOKUP(B169,'TOTAL DE SISTEMAS'!$B$6:$J$367,5,0)</f>
        <v>PL0086</v>
      </c>
      <c r="D169" s="37" t="str">
        <f>VLOOKUP(B169,'TOTAL DE SISTEMAS'!$B$6:$J$367,2,0)</f>
        <v>ELNO</v>
      </c>
      <c r="E169" s="37" t="str">
        <f>VLOOKUP(B169,'TOTAL DE SISTEMAS'!$B$6:$J$367,3,0)</f>
        <v>Electronoroeste</v>
      </c>
      <c r="F169" s="39" t="str">
        <f>VLOOKUP(B169,'TOTAL DE SISTEMAS'!$B$6:$J$367,4,0)</f>
        <v>Chulucanas</v>
      </c>
      <c r="G169" s="39">
        <f>VLOOKUP(B169,'TOTAL DE SISTEMAS'!$B$6:$J$367,6,0)</f>
        <v>4</v>
      </c>
      <c r="H169" s="39" t="str">
        <f>VLOOKUP(B169,'TOTAL DE SISTEMAS'!$B$6:$J$367,7,0)</f>
        <v>R</v>
      </c>
      <c r="I169" s="39" t="str">
        <f>VLOOKUP(B169,'TOTAL DE SISTEMAS'!$B$6:$J$367,8,0)</f>
        <v>Interconectado</v>
      </c>
      <c r="J169" s="39" t="s">
        <v>24</v>
      </c>
      <c r="K169" s="40">
        <f>VLOOKUP(B169,'CLIENTES FERNANDO'!$B$4:$XFD$400,29,0)</f>
        <v>35973</v>
      </c>
      <c r="L169" s="41">
        <f t="shared" si="49"/>
        <v>1697812.7299020393</v>
      </c>
      <c r="M169" s="41">
        <f>VLOOKUP(B169,'PROY CONSUMOS ENERGIA TRIMESTRE'!$B$1:$AH$358,31,0)</f>
        <v>1736553.2976647275</v>
      </c>
      <c r="N169" s="41">
        <f>VLOOKUP(B169,'PROY CONSUMOS ENERGIA TRIMESTRE'!$B$1:$AH$358,32,0)</f>
        <v>1699930.3651629833</v>
      </c>
      <c r="O169" s="41">
        <f>VLOOKUP(B169,'PROY CONSUMOS ENERGIA TRIMESTRE'!$B$1:$AH$358,33,0)</f>
        <v>1656954.5268784075</v>
      </c>
      <c r="P169" s="42">
        <f>VLOOKUP(C169,Cargos!$B$5:$BK$319,60,0)</f>
        <v>3.7</v>
      </c>
      <c r="Q169" s="42">
        <f>VLOOKUP(C169,Cargos!$B$5:$BK$319,62,0)</f>
        <v>64.73</v>
      </c>
      <c r="R169" s="43">
        <f t="shared" si="50"/>
        <v>3.2</v>
      </c>
      <c r="S169" s="43">
        <f t="shared" si="34"/>
        <v>51.83</v>
      </c>
      <c r="T169" s="44">
        <f t="shared" si="35"/>
        <v>3.529731108122995</v>
      </c>
      <c r="U169" s="44">
        <f t="shared" si="36"/>
        <v>57.170613541879632</v>
      </c>
      <c r="V169" s="43" t="str">
        <f t="shared" si="37"/>
        <v>Sí</v>
      </c>
      <c r="W169" s="102">
        <f t="shared" si="38"/>
        <v>3.529731108122995</v>
      </c>
      <c r="X169" s="103">
        <f t="shared" si="39"/>
        <v>57.170613541879632</v>
      </c>
      <c r="Y169" s="104">
        <f t="shared" si="40"/>
        <v>1232094.2800655903</v>
      </c>
      <c r="Z169" s="105">
        <f t="shared" si="41"/>
        <v>1097624.9716296401</v>
      </c>
      <c r="AA169" s="106">
        <f t="shared" si="42"/>
        <v>134469.3084359502</v>
      </c>
      <c r="AB169" s="104">
        <f t="shared" si="43"/>
        <v>1232094.2800655903</v>
      </c>
      <c r="AC169" s="105">
        <f t="shared" si="44"/>
        <v>1097624.9716296401</v>
      </c>
      <c r="AD169" s="106">
        <f t="shared" si="45"/>
        <v>134469.3084359502</v>
      </c>
      <c r="AE169" s="104">
        <f t="shared" si="46"/>
        <v>1232094.2800655903</v>
      </c>
      <c r="AF169" s="105">
        <f t="shared" si="47"/>
        <v>1097624.9716296401</v>
      </c>
      <c r="AG169" s="106">
        <f t="shared" si="48"/>
        <v>134469.3084359502</v>
      </c>
      <c r="AJ169" s="157"/>
    </row>
    <row r="170" spans="1:36" s="18" customFormat="1" ht="17.25" customHeight="1">
      <c r="A170" s="107">
        <v>168</v>
      </c>
      <c r="B170" s="37" t="s">
        <v>531</v>
      </c>
      <c r="C170" s="37" t="str">
        <f>VLOOKUP(B170,'TOTAL DE SISTEMAS'!$B$6:$J$367,5,0)</f>
        <v>PL0165</v>
      </c>
      <c r="D170" s="37" t="str">
        <f>VLOOKUP(B170,'TOTAL DE SISTEMAS'!$B$6:$J$367,2,0)</f>
        <v>ELNO</v>
      </c>
      <c r="E170" s="37" t="str">
        <f>VLOOKUP(B170,'TOTAL DE SISTEMAS'!$B$6:$J$367,3,0)</f>
        <v>Electronoroeste</v>
      </c>
      <c r="F170" s="39" t="str">
        <f>VLOOKUP(B170,'TOTAL DE SISTEMAS'!$B$6:$J$367,4,0)</f>
        <v>Tumbes Rural</v>
      </c>
      <c r="G170" s="39">
        <f>VLOOKUP(B170,'TOTAL DE SISTEMAS'!$B$6:$J$367,6,0)</f>
        <v>4</v>
      </c>
      <c r="H170" s="39" t="str">
        <f>VLOOKUP(B170,'TOTAL DE SISTEMAS'!$B$6:$J$367,7,0)</f>
        <v>R</v>
      </c>
      <c r="I170" s="39" t="str">
        <f>VLOOKUP(B170,'TOTAL DE SISTEMAS'!$B$6:$J$367,8,0)</f>
        <v>Interconectado</v>
      </c>
      <c r="J170" s="39" t="s">
        <v>24</v>
      </c>
      <c r="K170" s="40">
        <f>VLOOKUP(B170,'CLIENTES FERNANDO'!$B$4:$XFD$400,29,0)</f>
        <v>6740</v>
      </c>
      <c r="L170" s="41">
        <f t="shared" si="49"/>
        <v>384800.15732513322</v>
      </c>
      <c r="M170" s="41">
        <f>VLOOKUP(B170,'PROY CONSUMOS ENERGIA TRIMESTRE'!$B$1:$AH$358,31,0)</f>
        <v>392929.77309971693</v>
      </c>
      <c r="N170" s="41">
        <f>VLOOKUP(B170,'PROY CONSUMOS ENERGIA TRIMESTRE'!$B$1:$AH$358,32,0)</f>
        <v>382265.75293284364</v>
      </c>
      <c r="O170" s="41">
        <f>VLOOKUP(B170,'PROY CONSUMOS ENERGIA TRIMESTRE'!$B$1:$AH$358,33,0)</f>
        <v>379204.94594283914</v>
      </c>
      <c r="P170" s="42">
        <f>VLOOKUP(C170,Cargos!$B$5:$BK$319,60,0)</f>
        <v>3.7</v>
      </c>
      <c r="Q170" s="42">
        <f>VLOOKUP(C170,Cargos!$B$5:$BK$319,62,0)</f>
        <v>64.69</v>
      </c>
      <c r="R170" s="43">
        <f t="shared" si="50"/>
        <v>3.2</v>
      </c>
      <c r="S170" s="43">
        <f t="shared" si="34"/>
        <v>51.83</v>
      </c>
      <c r="T170" s="44">
        <f t="shared" si="35"/>
        <v>3.529731108122995</v>
      </c>
      <c r="U170" s="44">
        <f t="shared" si="36"/>
        <v>57.170613541879632</v>
      </c>
      <c r="V170" s="43" t="str">
        <f t="shared" si="37"/>
        <v>Sí</v>
      </c>
      <c r="W170" s="102">
        <f t="shared" si="38"/>
        <v>3.529731108122995</v>
      </c>
      <c r="X170" s="103">
        <f t="shared" si="39"/>
        <v>57.170613541879632</v>
      </c>
      <c r="Y170" s="104">
        <f t="shared" si="40"/>
        <v>273865.22177362867</v>
      </c>
      <c r="Z170" s="105">
        <f t="shared" si="41"/>
        <v>243782.99852164576</v>
      </c>
      <c r="AA170" s="106">
        <f t="shared" si="42"/>
        <v>30082.223251982912</v>
      </c>
      <c r="AB170" s="104">
        <f t="shared" si="43"/>
        <v>273865.22177362867</v>
      </c>
      <c r="AC170" s="105">
        <f t="shared" si="44"/>
        <v>243782.99852164576</v>
      </c>
      <c r="AD170" s="106">
        <f t="shared" si="45"/>
        <v>30082.223251982912</v>
      </c>
      <c r="AE170" s="104">
        <f t="shared" si="46"/>
        <v>273865.22177362867</v>
      </c>
      <c r="AF170" s="105">
        <f t="shared" si="47"/>
        <v>243782.99852164576</v>
      </c>
      <c r="AG170" s="106">
        <f t="shared" si="48"/>
        <v>30082.223251982912</v>
      </c>
      <c r="AJ170" s="157"/>
    </row>
    <row r="171" spans="1:36" s="18" customFormat="1" ht="17.25" customHeight="1">
      <c r="A171" s="107">
        <v>169</v>
      </c>
      <c r="B171" s="37" t="s">
        <v>534</v>
      </c>
      <c r="C171" s="37" t="str">
        <f>VLOOKUP(B171,'TOTAL DE SISTEMAS'!$B$6:$J$367,5,0)</f>
        <v>PL0231</v>
      </c>
      <c r="D171" s="37" t="str">
        <f>VLOOKUP(B171,'TOTAL DE SISTEMAS'!$B$6:$J$367,2,0)</f>
        <v>ELNO</v>
      </c>
      <c r="E171" s="37" t="str">
        <f>VLOOKUP(B171,'TOTAL DE SISTEMAS'!$B$6:$J$367,3,0)</f>
        <v>Electronoroeste</v>
      </c>
      <c r="F171" s="39" t="str">
        <f>VLOOKUP(B171,'TOTAL DE SISTEMAS'!$B$6:$J$367,4,0)</f>
        <v>Frontera</v>
      </c>
      <c r="G171" s="39">
        <f>VLOOKUP(B171,'TOTAL DE SISTEMAS'!$B$6:$J$367,6,0)</f>
        <v>6</v>
      </c>
      <c r="H171" s="39" t="str">
        <f>VLOOKUP(B171,'TOTAL DE SISTEMAS'!$B$6:$J$367,7,0)</f>
        <v>R</v>
      </c>
      <c r="I171" s="39" t="str">
        <f>VLOOKUP(B171,'TOTAL DE SISTEMAS'!$B$6:$J$367,8,0)</f>
        <v>Interconectado</v>
      </c>
      <c r="J171" s="39" t="s">
        <v>24</v>
      </c>
      <c r="K171" s="40">
        <f>VLOOKUP(B171,'CLIENTES FERNANDO'!$B$4:$XFD$400,29,0)</f>
        <v>2587</v>
      </c>
      <c r="L171" s="41">
        <f t="shared" si="49"/>
        <v>104073.65325732339</v>
      </c>
      <c r="M171" s="41">
        <f>VLOOKUP(B171,'PROY CONSUMOS ENERGIA TRIMESTRE'!$B$1:$AH$358,31,0)</f>
        <v>104380.32594508766</v>
      </c>
      <c r="N171" s="41">
        <f>VLOOKUP(B171,'PROY CONSUMOS ENERGIA TRIMESTRE'!$B$1:$AH$358,32,0)</f>
        <v>105674.64022156147</v>
      </c>
      <c r="O171" s="41">
        <f>VLOOKUP(B171,'PROY CONSUMOS ENERGIA TRIMESTRE'!$B$1:$AH$358,33,0)</f>
        <v>102165.99360532104</v>
      </c>
      <c r="P171" s="42">
        <f>VLOOKUP(C171,Cargos!$B$5:$BK$319,60,0)</f>
        <v>4.01</v>
      </c>
      <c r="Q171" s="42">
        <f>VLOOKUP(C171,Cargos!$B$5:$BK$319,62,0)</f>
        <v>72.19</v>
      </c>
      <c r="R171" s="43">
        <f t="shared" si="50"/>
        <v>3.2</v>
      </c>
      <c r="S171" s="43">
        <f t="shared" si="34"/>
        <v>51.83</v>
      </c>
      <c r="T171" s="44">
        <f t="shared" si="35"/>
        <v>3.529731108122995</v>
      </c>
      <c r="U171" s="44">
        <f t="shared" si="36"/>
        <v>57.170613541879632</v>
      </c>
      <c r="V171" s="43" t="str">
        <f t="shared" si="37"/>
        <v>Sí</v>
      </c>
      <c r="W171" s="102">
        <f t="shared" si="38"/>
        <v>3.529731108122995</v>
      </c>
      <c r="X171" s="103">
        <f t="shared" si="39"/>
        <v>57.170613541879632</v>
      </c>
      <c r="Y171" s="104">
        <f t="shared" si="40"/>
        <v>85504.640286461741</v>
      </c>
      <c r="Z171" s="105">
        <f t="shared" si="41"/>
        <v>68630.960479374364</v>
      </c>
      <c r="AA171" s="106">
        <f t="shared" si="42"/>
        <v>16873.679807087377</v>
      </c>
      <c r="AB171" s="104">
        <f t="shared" si="43"/>
        <v>85504.640286461741</v>
      </c>
      <c r="AC171" s="105">
        <f t="shared" si="44"/>
        <v>68630.960479374364</v>
      </c>
      <c r="AD171" s="106">
        <f t="shared" si="45"/>
        <v>16873.679807087377</v>
      </c>
      <c r="AE171" s="104">
        <f t="shared" si="46"/>
        <v>85504.640286461741</v>
      </c>
      <c r="AF171" s="105">
        <f t="shared" si="47"/>
        <v>68630.960479374364</v>
      </c>
      <c r="AG171" s="106">
        <f t="shared" si="48"/>
        <v>16873.679807087377</v>
      </c>
      <c r="AJ171" s="157"/>
    </row>
    <row r="172" spans="1:36" s="18" customFormat="1" ht="17.25" customHeight="1">
      <c r="A172" s="107">
        <v>170</v>
      </c>
      <c r="B172" s="37" t="s">
        <v>537</v>
      </c>
      <c r="C172" s="37" t="str">
        <f>VLOOKUP(B172,'TOTAL DE SISTEMAS'!$B$6:$J$367,5,0)</f>
        <v>PL0232</v>
      </c>
      <c r="D172" s="37" t="str">
        <f>VLOOKUP(B172,'TOTAL DE SISTEMAS'!$B$6:$J$367,2,0)</f>
        <v>ELNO</v>
      </c>
      <c r="E172" s="37" t="str">
        <f>VLOOKUP(B172,'TOTAL DE SISTEMAS'!$B$6:$J$367,3,0)</f>
        <v>Electronoroeste</v>
      </c>
      <c r="F172" s="39" t="str">
        <f>VLOOKUP(B172,'TOTAL DE SISTEMAS'!$B$6:$J$367,4,0)</f>
        <v>Máncora</v>
      </c>
      <c r="G172" s="39">
        <f>VLOOKUP(B172,'TOTAL DE SISTEMAS'!$B$6:$J$367,6,0)</f>
        <v>2</v>
      </c>
      <c r="H172" s="39" t="str">
        <f>VLOOKUP(B172,'TOTAL DE SISTEMAS'!$B$6:$J$367,7,0)</f>
        <v>U</v>
      </c>
      <c r="I172" s="39" t="str">
        <f>VLOOKUP(B172,'TOTAL DE SISTEMAS'!$B$6:$J$367,8,0)</f>
        <v>Interconectado</v>
      </c>
      <c r="J172" s="39" t="s">
        <v>24</v>
      </c>
      <c r="K172" s="40">
        <f>VLOOKUP(B172,'CLIENTES FERNANDO'!$B$4:$XFD$400,29,0)</f>
        <v>2937</v>
      </c>
      <c r="L172" s="41">
        <f t="shared" si="49"/>
        <v>323974.29716868937</v>
      </c>
      <c r="M172" s="41">
        <f>VLOOKUP(B172,'PROY CONSUMOS ENERGIA TRIMESTRE'!$B$1:$AH$358,31,0)</f>
        <v>329602.62833175855</v>
      </c>
      <c r="N172" s="41">
        <f>VLOOKUP(B172,'PROY CONSUMOS ENERGIA TRIMESTRE'!$B$1:$AH$358,32,0)</f>
        <v>317392.02241710841</v>
      </c>
      <c r="O172" s="41">
        <f>VLOOKUP(B172,'PROY CONSUMOS ENERGIA TRIMESTRE'!$B$1:$AH$358,33,0)</f>
        <v>324928.24075720122</v>
      </c>
      <c r="P172" s="42">
        <f>VLOOKUP(C172,Cargos!$B$5:$BK$319,60,0)</f>
        <v>3.04</v>
      </c>
      <c r="Q172" s="42">
        <f>VLOOKUP(C172,Cargos!$B$5:$BK$319,62,0)</f>
        <v>57.45</v>
      </c>
      <c r="R172" s="43">
        <f t="shared" si="50"/>
        <v>3.2</v>
      </c>
      <c r="S172" s="43">
        <f t="shared" si="34"/>
        <v>51.83</v>
      </c>
      <c r="T172" s="44">
        <f t="shared" si="35"/>
        <v>3.529731108122995</v>
      </c>
      <c r="U172" s="44">
        <f t="shared" si="36"/>
        <v>57.170613541879632</v>
      </c>
      <c r="V172" s="43" t="str">
        <f t="shared" si="37"/>
        <v>Sí</v>
      </c>
      <c r="W172" s="102">
        <f t="shared" si="38"/>
        <v>3.04</v>
      </c>
      <c r="X172" s="103">
        <f t="shared" si="39"/>
        <v>57.170613541879632</v>
      </c>
      <c r="Y172" s="104">
        <f t="shared" si="40"/>
        <v>195051.71372341205</v>
      </c>
      <c r="Z172" s="105">
        <f t="shared" si="41"/>
        <v>194146.57340933208</v>
      </c>
      <c r="AA172" s="106">
        <f t="shared" si="42"/>
        <v>905.14031407996663</v>
      </c>
      <c r="AB172" s="104">
        <f t="shared" si="43"/>
        <v>195051.71372341205</v>
      </c>
      <c r="AC172" s="105">
        <f t="shared" si="44"/>
        <v>194146.57340933208</v>
      </c>
      <c r="AD172" s="106">
        <f t="shared" si="45"/>
        <v>905.14031407996663</v>
      </c>
      <c r="AE172" s="104">
        <f t="shared" si="46"/>
        <v>195051.71372341205</v>
      </c>
      <c r="AF172" s="105">
        <f t="shared" si="47"/>
        <v>194146.57340933208</v>
      </c>
      <c r="AG172" s="106">
        <f t="shared" si="48"/>
        <v>905.14031407996663</v>
      </c>
      <c r="AJ172" s="157"/>
    </row>
    <row r="173" spans="1:36" s="18" customFormat="1" ht="17.25" customHeight="1">
      <c r="A173" s="107">
        <v>171</v>
      </c>
      <c r="B173" s="37" t="s">
        <v>540</v>
      </c>
      <c r="C173" s="37" t="str">
        <f>VLOOKUP(B173,'TOTAL DE SISTEMAS'!$B$6:$J$367,5,0)</f>
        <v>PL0259</v>
      </c>
      <c r="D173" s="37" t="str">
        <f>VLOOKUP(B173,'TOTAL DE SISTEMAS'!$B$6:$J$367,2,0)</f>
        <v>ELNO</v>
      </c>
      <c r="E173" s="37" t="str">
        <f>VLOOKUP(B173,'TOTAL DE SISTEMAS'!$B$6:$J$367,3,0)</f>
        <v>Electronoroeste</v>
      </c>
      <c r="F173" s="39" t="str">
        <f>VLOOKUP(B173,'TOTAL DE SISTEMAS'!$B$6:$J$367,4,0)</f>
        <v>Zarumilla Rural</v>
      </c>
      <c r="G173" s="39">
        <f>VLOOKUP(B173,'TOTAL DE SISTEMAS'!$B$6:$J$367,6,0)</f>
        <v>4</v>
      </c>
      <c r="H173" s="39" t="str">
        <f>VLOOKUP(B173,'TOTAL DE SISTEMAS'!$B$6:$J$367,7,0)</f>
        <v>R</v>
      </c>
      <c r="I173" s="39" t="str">
        <f>VLOOKUP(B173,'TOTAL DE SISTEMAS'!$B$6:$J$367,8,0)</f>
        <v>Interconectado</v>
      </c>
      <c r="J173" s="39" t="s">
        <v>24</v>
      </c>
      <c r="K173" s="40">
        <f>VLOOKUP(B173,'CLIENTES FERNANDO'!$B$4:$XFD$400,29,0)</f>
        <v>1798</v>
      </c>
      <c r="L173" s="41">
        <f t="shared" si="49"/>
        <v>98729.342687876502</v>
      </c>
      <c r="M173" s="41">
        <f>VLOOKUP(B173,'PROY CONSUMOS ENERGIA TRIMESTRE'!$B$1:$AH$358,31,0)</f>
        <v>99975.294800157615</v>
      </c>
      <c r="N173" s="41">
        <f>VLOOKUP(B173,'PROY CONSUMOS ENERGIA TRIMESTRE'!$B$1:$AH$358,32,0)</f>
        <v>97921.206837597536</v>
      </c>
      <c r="O173" s="41">
        <f>VLOOKUP(B173,'PROY CONSUMOS ENERGIA TRIMESTRE'!$B$1:$AH$358,33,0)</f>
        <v>98291.526425874355</v>
      </c>
      <c r="P173" s="42">
        <f>VLOOKUP(C173,Cargos!$B$5:$BK$319,60,0)</f>
        <v>3.7</v>
      </c>
      <c r="Q173" s="42">
        <f>VLOOKUP(C173,Cargos!$B$5:$BK$319,62,0)</f>
        <v>64.69</v>
      </c>
      <c r="R173" s="43">
        <f t="shared" si="50"/>
        <v>3.2</v>
      </c>
      <c r="S173" s="43">
        <f t="shared" si="34"/>
        <v>51.83</v>
      </c>
      <c r="T173" s="44">
        <f t="shared" si="35"/>
        <v>3.529731108122995</v>
      </c>
      <c r="U173" s="44">
        <f t="shared" si="36"/>
        <v>57.170613541879632</v>
      </c>
      <c r="V173" s="43" t="str">
        <f t="shared" si="37"/>
        <v>Sí</v>
      </c>
      <c r="W173" s="102">
        <f t="shared" si="38"/>
        <v>3.529731108122995</v>
      </c>
      <c r="X173" s="103">
        <f t="shared" si="39"/>
        <v>57.170613541879632</v>
      </c>
      <c r="Y173" s="104">
        <f t="shared" si="40"/>
        <v>70520.61178478731</v>
      </c>
      <c r="Z173" s="105">
        <f t="shared" si="41"/>
        <v>62790.627492929008</v>
      </c>
      <c r="AA173" s="106">
        <f t="shared" si="42"/>
        <v>7729.9842918583017</v>
      </c>
      <c r="AB173" s="104">
        <f t="shared" si="43"/>
        <v>70520.61178478731</v>
      </c>
      <c r="AC173" s="105">
        <f t="shared" si="44"/>
        <v>62790.627492929008</v>
      </c>
      <c r="AD173" s="106">
        <f t="shared" si="45"/>
        <v>7729.9842918583017</v>
      </c>
      <c r="AE173" s="104">
        <f t="shared" si="46"/>
        <v>70520.61178478731</v>
      </c>
      <c r="AF173" s="105">
        <f t="shared" si="47"/>
        <v>62790.627492929008</v>
      </c>
      <c r="AG173" s="106">
        <f t="shared" si="48"/>
        <v>7729.9842918583017</v>
      </c>
      <c r="AJ173" s="157"/>
    </row>
    <row r="174" spans="1:36" s="18" customFormat="1" ht="17.25" customHeight="1">
      <c r="A174" s="107">
        <v>172</v>
      </c>
      <c r="B174" s="37" t="s">
        <v>543</v>
      </c>
      <c r="C174" s="37" t="str">
        <f>VLOOKUP(B174,'TOTAL DE SISTEMAS'!$B$6:$J$367,5,0)</f>
        <v>PL1081</v>
      </c>
      <c r="D174" s="37" t="str">
        <f>VLOOKUP(B174,'TOTAL DE SISTEMAS'!$B$6:$J$367,2,0)</f>
        <v>ELNO</v>
      </c>
      <c r="E174" s="37" t="str">
        <f>VLOOKUP(B174,'TOTAL DE SISTEMAS'!$B$6:$J$367,3,0)</f>
        <v>Electronoroeste</v>
      </c>
      <c r="F174" s="39" t="str">
        <f>VLOOKUP(B174,'TOTAL DE SISTEMAS'!$B$6:$J$367,4,0)</f>
        <v>Catacaos</v>
      </c>
      <c r="G174" s="39">
        <f>VLOOKUP(B174,'TOTAL DE SISTEMAS'!$B$6:$J$367,6,0)</f>
        <v>3</v>
      </c>
      <c r="H174" s="39" t="str">
        <f>VLOOKUP(B174,'TOTAL DE SISTEMAS'!$B$6:$J$367,7,0)</f>
        <v>U</v>
      </c>
      <c r="I174" s="39" t="str">
        <f>VLOOKUP(B174,'TOTAL DE SISTEMAS'!$B$6:$J$367,8,0)</f>
        <v>Interconectado</v>
      </c>
      <c r="J174" s="39" t="s">
        <v>24</v>
      </c>
      <c r="K174" s="40">
        <f>VLOOKUP(B174,'CLIENTES FERNANDO'!$B$4:$XFD$400,29,0)</f>
        <v>18267</v>
      </c>
      <c r="L174" s="41">
        <f t="shared" si="49"/>
        <v>986466.09892397432</v>
      </c>
      <c r="M174" s="41">
        <f>VLOOKUP(B174,'PROY CONSUMOS ENERGIA TRIMESTRE'!$B$1:$AH$358,31,0)</f>
        <v>1005874.4175649239</v>
      </c>
      <c r="N174" s="41">
        <f>VLOOKUP(B174,'PROY CONSUMOS ENERGIA TRIMESTRE'!$B$1:$AH$358,32,0)</f>
        <v>984148.44904720783</v>
      </c>
      <c r="O174" s="41">
        <f>VLOOKUP(B174,'PROY CONSUMOS ENERGIA TRIMESTRE'!$B$1:$AH$358,33,0)</f>
        <v>969375.43015979137</v>
      </c>
      <c r="P174" s="42">
        <f>VLOOKUP(C174,Cargos!$B$5:$BK$319,60,0)</f>
        <v>3.14</v>
      </c>
      <c r="Q174" s="42">
        <f>VLOOKUP(C174,Cargos!$B$5:$BK$319,62,0)</f>
        <v>58.94</v>
      </c>
      <c r="R174" s="43">
        <f t="shared" si="50"/>
        <v>3.2</v>
      </c>
      <c r="S174" s="43">
        <f t="shared" si="34"/>
        <v>51.83</v>
      </c>
      <c r="T174" s="44">
        <f t="shared" si="35"/>
        <v>3.529731108122995</v>
      </c>
      <c r="U174" s="44">
        <f t="shared" si="36"/>
        <v>57.170613541879632</v>
      </c>
      <c r="V174" s="43" t="str">
        <f t="shared" si="37"/>
        <v>Sí</v>
      </c>
      <c r="W174" s="102">
        <f t="shared" si="38"/>
        <v>3.14</v>
      </c>
      <c r="X174" s="103">
        <f t="shared" si="39"/>
        <v>57.170613541879632</v>
      </c>
      <c r="Y174" s="104">
        <f t="shared" si="40"/>
        <v>638781.49870579038</v>
      </c>
      <c r="Z174" s="105">
        <f t="shared" si="41"/>
        <v>621327.1011374814</v>
      </c>
      <c r="AA174" s="106">
        <f t="shared" si="42"/>
        <v>17454.397568308981</v>
      </c>
      <c r="AB174" s="104">
        <f t="shared" si="43"/>
        <v>638781.49870579038</v>
      </c>
      <c r="AC174" s="105">
        <f t="shared" si="44"/>
        <v>621327.1011374814</v>
      </c>
      <c r="AD174" s="106">
        <f t="shared" si="45"/>
        <v>17454.397568308981</v>
      </c>
      <c r="AE174" s="104">
        <f t="shared" si="46"/>
        <v>638781.49870579038</v>
      </c>
      <c r="AF174" s="105">
        <f t="shared" si="47"/>
        <v>621327.1011374814</v>
      </c>
      <c r="AG174" s="106">
        <f t="shared" si="48"/>
        <v>17454.397568308981</v>
      </c>
      <c r="AJ174" s="157"/>
    </row>
    <row r="175" spans="1:36" s="18" customFormat="1" ht="17.25" customHeight="1">
      <c r="A175" s="107">
        <v>173</v>
      </c>
      <c r="B175" s="37" t="s">
        <v>546</v>
      </c>
      <c r="C175" s="37" t="str">
        <f>VLOOKUP(B175,'TOTAL DE SISTEMAS'!$B$6:$J$367,5,0)</f>
        <v>PL1082</v>
      </c>
      <c r="D175" s="37" t="str">
        <f>VLOOKUP(B175,'TOTAL DE SISTEMAS'!$B$6:$J$367,2,0)</f>
        <v>ELNO</v>
      </c>
      <c r="E175" s="37" t="str">
        <f>VLOOKUP(B175,'TOTAL DE SISTEMAS'!$B$6:$J$367,3,0)</f>
        <v>Electronoroeste</v>
      </c>
      <c r="F175" s="39" t="str">
        <f>VLOOKUP(B175,'TOTAL DE SISTEMAS'!$B$6:$J$367,4,0)</f>
        <v>El Arenal</v>
      </c>
      <c r="G175" s="39">
        <f>VLOOKUP(B175,'TOTAL DE SISTEMAS'!$B$6:$J$367,6,0)</f>
        <v>4</v>
      </c>
      <c r="H175" s="39" t="str">
        <f>VLOOKUP(B175,'TOTAL DE SISTEMAS'!$B$6:$J$367,7,0)</f>
        <v>R</v>
      </c>
      <c r="I175" s="39" t="str">
        <f>VLOOKUP(B175,'TOTAL DE SISTEMAS'!$B$6:$J$367,8,0)</f>
        <v>Interconectado</v>
      </c>
      <c r="J175" s="39" t="s">
        <v>24</v>
      </c>
      <c r="K175" s="40">
        <f>VLOOKUP(B175,'CLIENTES FERNANDO'!$B$4:$XFD$400,29,0)</f>
        <v>11791</v>
      </c>
      <c r="L175" s="41">
        <f t="shared" si="49"/>
        <v>499106.56982326746</v>
      </c>
      <c r="M175" s="41">
        <f>VLOOKUP(B175,'PROY CONSUMOS ENERGIA TRIMESTRE'!$B$1:$AH$358,31,0)</f>
        <v>498981.77697421279</v>
      </c>
      <c r="N175" s="41">
        <f>VLOOKUP(B175,'PROY CONSUMOS ENERGIA TRIMESTRE'!$B$1:$AH$358,32,0)</f>
        <v>512615.96091980505</v>
      </c>
      <c r="O175" s="41">
        <f>VLOOKUP(B175,'PROY CONSUMOS ENERGIA TRIMESTRE'!$B$1:$AH$358,33,0)</f>
        <v>485721.97157578456</v>
      </c>
      <c r="P175" s="42">
        <f>VLOOKUP(C175,Cargos!$B$5:$BK$319,60,0)</f>
        <v>3.7</v>
      </c>
      <c r="Q175" s="42">
        <f>VLOOKUP(C175,Cargos!$B$5:$BK$319,62,0)</f>
        <v>64.73</v>
      </c>
      <c r="R175" s="43">
        <f t="shared" si="50"/>
        <v>3.2</v>
      </c>
      <c r="S175" s="43">
        <f t="shared" si="34"/>
        <v>51.83</v>
      </c>
      <c r="T175" s="44">
        <f t="shared" si="35"/>
        <v>3.529731108122995</v>
      </c>
      <c r="U175" s="44">
        <f t="shared" si="36"/>
        <v>57.170613541879632</v>
      </c>
      <c r="V175" s="43" t="str">
        <f t="shared" si="37"/>
        <v>Sí</v>
      </c>
      <c r="W175" s="102">
        <f t="shared" si="38"/>
        <v>3.529731108122995</v>
      </c>
      <c r="X175" s="103">
        <f t="shared" si="39"/>
        <v>57.170613541879632</v>
      </c>
      <c r="Y175" s="104">
        <f t="shared" si="40"/>
        <v>366698.38264660107</v>
      </c>
      <c r="Z175" s="105">
        <f t="shared" si="41"/>
        <v>326961.34769167012</v>
      </c>
      <c r="AA175" s="106">
        <f t="shared" si="42"/>
        <v>39737.034954930947</v>
      </c>
      <c r="AB175" s="104">
        <f t="shared" si="43"/>
        <v>366698.38264660107</v>
      </c>
      <c r="AC175" s="105">
        <f t="shared" si="44"/>
        <v>326961.34769167012</v>
      </c>
      <c r="AD175" s="106">
        <f t="shared" si="45"/>
        <v>39737.034954930947</v>
      </c>
      <c r="AE175" s="104">
        <f t="shared" si="46"/>
        <v>366698.38264660107</v>
      </c>
      <c r="AF175" s="105">
        <f t="shared" si="47"/>
        <v>326961.34769167012</v>
      </c>
      <c r="AG175" s="106">
        <f t="shared" si="48"/>
        <v>39737.034954930947</v>
      </c>
      <c r="AJ175" s="157"/>
    </row>
    <row r="176" spans="1:36" s="18" customFormat="1" ht="17.25" customHeight="1">
      <c r="A176" s="107">
        <v>174</v>
      </c>
      <c r="B176" s="37" t="s">
        <v>549</v>
      </c>
      <c r="C176" s="37" t="str">
        <f>VLOOKUP(B176,'TOTAL DE SISTEMAS'!$B$6:$J$367,5,0)</f>
        <v>PL1084</v>
      </c>
      <c r="D176" s="37" t="str">
        <f>VLOOKUP(B176,'TOTAL DE SISTEMAS'!$B$6:$J$367,2,0)</f>
        <v>ELNO</v>
      </c>
      <c r="E176" s="37" t="str">
        <f>VLOOKUP(B176,'TOTAL DE SISTEMAS'!$B$6:$J$367,3,0)</f>
        <v>Electronoroeste</v>
      </c>
      <c r="F176" s="39" t="str">
        <f>VLOOKUP(B176,'TOTAL DE SISTEMAS'!$B$6:$J$367,4,0)</f>
        <v>Corrales</v>
      </c>
      <c r="G176" s="39">
        <f>VLOOKUP(B176,'TOTAL DE SISTEMAS'!$B$6:$J$367,6,0)</f>
        <v>3</v>
      </c>
      <c r="H176" s="39" t="str">
        <f>VLOOKUP(B176,'TOTAL DE SISTEMAS'!$B$6:$J$367,7,0)</f>
        <v>U</v>
      </c>
      <c r="I176" s="39" t="str">
        <f>VLOOKUP(B176,'TOTAL DE SISTEMAS'!$B$6:$J$367,8,0)</f>
        <v>Interconectado</v>
      </c>
      <c r="J176" s="39" t="s">
        <v>24</v>
      </c>
      <c r="K176" s="40">
        <f>VLOOKUP(B176,'CLIENTES FERNANDO'!$B$4:$XFD$400,29,0)</f>
        <v>7034</v>
      </c>
      <c r="L176" s="41">
        <f t="shared" si="49"/>
        <v>475206.36384198145</v>
      </c>
      <c r="M176" s="41">
        <f>VLOOKUP(B176,'PROY CONSUMOS ENERGIA TRIMESTRE'!$B$1:$AH$358,31,0)</f>
        <v>492667.39862954663</v>
      </c>
      <c r="N176" s="41">
        <f>VLOOKUP(B176,'PROY CONSUMOS ENERGIA TRIMESTRE'!$B$1:$AH$358,32,0)</f>
        <v>470193.89756427845</v>
      </c>
      <c r="O176" s="41">
        <f>VLOOKUP(B176,'PROY CONSUMOS ENERGIA TRIMESTRE'!$B$1:$AH$358,33,0)</f>
        <v>462757.79533211933</v>
      </c>
      <c r="P176" s="42">
        <f>VLOOKUP(C176,Cargos!$B$5:$BK$319,60,0)</f>
        <v>3.14</v>
      </c>
      <c r="Q176" s="42">
        <f>VLOOKUP(C176,Cargos!$B$5:$BK$319,62,0)</f>
        <v>58.9</v>
      </c>
      <c r="R176" s="43">
        <f t="shared" si="50"/>
        <v>3.2</v>
      </c>
      <c r="S176" s="43">
        <f t="shared" si="34"/>
        <v>51.83</v>
      </c>
      <c r="T176" s="44">
        <f t="shared" si="35"/>
        <v>3.529731108122995</v>
      </c>
      <c r="U176" s="44">
        <f t="shared" si="36"/>
        <v>57.170613541879632</v>
      </c>
      <c r="V176" s="43" t="str">
        <f t="shared" si="37"/>
        <v>Sí</v>
      </c>
      <c r="W176" s="102">
        <f t="shared" si="38"/>
        <v>3.14</v>
      </c>
      <c r="X176" s="103">
        <f t="shared" si="39"/>
        <v>57.170613541879632</v>
      </c>
      <c r="Y176" s="104">
        <f t="shared" si="40"/>
        <v>301983.30830292706</v>
      </c>
      <c r="Z176" s="105">
        <f t="shared" si="41"/>
        <v>293765.15379851765</v>
      </c>
      <c r="AA176" s="106">
        <f t="shared" si="42"/>
        <v>8218.1545044094091</v>
      </c>
      <c r="AB176" s="104">
        <f t="shared" si="43"/>
        <v>301983.30830292706</v>
      </c>
      <c r="AC176" s="105">
        <f t="shared" si="44"/>
        <v>293765.15379851765</v>
      </c>
      <c r="AD176" s="106">
        <f t="shared" si="45"/>
        <v>8218.1545044094091</v>
      </c>
      <c r="AE176" s="104">
        <f t="shared" si="46"/>
        <v>301983.30830292706</v>
      </c>
      <c r="AF176" s="105">
        <f t="shared" si="47"/>
        <v>293765.15379851765</v>
      </c>
      <c r="AG176" s="106">
        <f t="shared" si="48"/>
        <v>8218.1545044094091</v>
      </c>
      <c r="AJ176" s="157"/>
    </row>
    <row r="177" spans="1:36" s="18" customFormat="1" ht="17.25" customHeight="1">
      <c r="A177" s="107">
        <v>175</v>
      </c>
      <c r="B177" s="37" t="s">
        <v>552</v>
      </c>
      <c r="C177" s="37" t="str">
        <f>VLOOKUP(B177,'TOTAL DE SISTEMAS'!$B$6:$J$367,5,0)</f>
        <v>PL1165</v>
      </c>
      <c r="D177" s="37" t="str">
        <f>VLOOKUP(B177,'TOTAL DE SISTEMAS'!$B$6:$J$367,2,0)</f>
        <v>ELNO</v>
      </c>
      <c r="E177" s="37" t="str">
        <f>VLOOKUP(B177,'TOTAL DE SISTEMAS'!$B$6:$J$367,3,0)</f>
        <v>Electronoroeste</v>
      </c>
      <c r="F177" s="39" t="str">
        <f>VLOOKUP(B177,'TOTAL DE SISTEMAS'!$B$6:$J$367,4,0)</f>
        <v>Zorritos</v>
      </c>
      <c r="G177" s="39">
        <f>VLOOKUP(B177,'TOTAL DE SISTEMAS'!$B$6:$J$367,6,0)</f>
        <v>3</v>
      </c>
      <c r="H177" s="39" t="str">
        <f>VLOOKUP(B177,'TOTAL DE SISTEMAS'!$B$6:$J$367,7,0)</f>
        <v>U</v>
      </c>
      <c r="I177" s="39" t="str">
        <f>VLOOKUP(B177,'TOTAL DE SISTEMAS'!$B$6:$J$367,8,0)</f>
        <v>Interconectado</v>
      </c>
      <c r="J177" s="39" t="s">
        <v>24</v>
      </c>
      <c r="K177" s="40">
        <f>VLOOKUP(B177,'CLIENTES FERNANDO'!$B$4:$XFD$400,29,0)</f>
        <v>3189</v>
      </c>
      <c r="L177" s="41">
        <f t="shared" si="49"/>
        <v>252900.72340002205</v>
      </c>
      <c r="M177" s="41">
        <f>VLOOKUP(B177,'PROY CONSUMOS ENERGIA TRIMESTRE'!$B$1:$AH$358,31,0)</f>
        <v>262340.87092875497</v>
      </c>
      <c r="N177" s="41">
        <f>VLOOKUP(B177,'PROY CONSUMOS ENERGIA TRIMESTRE'!$B$1:$AH$358,32,0)</f>
        <v>248076.82047233911</v>
      </c>
      <c r="O177" s="41">
        <f>VLOOKUP(B177,'PROY CONSUMOS ENERGIA TRIMESTRE'!$B$1:$AH$358,33,0)</f>
        <v>248284.47879897204</v>
      </c>
      <c r="P177" s="42">
        <f>VLOOKUP(C177,Cargos!$B$5:$BK$319,60,0)</f>
        <v>3.14</v>
      </c>
      <c r="Q177" s="42">
        <f>VLOOKUP(C177,Cargos!$B$5:$BK$319,62,0)</f>
        <v>58.9</v>
      </c>
      <c r="R177" s="43">
        <f t="shared" si="50"/>
        <v>3.2</v>
      </c>
      <c r="S177" s="43">
        <f t="shared" si="34"/>
        <v>51.83</v>
      </c>
      <c r="T177" s="44">
        <f t="shared" si="35"/>
        <v>3.529731108122995</v>
      </c>
      <c r="U177" s="44">
        <f t="shared" si="36"/>
        <v>57.170613541879632</v>
      </c>
      <c r="V177" s="43" t="str">
        <f t="shared" si="37"/>
        <v>Sí</v>
      </c>
      <c r="W177" s="102">
        <f t="shared" si="38"/>
        <v>3.14</v>
      </c>
      <c r="X177" s="103">
        <f t="shared" si="39"/>
        <v>57.170613541879632</v>
      </c>
      <c r="Y177" s="104">
        <f t="shared" si="40"/>
        <v>158971.98608261297</v>
      </c>
      <c r="Z177" s="105">
        <f t="shared" si="41"/>
        <v>154598.35521964455</v>
      </c>
      <c r="AA177" s="106">
        <f t="shared" si="42"/>
        <v>4373.6308629684208</v>
      </c>
      <c r="AB177" s="104">
        <f t="shared" si="43"/>
        <v>158971.98608261297</v>
      </c>
      <c r="AC177" s="105">
        <f t="shared" si="44"/>
        <v>154598.35521964455</v>
      </c>
      <c r="AD177" s="106">
        <f t="shared" si="45"/>
        <v>4373.6308629684208</v>
      </c>
      <c r="AE177" s="104">
        <f t="shared" si="46"/>
        <v>158971.98608261297</v>
      </c>
      <c r="AF177" s="105">
        <f t="shared" si="47"/>
        <v>154598.35521964455</v>
      </c>
      <c r="AG177" s="106">
        <f t="shared" si="48"/>
        <v>4373.6308629684208</v>
      </c>
      <c r="AJ177" s="157"/>
    </row>
    <row r="178" spans="1:36" s="18" customFormat="1" ht="17.25" customHeight="1">
      <c r="A178" s="107">
        <v>176</v>
      </c>
      <c r="B178" s="37" t="s">
        <v>555</v>
      </c>
      <c r="C178" s="37" t="str">
        <f>VLOOKUP(B178,'TOTAL DE SISTEMAS'!$B$6:$J$367,5,0)</f>
        <v>PL1232</v>
      </c>
      <c r="D178" s="37" t="str">
        <f>VLOOKUP(B178,'TOTAL DE SISTEMAS'!$B$6:$J$367,2,0)</f>
        <v>ELNO</v>
      </c>
      <c r="E178" s="37" t="str">
        <f>VLOOKUP(B178,'TOTAL DE SISTEMAS'!$B$6:$J$367,3,0)</f>
        <v>Electronoroeste</v>
      </c>
      <c r="F178" s="39" t="str">
        <f>VLOOKUP(B178,'TOTAL DE SISTEMAS'!$B$6:$J$367,4,0)</f>
        <v>Mancora II</v>
      </c>
      <c r="G178" s="39">
        <f>VLOOKUP(B178,'TOTAL DE SISTEMAS'!$B$6:$J$367,6,0)</f>
        <v>2</v>
      </c>
      <c r="H178" s="39" t="str">
        <f>VLOOKUP(B178,'TOTAL DE SISTEMAS'!$B$6:$J$367,7,0)</f>
        <v>U</v>
      </c>
      <c r="I178" s="39" t="str">
        <f>VLOOKUP(B178,'TOTAL DE SISTEMAS'!$B$6:$J$367,8,0)</f>
        <v>Interconectado</v>
      </c>
      <c r="J178" s="39" t="s">
        <v>24</v>
      </c>
      <c r="K178" s="40">
        <f>VLOOKUP(B178,'CLIENTES FERNANDO'!$B$4:$XFD$400,29,0)</f>
        <v>6058</v>
      </c>
      <c r="L178" s="41">
        <f t="shared" si="49"/>
        <v>514453.86154713208</v>
      </c>
      <c r="M178" s="41">
        <f>VLOOKUP(B178,'PROY CONSUMOS ENERGIA TRIMESTRE'!$B$1:$AH$358,31,0)</f>
        <v>516927.77942510491</v>
      </c>
      <c r="N178" s="41">
        <f>VLOOKUP(B178,'PROY CONSUMOS ENERGIA TRIMESTRE'!$B$1:$AH$358,32,0)</f>
        <v>506718.16408791719</v>
      </c>
      <c r="O178" s="41">
        <f>VLOOKUP(B178,'PROY CONSUMOS ENERGIA TRIMESTRE'!$B$1:$AH$358,33,0)</f>
        <v>519715.64112837421</v>
      </c>
      <c r="P178" s="42">
        <f>VLOOKUP(C178,Cargos!$B$5:$BK$319,60,0)</f>
        <v>3.04</v>
      </c>
      <c r="Q178" s="42">
        <f>VLOOKUP(C178,Cargos!$B$5:$BK$319,62,0)</f>
        <v>57.45</v>
      </c>
      <c r="R178" s="43">
        <f t="shared" si="50"/>
        <v>3.2</v>
      </c>
      <c r="S178" s="43">
        <f t="shared" si="34"/>
        <v>51.83</v>
      </c>
      <c r="T178" s="44">
        <f t="shared" si="35"/>
        <v>3.529731108122995</v>
      </c>
      <c r="U178" s="44">
        <f t="shared" si="36"/>
        <v>57.170613541879632</v>
      </c>
      <c r="V178" s="43" t="str">
        <f t="shared" si="37"/>
        <v>Sí</v>
      </c>
      <c r="W178" s="102">
        <f t="shared" si="38"/>
        <v>3.04</v>
      </c>
      <c r="X178" s="103">
        <f t="shared" si="39"/>
        <v>57.170613541879632</v>
      </c>
      <c r="Y178" s="104">
        <f t="shared" si="40"/>
        <v>313970.06345882738</v>
      </c>
      <c r="Z178" s="105">
        <f t="shared" si="41"/>
        <v>312532.74903638742</v>
      </c>
      <c r="AA178" s="106">
        <f t="shared" si="42"/>
        <v>1437.3144224399584</v>
      </c>
      <c r="AB178" s="104">
        <f t="shared" si="43"/>
        <v>313970.06345882738</v>
      </c>
      <c r="AC178" s="105">
        <f t="shared" si="44"/>
        <v>312532.74903638742</v>
      </c>
      <c r="AD178" s="106">
        <f t="shared" si="45"/>
        <v>1437.3144224399584</v>
      </c>
      <c r="AE178" s="104">
        <f t="shared" si="46"/>
        <v>313970.06345882738</v>
      </c>
      <c r="AF178" s="105">
        <f t="shared" si="47"/>
        <v>312532.74903638742</v>
      </c>
      <c r="AG178" s="106">
        <f t="shared" si="48"/>
        <v>1437.3144224399584</v>
      </c>
      <c r="AJ178" s="157"/>
    </row>
    <row r="179" spans="1:36" s="18" customFormat="1" ht="17.25" customHeight="1">
      <c r="A179" s="107">
        <v>177</v>
      </c>
      <c r="B179" s="37" t="s">
        <v>558</v>
      </c>
      <c r="C179" s="37" t="str">
        <f>VLOOKUP(B179,'TOTAL DE SISTEMAS'!$B$6:$J$367,5,0)</f>
        <v>PL2082</v>
      </c>
      <c r="D179" s="37" t="str">
        <f>VLOOKUP(B179,'TOTAL DE SISTEMAS'!$B$6:$J$367,2,0)</f>
        <v>ELNO</v>
      </c>
      <c r="E179" s="37" t="str">
        <f>VLOOKUP(B179,'TOTAL DE SISTEMAS'!$B$6:$J$367,3,0)</f>
        <v>Electronoroeste</v>
      </c>
      <c r="F179" s="39" t="str">
        <f>VLOOKUP(B179,'TOTAL DE SISTEMAS'!$B$6:$J$367,4,0)</f>
        <v>Sullana</v>
      </c>
      <c r="G179" s="39">
        <f>VLOOKUP(B179,'TOTAL DE SISTEMAS'!$B$6:$J$367,6,0)</f>
        <v>2</v>
      </c>
      <c r="H179" s="39" t="str">
        <f>VLOOKUP(B179,'TOTAL DE SISTEMAS'!$B$6:$J$367,7,0)</f>
        <v>U</v>
      </c>
      <c r="I179" s="39" t="str">
        <f>VLOOKUP(B179,'TOTAL DE SISTEMAS'!$B$6:$J$367,8,0)</f>
        <v>Interconectado</v>
      </c>
      <c r="J179" s="39" t="s">
        <v>24</v>
      </c>
      <c r="K179" s="40">
        <f>VLOOKUP(B179,'CLIENTES FERNANDO'!$B$4:$XFD$400,29,0)</f>
        <v>50055</v>
      </c>
      <c r="L179" s="41">
        <f t="shared" si="49"/>
        <v>4080415.692955771</v>
      </c>
      <c r="M179" s="41">
        <f>VLOOKUP(B179,'PROY CONSUMOS ENERGIA TRIMESTRE'!$B$1:$AH$358,31,0)</f>
        <v>4167343.2896390888</v>
      </c>
      <c r="N179" s="41">
        <f>VLOOKUP(B179,'PROY CONSUMOS ENERGIA TRIMESTRE'!$B$1:$AH$358,32,0)</f>
        <v>4049474.1127633108</v>
      </c>
      <c r="O179" s="41">
        <f>VLOOKUP(B179,'PROY CONSUMOS ENERGIA TRIMESTRE'!$B$1:$AH$358,33,0)</f>
        <v>4024429.6764649125</v>
      </c>
      <c r="P179" s="42">
        <f>VLOOKUP(C179,Cargos!$B$5:$BK$319,60,0)</f>
        <v>3.04</v>
      </c>
      <c r="Q179" s="42">
        <f>VLOOKUP(C179,Cargos!$B$5:$BK$319,62,0)</f>
        <v>57.85</v>
      </c>
      <c r="R179" s="43">
        <f t="shared" si="50"/>
        <v>3.2</v>
      </c>
      <c r="S179" s="43">
        <f t="shared" si="34"/>
        <v>51.83</v>
      </c>
      <c r="T179" s="44">
        <f t="shared" si="35"/>
        <v>3.529731108122995</v>
      </c>
      <c r="U179" s="44">
        <f t="shared" si="36"/>
        <v>57.170613541879632</v>
      </c>
      <c r="V179" s="43" t="str">
        <f t="shared" si="37"/>
        <v>Sí</v>
      </c>
      <c r="W179" s="102">
        <f t="shared" si="38"/>
        <v>3.04</v>
      </c>
      <c r="X179" s="103">
        <f t="shared" si="39"/>
        <v>57.170613541879632</v>
      </c>
      <c r="Y179" s="104">
        <f t="shared" si="40"/>
        <v>2512687.678374914</v>
      </c>
      <c r="Z179" s="105">
        <f t="shared" si="41"/>
        <v>2484965.8867219537</v>
      </c>
      <c r="AA179" s="106">
        <f t="shared" si="42"/>
        <v>27721.791652960237</v>
      </c>
      <c r="AB179" s="104">
        <f t="shared" si="43"/>
        <v>2512687.678374914</v>
      </c>
      <c r="AC179" s="105">
        <f t="shared" si="44"/>
        <v>2484965.8867219537</v>
      </c>
      <c r="AD179" s="106">
        <f t="shared" si="45"/>
        <v>27721.791652960237</v>
      </c>
      <c r="AE179" s="104">
        <f t="shared" si="46"/>
        <v>2512687.678374914</v>
      </c>
      <c r="AF179" s="105">
        <f t="shared" si="47"/>
        <v>2484965.8867219537</v>
      </c>
      <c r="AG179" s="106">
        <f t="shared" si="48"/>
        <v>27721.791652960237</v>
      </c>
      <c r="AJ179" s="157"/>
    </row>
    <row r="180" spans="1:36" s="18" customFormat="1" ht="17.25" customHeight="1">
      <c r="A180" s="107">
        <v>178</v>
      </c>
      <c r="B180" s="37" t="s">
        <v>561</v>
      </c>
      <c r="C180" s="37" t="str">
        <f>VLOOKUP(B180,'TOTAL DE SISTEMAS'!$B$6:$J$367,5,0)</f>
        <v>PL2084</v>
      </c>
      <c r="D180" s="37" t="str">
        <f>VLOOKUP(B180,'TOTAL DE SISTEMAS'!$B$6:$J$367,2,0)</f>
        <v>ELNO</v>
      </c>
      <c r="E180" s="37" t="str">
        <f>VLOOKUP(B180,'TOTAL DE SISTEMAS'!$B$6:$J$367,3,0)</f>
        <v>Electronoroeste</v>
      </c>
      <c r="F180" s="39" t="str">
        <f>VLOOKUP(B180,'TOTAL DE SISTEMAS'!$B$6:$J$367,4,0)</f>
        <v>Zarumilla</v>
      </c>
      <c r="G180" s="39">
        <f>VLOOKUP(B180,'TOTAL DE SISTEMAS'!$B$6:$J$367,6,0)</f>
        <v>2</v>
      </c>
      <c r="H180" s="39" t="str">
        <f>VLOOKUP(B180,'TOTAL DE SISTEMAS'!$B$6:$J$367,7,0)</f>
        <v>U</v>
      </c>
      <c r="I180" s="39" t="str">
        <f>VLOOKUP(B180,'TOTAL DE SISTEMAS'!$B$6:$J$367,8,0)</f>
        <v>Interconectado</v>
      </c>
      <c r="J180" s="39" t="s">
        <v>24</v>
      </c>
      <c r="K180" s="40">
        <f>VLOOKUP(B180,'CLIENTES FERNANDO'!$B$4:$XFD$400,29,0)</f>
        <v>8325</v>
      </c>
      <c r="L180" s="41">
        <f t="shared" si="49"/>
        <v>652201.44052268704</v>
      </c>
      <c r="M180" s="41">
        <f>VLOOKUP(B180,'PROY CONSUMOS ENERGIA TRIMESTRE'!$B$1:$AH$358,31,0)</f>
        <v>666074.91288973636</v>
      </c>
      <c r="N180" s="41">
        <f>VLOOKUP(B180,'PROY CONSUMOS ENERGIA TRIMESTRE'!$B$1:$AH$358,32,0)</f>
        <v>656646.83515290939</v>
      </c>
      <c r="O180" s="41">
        <f>VLOOKUP(B180,'PROY CONSUMOS ENERGIA TRIMESTRE'!$B$1:$AH$358,33,0)</f>
        <v>633882.57352541515</v>
      </c>
      <c r="P180" s="42">
        <f>VLOOKUP(C180,Cargos!$B$5:$BK$319,60,0)</f>
        <v>3.04</v>
      </c>
      <c r="Q180" s="42">
        <f>VLOOKUP(C180,Cargos!$B$5:$BK$319,62,0)</f>
        <v>57.45</v>
      </c>
      <c r="R180" s="43">
        <f t="shared" si="50"/>
        <v>3.2</v>
      </c>
      <c r="S180" s="43">
        <f t="shared" si="34"/>
        <v>51.83</v>
      </c>
      <c r="T180" s="44">
        <f t="shared" si="35"/>
        <v>3.529731108122995</v>
      </c>
      <c r="U180" s="44">
        <f t="shared" si="36"/>
        <v>57.170613541879632</v>
      </c>
      <c r="V180" s="43" t="str">
        <f t="shared" si="37"/>
        <v>Sí</v>
      </c>
      <c r="W180" s="102">
        <f t="shared" si="38"/>
        <v>3.04</v>
      </c>
      <c r="X180" s="103">
        <f t="shared" si="39"/>
        <v>57.170613541879632</v>
      </c>
      <c r="Y180" s="104">
        <f t="shared" si="40"/>
        <v>399997.72758028371</v>
      </c>
      <c r="Z180" s="105">
        <f t="shared" si="41"/>
        <v>398175.56507579738</v>
      </c>
      <c r="AA180" s="106">
        <f t="shared" si="42"/>
        <v>1822.1625044863322</v>
      </c>
      <c r="AB180" s="104">
        <f t="shared" si="43"/>
        <v>399997.72758028371</v>
      </c>
      <c r="AC180" s="105">
        <f t="shared" si="44"/>
        <v>398175.56507579738</v>
      </c>
      <c r="AD180" s="106">
        <f t="shared" si="45"/>
        <v>1822.1625044863322</v>
      </c>
      <c r="AE180" s="104">
        <f t="shared" si="46"/>
        <v>399997.72758028371</v>
      </c>
      <c r="AF180" s="105">
        <f t="shared" si="47"/>
        <v>398175.56507579738</v>
      </c>
      <c r="AG180" s="106">
        <f t="shared" si="48"/>
        <v>1822.1625044863322</v>
      </c>
      <c r="AJ180" s="157"/>
    </row>
    <row r="181" spans="1:36" s="18" customFormat="1" ht="17.25" customHeight="1">
      <c r="A181" s="107">
        <v>179</v>
      </c>
      <c r="B181" s="37" t="s">
        <v>564</v>
      </c>
      <c r="C181" s="37" t="str">
        <f>VLOOKUP(B181,'TOTAL DE SISTEMAS'!$B$6:$J$367,5,0)</f>
        <v>PL3082</v>
      </c>
      <c r="D181" s="37" t="str">
        <f>VLOOKUP(B181,'TOTAL DE SISTEMAS'!$B$6:$J$367,2,0)</f>
        <v>ELNO</v>
      </c>
      <c r="E181" s="37" t="str">
        <f>VLOOKUP(B181,'TOTAL DE SISTEMAS'!$B$6:$J$367,3,0)</f>
        <v>Electronoroeste</v>
      </c>
      <c r="F181" s="39" t="str">
        <f>VLOOKUP(B181,'TOTAL DE SISTEMAS'!$B$6:$J$367,4,0)</f>
        <v>Paita</v>
      </c>
      <c r="G181" s="39">
        <f>VLOOKUP(B181,'TOTAL DE SISTEMAS'!$B$6:$J$367,6,0)</f>
        <v>2</v>
      </c>
      <c r="H181" s="39" t="str">
        <f>VLOOKUP(B181,'TOTAL DE SISTEMAS'!$B$6:$J$367,7,0)</f>
        <v>U</v>
      </c>
      <c r="I181" s="39" t="str">
        <f>VLOOKUP(B181,'TOTAL DE SISTEMAS'!$B$6:$J$367,8,0)</f>
        <v>Interconectado</v>
      </c>
      <c r="J181" s="39" t="s">
        <v>24</v>
      </c>
      <c r="K181" s="40">
        <f>VLOOKUP(B181,'CLIENTES FERNANDO'!$B$4:$XFD$400,29,0)</f>
        <v>19405</v>
      </c>
      <c r="L181" s="41">
        <f t="shared" si="49"/>
        <v>1354855.4944009755</v>
      </c>
      <c r="M181" s="41">
        <f>VLOOKUP(B181,'PROY CONSUMOS ENERGIA TRIMESTRE'!$B$1:$AH$358,31,0)</f>
        <v>1405959.6810876445</v>
      </c>
      <c r="N181" s="41">
        <f>VLOOKUP(B181,'PROY CONSUMOS ENERGIA TRIMESTRE'!$B$1:$AH$358,32,0)</f>
        <v>1333900.6075091134</v>
      </c>
      <c r="O181" s="41">
        <f>VLOOKUP(B181,'PROY CONSUMOS ENERGIA TRIMESTRE'!$B$1:$AH$358,33,0)</f>
        <v>1324706.1946061687</v>
      </c>
      <c r="P181" s="42">
        <f>VLOOKUP(C181,Cargos!$B$5:$BK$319,60,0)</f>
        <v>3.04</v>
      </c>
      <c r="Q181" s="42">
        <f>VLOOKUP(C181,Cargos!$B$5:$BK$319,62,0)</f>
        <v>57.85</v>
      </c>
      <c r="R181" s="43">
        <f t="shared" si="50"/>
        <v>3.2</v>
      </c>
      <c r="S181" s="43">
        <f t="shared" si="34"/>
        <v>51.83</v>
      </c>
      <c r="T181" s="44">
        <f t="shared" si="35"/>
        <v>3.529731108122995</v>
      </c>
      <c r="U181" s="44">
        <f t="shared" si="36"/>
        <v>57.170613541879632</v>
      </c>
      <c r="V181" s="43" t="str">
        <f t="shared" si="37"/>
        <v>Sí</v>
      </c>
      <c r="W181" s="102">
        <f t="shared" si="38"/>
        <v>3.04</v>
      </c>
      <c r="X181" s="103">
        <f t="shared" si="39"/>
        <v>57.170613541879632</v>
      </c>
      <c r="Y181" s="104">
        <f t="shared" si="40"/>
        <v>842775.10351096431</v>
      </c>
      <c r="Z181" s="105">
        <f t="shared" si="41"/>
        <v>833570.3987549044</v>
      </c>
      <c r="AA181" s="106">
        <f t="shared" si="42"/>
        <v>9204.7047560599167</v>
      </c>
      <c r="AB181" s="104">
        <f t="shared" si="43"/>
        <v>842775.10351096431</v>
      </c>
      <c r="AC181" s="105">
        <f t="shared" si="44"/>
        <v>833570.3987549044</v>
      </c>
      <c r="AD181" s="106">
        <f t="shared" si="45"/>
        <v>9204.7047560599167</v>
      </c>
      <c r="AE181" s="104">
        <f t="shared" si="46"/>
        <v>842775.10351096431</v>
      </c>
      <c r="AF181" s="105">
        <f t="shared" si="47"/>
        <v>833570.3987549044</v>
      </c>
      <c r="AG181" s="106">
        <f t="shared" si="48"/>
        <v>9204.7047560599167</v>
      </c>
      <c r="AJ181" s="157"/>
    </row>
    <row r="182" spans="1:36" s="18" customFormat="1" ht="17.25" customHeight="1">
      <c r="A182" s="107">
        <v>180</v>
      </c>
      <c r="B182" s="37" t="s">
        <v>567</v>
      </c>
      <c r="C182" s="37" t="str">
        <f>VLOOKUP(B182,'TOTAL DE SISTEMAS'!$B$6:$J$367,5,0)</f>
        <v>PR0081</v>
      </c>
      <c r="D182" s="37" t="str">
        <f>VLOOKUP(B182,'TOTAL DE SISTEMAS'!$B$6:$J$367,2,0)</f>
        <v>ELNO</v>
      </c>
      <c r="E182" s="37" t="str">
        <f>VLOOKUP(B182,'TOTAL DE SISTEMAS'!$B$6:$J$367,3,0)</f>
        <v>Electronoroeste</v>
      </c>
      <c r="F182" s="39" t="str">
        <f>VLOOKUP(B182,'TOTAL DE SISTEMAS'!$B$6:$J$367,4,0)</f>
        <v>SER Piura,Chulucanas y Sullana</v>
      </c>
      <c r="G182" s="39" t="str">
        <f>VLOOKUP(B182,'TOTAL DE SISTEMAS'!$B$6:$J$367,6,0)</f>
        <v>SER</v>
      </c>
      <c r="H182" s="39" t="str">
        <f>VLOOKUP(B182,'TOTAL DE SISTEMAS'!$B$6:$J$367,7,0)</f>
        <v>R</v>
      </c>
      <c r="I182" s="39" t="str">
        <f>VLOOKUP(B182,'TOTAL DE SISTEMAS'!$B$6:$J$367,8,0)</f>
        <v>Interconectado</v>
      </c>
      <c r="J182" s="39" t="s">
        <v>24</v>
      </c>
      <c r="K182" s="40">
        <f>VLOOKUP(B182,'CLIENTES FERNANDO'!$B$4:$XFD$400,29,0)</f>
        <v>61487</v>
      </c>
      <c r="L182" s="41">
        <f t="shared" si="49"/>
        <v>1844487.1363868173</v>
      </c>
      <c r="M182" s="41">
        <f>VLOOKUP(B182,'PROY CONSUMOS ENERGIA TRIMESTRE'!$B$1:$AH$358,31,0)</f>
        <v>1868314.8031176869</v>
      </c>
      <c r="N182" s="41">
        <f>VLOOKUP(B182,'PROY CONSUMOS ENERGIA TRIMESTRE'!$B$1:$AH$358,32,0)</f>
        <v>1849254.4683048702</v>
      </c>
      <c r="O182" s="41">
        <f>VLOOKUP(B182,'PROY CONSUMOS ENERGIA TRIMESTRE'!$B$1:$AH$358,33,0)</f>
        <v>1815892.1377378954</v>
      </c>
      <c r="P182" s="42">
        <f>VLOOKUP(C182,Cargos!$B$5:$BK$319,60,0)</f>
        <v>5.29</v>
      </c>
      <c r="Q182" s="42">
        <f>VLOOKUP(C182,Cargos!$B$5:$BK$319,62,0)</f>
        <v>84.13</v>
      </c>
      <c r="R182" s="43">
        <f t="shared" si="50"/>
        <v>3.2</v>
      </c>
      <c r="S182" s="43">
        <f t="shared" si="34"/>
        <v>51.83</v>
      </c>
      <c r="T182" s="44">
        <f t="shared" si="35"/>
        <v>3.529731108122995</v>
      </c>
      <c r="U182" s="44">
        <f t="shared" si="36"/>
        <v>57.170613541879632</v>
      </c>
      <c r="V182" s="43" t="str">
        <f t="shared" si="37"/>
        <v>Sí</v>
      </c>
      <c r="W182" s="102">
        <f t="shared" si="38"/>
        <v>3.529731108122995</v>
      </c>
      <c r="X182" s="103">
        <f t="shared" si="39"/>
        <v>57.170613541879632</v>
      </c>
      <c r="Y182" s="104">
        <f t="shared" si="40"/>
        <v>1877033.2578422292</v>
      </c>
      <c r="Z182" s="105">
        <f t="shared" si="41"/>
        <v>1271537.1892185481</v>
      </c>
      <c r="AA182" s="106">
        <f t="shared" si="42"/>
        <v>605496.06862368109</v>
      </c>
      <c r="AB182" s="104">
        <f t="shared" si="43"/>
        <v>1877033.2578422292</v>
      </c>
      <c r="AC182" s="105">
        <f t="shared" si="44"/>
        <v>1271537.1892185481</v>
      </c>
      <c r="AD182" s="106">
        <f t="shared" si="45"/>
        <v>605496.06862368109</v>
      </c>
      <c r="AE182" s="104">
        <f t="shared" si="46"/>
        <v>1877033.2578422292</v>
      </c>
      <c r="AF182" s="105">
        <f t="shared" si="47"/>
        <v>1271537.1892185481</v>
      </c>
      <c r="AG182" s="106">
        <f t="shared" si="48"/>
        <v>605496.06862368109</v>
      </c>
      <c r="AJ182" s="157"/>
    </row>
    <row r="183" spans="1:36" s="18" customFormat="1" ht="17.25" customHeight="1">
      <c r="A183" s="107">
        <v>181</v>
      </c>
      <c r="B183" s="37" t="s">
        <v>570</v>
      </c>
      <c r="C183" s="37" t="str">
        <f>VLOOKUP(B183,'TOTAL DE SISTEMAS'!$B$6:$J$367,5,0)</f>
        <v>PR0084</v>
      </c>
      <c r="D183" s="37" t="str">
        <f>VLOOKUP(B183,'TOTAL DE SISTEMAS'!$B$6:$J$367,2,0)</f>
        <v>ELNO</v>
      </c>
      <c r="E183" s="37" t="str">
        <f>VLOOKUP(B183,'TOTAL DE SISTEMAS'!$B$6:$J$367,3,0)</f>
        <v>Electronoroeste</v>
      </c>
      <c r="F183" s="39" t="str">
        <f>VLOOKUP(B183,'TOTAL DE SISTEMAS'!$B$6:$J$367,4,0)</f>
        <v>SER Tumbes</v>
      </c>
      <c r="G183" s="39" t="str">
        <f>VLOOKUP(B183,'TOTAL DE SISTEMAS'!$B$6:$J$367,6,0)</f>
        <v>SER</v>
      </c>
      <c r="H183" s="39" t="str">
        <f>VLOOKUP(B183,'TOTAL DE SISTEMAS'!$B$6:$J$367,7,0)</f>
        <v>R</v>
      </c>
      <c r="I183" s="39" t="str">
        <f>VLOOKUP(B183,'TOTAL DE SISTEMAS'!$B$6:$J$367,8,0)</f>
        <v>Interconectado</v>
      </c>
      <c r="J183" s="39" t="s">
        <v>24</v>
      </c>
      <c r="K183" s="40">
        <f>VLOOKUP(B183,'CLIENTES FERNANDO'!$B$4:$XFD$400,29,0)</f>
        <v>602</v>
      </c>
      <c r="L183" s="41">
        <f t="shared" si="49"/>
        <v>28959.752348726117</v>
      </c>
      <c r="M183" s="41">
        <f>VLOOKUP(B183,'PROY CONSUMOS ENERGIA TRIMESTRE'!$B$1:$AH$358,31,0)</f>
        <v>29211.816662243458</v>
      </c>
      <c r="N183" s="41">
        <f>VLOOKUP(B183,'PROY CONSUMOS ENERGIA TRIMESTRE'!$B$1:$AH$358,32,0)</f>
        <v>28415.797560155697</v>
      </c>
      <c r="O183" s="41">
        <f>VLOOKUP(B183,'PROY CONSUMOS ENERGIA TRIMESTRE'!$B$1:$AH$358,33,0)</f>
        <v>29251.642823779195</v>
      </c>
      <c r="P183" s="42">
        <f>VLOOKUP(C183,Cargos!$B$5:$BK$319,60,0)</f>
        <v>5.29</v>
      </c>
      <c r="Q183" s="42">
        <f>VLOOKUP(C183,Cargos!$B$5:$BK$319,62,0)</f>
        <v>84.09</v>
      </c>
      <c r="R183" s="43">
        <f t="shared" si="50"/>
        <v>3.2</v>
      </c>
      <c r="S183" s="43">
        <f t="shared" si="34"/>
        <v>51.83</v>
      </c>
      <c r="T183" s="44">
        <f t="shared" si="35"/>
        <v>3.529731108122995</v>
      </c>
      <c r="U183" s="44">
        <f t="shared" si="36"/>
        <v>57.170613541879632</v>
      </c>
      <c r="V183" s="43" t="str">
        <f t="shared" si="37"/>
        <v>Sí</v>
      </c>
      <c r="W183" s="102">
        <f t="shared" si="38"/>
        <v>3.529731108122995</v>
      </c>
      <c r="X183" s="103">
        <f t="shared" si="39"/>
        <v>57.170613541879632</v>
      </c>
      <c r="Y183" s="104">
        <f t="shared" si="40"/>
        <v>27536.835750043792</v>
      </c>
      <c r="Z183" s="105">
        <f t="shared" si="41"/>
        <v>18681.36622506566</v>
      </c>
      <c r="AA183" s="106">
        <f t="shared" si="42"/>
        <v>8855.4695249781325</v>
      </c>
      <c r="AB183" s="104">
        <f t="shared" si="43"/>
        <v>27536.835750043792</v>
      </c>
      <c r="AC183" s="105">
        <f t="shared" si="44"/>
        <v>18681.36622506566</v>
      </c>
      <c r="AD183" s="106">
        <f t="shared" si="45"/>
        <v>8855.4695249781325</v>
      </c>
      <c r="AE183" s="104">
        <f t="shared" si="46"/>
        <v>27536.835750043792</v>
      </c>
      <c r="AF183" s="105">
        <f t="shared" si="47"/>
        <v>18681.36622506566</v>
      </c>
      <c r="AG183" s="106">
        <f t="shared" si="48"/>
        <v>8855.4695249781325</v>
      </c>
      <c r="AJ183" s="157"/>
    </row>
    <row r="184" spans="1:36" s="18" customFormat="1" ht="17.25" customHeight="1">
      <c r="A184" s="107">
        <v>182</v>
      </c>
      <c r="B184" s="37" t="s">
        <v>575</v>
      </c>
      <c r="C184" s="37" t="str">
        <f>VLOOKUP(B184,'TOTAL DE SISTEMAS'!$B$6:$J$367,5,0)</f>
        <v>PL0017</v>
      </c>
      <c r="D184" s="37" t="str">
        <f>VLOOKUP(B184,'TOTAL DE SISTEMAS'!$B$6:$J$367,2,0)</f>
        <v>ELOR</v>
      </c>
      <c r="E184" s="37" t="str">
        <f>VLOOKUP(B184,'TOTAL DE SISTEMAS'!$B$6:$J$367,3,0)</f>
        <v>Electro Oriente</v>
      </c>
      <c r="F184" s="39" t="str">
        <f>VLOOKUP(B184,'TOTAL DE SISTEMAS'!$B$6:$J$367,4,0)</f>
        <v>Caballococha</v>
      </c>
      <c r="G184" s="39">
        <f>VLOOKUP(B184,'TOTAL DE SISTEMAS'!$B$6:$J$367,6,0)</f>
        <v>2</v>
      </c>
      <c r="H184" s="39" t="str">
        <f>VLOOKUP(B184,'TOTAL DE SISTEMAS'!$B$6:$J$367,7,0)</f>
        <v>U</v>
      </c>
      <c r="I184" s="39" t="str">
        <f>VLOOKUP(B184,'TOTAL DE SISTEMAS'!$B$6:$J$367,8,0)</f>
        <v>Aislado</v>
      </c>
      <c r="J184" s="39" t="s">
        <v>24</v>
      </c>
      <c r="K184" s="40">
        <f>VLOOKUP(B184,'CLIENTES FERNANDO'!$B$4:$XFD$400,29,0)</f>
        <v>1999</v>
      </c>
      <c r="L184" s="41">
        <f t="shared" si="49"/>
        <v>270784.04753002437</v>
      </c>
      <c r="M184" s="41">
        <f>VLOOKUP(B184,'PROY CONSUMOS ENERGIA TRIMESTRE'!$B$1:$AH$358,31,0)</f>
        <v>269622.73973226093</v>
      </c>
      <c r="N184" s="41">
        <f>VLOOKUP(B184,'PROY CONSUMOS ENERGIA TRIMESTRE'!$B$1:$AH$358,32,0)</f>
        <v>266968.61739329871</v>
      </c>
      <c r="O184" s="41">
        <f>VLOOKUP(B184,'PROY CONSUMOS ENERGIA TRIMESTRE'!$B$1:$AH$358,33,0)</f>
        <v>275760.78546451346</v>
      </c>
      <c r="P184" s="42">
        <f>VLOOKUP(C184,Cargos!$B$5:$BK$319,60,0)</f>
        <v>3.13</v>
      </c>
      <c r="Q184" s="42">
        <f>VLOOKUP(C184,Cargos!$B$5:$BK$319,62,0)</f>
        <v>54.07</v>
      </c>
      <c r="R184" s="43">
        <f t="shared" si="50"/>
        <v>3.2</v>
      </c>
      <c r="S184" s="43">
        <f t="shared" si="34"/>
        <v>51.83</v>
      </c>
      <c r="T184" s="44">
        <f t="shared" si="35"/>
        <v>3.529731108122995</v>
      </c>
      <c r="U184" s="44">
        <f t="shared" si="36"/>
        <v>57.170613541879632</v>
      </c>
      <c r="V184" s="43" t="str">
        <f t="shared" si="37"/>
        <v>No</v>
      </c>
      <c r="W184" s="102">
        <f t="shared" si="38"/>
        <v>3.13</v>
      </c>
      <c r="X184" s="103">
        <f t="shared" si="39"/>
        <v>54.07</v>
      </c>
      <c r="Y184" s="104">
        <f t="shared" si="40"/>
        <v>152669.80449948416</v>
      </c>
      <c r="Z184" s="105">
        <f t="shared" si="41"/>
        <v>152669.80449948416</v>
      </c>
      <c r="AA184" s="106">
        <f t="shared" si="42"/>
        <v>0</v>
      </c>
      <c r="AB184" s="104">
        <f t="shared" si="43"/>
        <v>152669.80449948416</v>
      </c>
      <c r="AC184" s="105">
        <f t="shared" si="44"/>
        <v>152669.80449948416</v>
      </c>
      <c r="AD184" s="106">
        <f t="shared" si="45"/>
        <v>0</v>
      </c>
      <c r="AE184" s="104">
        <f t="shared" si="46"/>
        <v>152669.80449948416</v>
      </c>
      <c r="AF184" s="105">
        <f t="shared" si="47"/>
        <v>152669.80449948416</v>
      </c>
      <c r="AG184" s="106">
        <f t="shared" si="48"/>
        <v>0</v>
      </c>
      <c r="AJ184" s="157"/>
    </row>
    <row r="185" spans="1:36" s="18" customFormat="1" ht="17.25" customHeight="1">
      <c r="A185" s="107">
        <v>183</v>
      </c>
      <c r="B185" s="37" t="s">
        <v>578</v>
      </c>
      <c r="C185" s="37" t="str">
        <f>VLOOKUP(B185,'TOTAL DE SISTEMAS'!$B$6:$J$367,5,0)</f>
        <v>PL0018</v>
      </c>
      <c r="D185" s="37" t="str">
        <f>VLOOKUP(B185,'TOTAL DE SISTEMAS'!$B$6:$J$367,2,0)</f>
        <v>ELOR</v>
      </c>
      <c r="E185" s="37" t="str">
        <f>VLOOKUP(B185,'TOTAL DE SISTEMAS'!$B$6:$J$367,3,0)</f>
        <v>Electro Oriente</v>
      </c>
      <c r="F185" s="39" t="str">
        <f>VLOOKUP(B185,'TOTAL DE SISTEMAS'!$B$6:$J$367,4,0)</f>
        <v>Contamana</v>
      </c>
      <c r="G185" s="39">
        <f>VLOOKUP(B185,'TOTAL DE SISTEMAS'!$B$6:$J$367,6,0)</f>
        <v>2</v>
      </c>
      <c r="H185" s="39" t="str">
        <f>VLOOKUP(B185,'TOTAL DE SISTEMAS'!$B$6:$J$367,7,0)</f>
        <v>U</v>
      </c>
      <c r="I185" s="39" t="str">
        <f>VLOOKUP(B185,'TOTAL DE SISTEMAS'!$B$6:$J$367,8,0)</f>
        <v>Aislado</v>
      </c>
      <c r="J185" s="39" t="s">
        <v>24</v>
      </c>
      <c r="K185" s="40">
        <f>VLOOKUP(B185,'CLIENTES FERNANDO'!$B$4:$XFD$400,29,0)</f>
        <v>3350</v>
      </c>
      <c r="L185" s="41">
        <f t="shared" si="49"/>
        <v>301487.6704949261</v>
      </c>
      <c r="M185" s="41">
        <f>VLOOKUP(B185,'PROY CONSUMOS ENERGIA TRIMESTRE'!$B$1:$AH$358,31,0)</f>
        <v>298949.02064231236</v>
      </c>
      <c r="N185" s="41">
        <f>VLOOKUP(B185,'PROY CONSUMOS ENERGIA TRIMESTRE'!$B$1:$AH$358,32,0)</f>
        <v>298427.33617258846</v>
      </c>
      <c r="O185" s="41">
        <f>VLOOKUP(B185,'PROY CONSUMOS ENERGIA TRIMESTRE'!$B$1:$AH$358,33,0)</f>
        <v>307086.65466987732</v>
      </c>
      <c r="P185" s="42">
        <f>VLOOKUP(C185,Cargos!$B$5:$BK$319,60,0)</f>
        <v>3.13</v>
      </c>
      <c r="Q185" s="42">
        <f>VLOOKUP(C185,Cargos!$B$5:$BK$319,62,0)</f>
        <v>54.07</v>
      </c>
      <c r="R185" s="43">
        <f t="shared" si="50"/>
        <v>3.2</v>
      </c>
      <c r="S185" s="43">
        <f t="shared" si="34"/>
        <v>51.83</v>
      </c>
      <c r="T185" s="44">
        <f t="shared" si="35"/>
        <v>3.529731108122995</v>
      </c>
      <c r="U185" s="44">
        <f t="shared" si="36"/>
        <v>57.170613541879632</v>
      </c>
      <c r="V185" s="43" t="str">
        <f t="shared" si="37"/>
        <v>No</v>
      </c>
      <c r="W185" s="102">
        <f t="shared" si="38"/>
        <v>3.13</v>
      </c>
      <c r="X185" s="103">
        <f t="shared" si="39"/>
        <v>54.07</v>
      </c>
      <c r="Y185" s="104">
        <f t="shared" si="40"/>
        <v>173499.88343660656</v>
      </c>
      <c r="Z185" s="105">
        <f t="shared" si="41"/>
        <v>173499.88343660656</v>
      </c>
      <c r="AA185" s="106">
        <f t="shared" si="42"/>
        <v>0</v>
      </c>
      <c r="AB185" s="104">
        <f t="shared" si="43"/>
        <v>173499.88343660656</v>
      </c>
      <c r="AC185" s="105">
        <f t="shared" si="44"/>
        <v>173499.88343660656</v>
      </c>
      <c r="AD185" s="106">
        <f t="shared" si="45"/>
        <v>0</v>
      </c>
      <c r="AE185" s="104">
        <f t="shared" si="46"/>
        <v>173499.88343660656</v>
      </c>
      <c r="AF185" s="105">
        <f t="shared" si="47"/>
        <v>173499.88343660656</v>
      </c>
      <c r="AG185" s="106">
        <f t="shared" si="48"/>
        <v>0</v>
      </c>
      <c r="AJ185" s="157"/>
    </row>
    <row r="186" spans="1:36" s="18" customFormat="1" ht="17.25" customHeight="1">
      <c r="A186" s="107">
        <v>184</v>
      </c>
      <c r="B186" s="37" t="s">
        <v>581</v>
      </c>
      <c r="C186" s="37" t="str">
        <f>VLOOKUP(B186,'TOTAL DE SISTEMAS'!$B$6:$J$367,5,0)</f>
        <v>PL0019</v>
      </c>
      <c r="D186" s="37" t="str">
        <f>VLOOKUP(B186,'TOTAL DE SISTEMAS'!$B$6:$J$367,2,0)</f>
        <v>ELOR</v>
      </c>
      <c r="E186" s="37" t="str">
        <f>VLOOKUP(B186,'TOTAL DE SISTEMAS'!$B$6:$J$367,3,0)</f>
        <v>Electro Oriente</v>
      </c>
      <c r="F186" s="39" t="str">
        <f>VLOOKUP(B186,'TOTAL DE SISTEMAS'!$B$6:$J$367,4,0)</f>
        <v>Iquitos</v>
      </c>
      <c r="G186" s="39">
        <f>VLOOKUP(B186,'TOTAL DE SISTEMAS'!$B$6:$J$367,6,0)</f>
        <v>2</v>
      </c>
      <c r="H186" s="39" t="str">
        <f>VLOOKUP(B186,'TOTAL DE SISTEMAS'!$B$6:$J$367,7,0)</f>
        <v>U</v>
      </c>
      <c r="I186" s="39" t="str">
        <f>VLOOKUP(B186,'TOTAL DE SISTEMAS'!$B$6:$J$367,8,0)</f>
        <v>Aislado</v>
      </c>
      <c r="J186" s="39" t="s">
        <v>24</v>
      </c>
      <c r="K186" s="40">
        <f>VLOOKUP(B186,'CLIENTES FERNANDO'!$B$4:$XFD$400,29,0)</f>
        <v>69940</v>
      </c>
      <c r="L186" s="41">
        <f t="shared" si="49"/>
        <v>11020166.030337764</v>
      </c>
      <c r="M186" s="41">
        <f>VLOOKUP(B186,'PROY CONSUMOS ENERGIA TRIMESTRE'!$B$1:$AH$358,31,0)</f>
        <v>11233180.503673332</v>
      </c>
      <c r="N186" s="41">
        <f>VLOOKUP(B186,'PROY CONSUMOS ENERGIA TRIMESTRE'!$B$1:$AH$358,32,0)</f>
        <v>10819148.415856397</v>
      </c>
      <c r="O186" s="41">
        <f>VLOOKUP(B186,'PROY CONSUMOS ENERGIA TRIMESTRE'!$B$1:$AH$358,33,0)</f>
        <v>11008169.171483565</v>
      </c>
      <c r="P186" s="42">
        <f>VLOOKUP(C186,Cargos!$B$5:$BK$319,60,0)</f>
        <v>3.13</v>
      </c>
      <c r="Q186" s="42">
        <f>VLOOKUP(C186,Cargos!$B$5:$BK$319,62,0)</f>
        <v>50.15</v>
      </c>
      <c r="R186" s="43">
        <f t="shared" si="50"/>
        <v>3.2</v>
      </c>
      <c r="S186" s="43">
        <f t="shared" si="34"/>
        <v>51.83</v>
      </c>
      <c r="T186" s="44">
        <f t="shared" si="35"/>
        <v>3.529731108122995</v>
      </c>
      <c r="U186" s="44">
        <f t="shared" si="36"/>
        <v>57.170613541879632</v>
      </c>
      <c r="V186" s="43" t="str">
        <f t="shared" si="37"/>
        <v>No</v>
      </c>
      <c r="W186" s="102">
        <f t="shared" si="38"/>
        <v>3.13</v>
      </c>
      <c r="X186" s="103">
        <f t="shared" si="39"/>
        <v>50.15</v>
      </c>
      <c r="Y186" s="104">
        <f t="shared" si="40"/>
        <v>5745525.4642143883</v>
      </c>
      <c r="Z186" s="105">
        <f t="shared" si="41"/>
        <v>5745525.4642143883</v>
      </c>
      <c r="AA186" s="106">
        <f t="shared" si="42"/>
        <v>0</v>
      </c>
      <c r="AB186" s="104">
        <f t="shared" si="43"/>
        <v>5745525.4642143883</v>
      </c>
      <c r="AC186" s="105">
        <f t="shared" si="44"/>
        <v>5745525.4642143883</v>
      </c>
      <c r="AD186" s="106">
        <f t="shared" si="45"/>
        <v>0</v>
      </c>
      <c r="AE186" s="104">
        <f t="shared" si="46"/>
        <v>5745525.4642143883</v>
      </c>
      <c r="AF186" s="105">
        <f t="shared" si="47"/>
        <v>5745525.4642143883</v>
      </c>
      <c r="AG186" s="106">
        <f t="shared" si="48"/>
        <v>0</v>
      </c>
      <c r="AJ186" s="157"/>
    </row>
    <row r="187" spans="1:36" s="18" customFormat="1" ht="17.25" customHeight="1">
      <c r="A187" s="107">
        <v>185</v>
      </c>
      <c r="B187" s="37" t="s">
        <v>584</v>
      </c>
      <c r="C187" s="37" t="str">
        <f>VLOOKUP(B187,'TOTAL DE SISTEMAS'!$B$6:$J$367,5,0)</f>
        <v>PL0020</v>
      </c>
      <c r="D187" s="37" t="str">
        <f>VLOOKUP(B187,'TOTAL DE SISTEMAS'!$B$6:$J$367,2,0)</f>
        <v>ELOR</v>
      </c>
      <c r="E187" s="37" t="str">
        <f>VLOOKUP(B187,'TOTAL DE SISTEMAS'!$B$6:$J$367,3,0)</f>
        <v>Electro Oriente</v>
      </c>
      <c r="F187" s="39" t="str">
        <f>VLOOKUP(B187,'TOTAL DE SISTEMAS'!$B$6:$J$367,4,0)</f>
        <v>Nauta</v>
      </c>
      <c r="G187" s="39">
        <f>VLOOKUP(B187,'TOTAL DE SISTEMAS'!$B$6:$J$367,6,0)</f>
        <v>3</v>
      </c>
      <c r="H187" s="39" t="str">
        <f>VLOOKUP(B187,'TOTAL DE SISTEMAS'!$B$6:$J$367,7,0)</f>
        <v>U</v>
      </c>
      <c r="I187" s="39" t="str">
        <f>VLOOKUP(B187,'TOTAL DE SISTEMAS'!$B$6:$J$367,8,0)</f>
        <v>Aislado</v>
      </c>
      <c r="J187" s="39" t="s">
        <v>24</v>
      </c>
      <c r="K187" s="40">
        <f>VLOOKUP(B187,'CLIENTES FERNANDO'!$B$4:$XFD$400,29,0)</f>
        <v>3232</v>
      </c>
      <c r="L187" s="41">
        <f t="shared" si="49"/>
        <v>248585.41063125306</v>
      </c>
      <c r="M187" s="41">
        <f>VLOOKUP(B187,'PROY CONSUMOS ENERGIA TRIMESTRE'!$B$1:$AH$358,31,0)</f>
        <v>251226.20206498745</v>
      </c>
      <c r="N187" s="41">
        <f>VLOOKUP(B187,'PROY CONSUMOS ENERGIA TRIMESTRE'!$B$1:$AH$358,32,0)</f>
        <v>245512.8850267751</v>
      </c>
      <c r="O187" s="41">
        <f>VLOOKUP(B187,'PROY CONSUMOS ENERGIA TRIMESTRE'!$B$1:$AH$358,33,0)</f>
        <v>249017.14480199659</v>
      </c>
      <c r="P187" s="42">
        <f>VLOOKUP(C187,Cargos!$B$5:$BK$319,60,0)</f>
        <v>3.24</v>
      </c>
      <c r="Q187" s="42">
        <f>VLOOKUP(C187,Cargos!$B$5:$BK$319,62,0)</f>
        <v>55.24</v>
      </c>
      <c r="R187" s="43">
        <f t="shared" si="50"/>
        <v>3.2</v>
      </c>
      <c r="S187" s="43">
        <f t="shared" si="34"/>
        <v>51.83</v>
      </c>
      <c r="T187" s="44">
        <f t="shared" si="35"/>
        <v>3.529731108122995</v>
      </c>
      <c r="U187" s="44">
        <f t="shared" si="36"/>
        <v>57.170613541879632</v>
      </c>
      <c r="V187" s="43" t="str">
        <f t="shared" si="37"/>
        <v>No</v>
      </c>
      <c r="W187" s="102">
        <f t="shared" si="38"/>
        <v>3.24</v>
      </c>
      <c r="X187" s="103">
        <f t="shared" si="39"/>
        <v>55.24</v>
      </c>
      <c r="Y187" s="104">
        <f t="shared" si="40"/>
        <v>147790.2608327042</v>
      </c>
      <c r="Z187" s="105">
        <f t="shared" si="41"/>
        <v>147790.2608327042</v>
      </c>
      <c r="AA187" s="106">
        <f t="shared" si="42"/>
        <v>0</v>
      </c>
      <c r="AB187" s="104">
        <f t="shared" si="43"/>
        <v>147790.2608327042</v>
      </c>
      <c r="AC187" s="105">
        <f t="shared" si="44"/>
        <v>147790.2608327042</v>
      </c>
      <c r="AD187" s="106">
        <f t="shared" si="45"/>
        <v>0</v>
      </c>
      <c r="AE187" s="104">
        <f t="shared" si="46"/>
        <v>147790.2608327042</v>
      </c>
      <c r="AF187" s="105">
        <f t="shared" si="47"/>
        <v>147790.2608327042</v>
      </c>
      <c r="AG187" s="106">
        <f t="shared" si="48"/>
        <v>0</v>
      </c>
      <c r="AJ187" s="157"/>
    </row>
    <row r="188" spans="1:36" s="18" customFormat="1" ht="17.25" customHeight="1">
      <c r="A188" s="107">
        <v>186</v>
      </c>
      <c r="B188" s="37" t="s">
        <v>587</v>
      </c>
      <c r="C188" s="37" t="str">
        <f>VLOOKUP(B188,'TOTAL DE SISTEMAS'!$B$6:$J$367,5,0)</f>
        <v>PL0021</v>
      </c>
      <c r="D188" s="37" t="str">
        <f>VLOOKUP(B188,'TOTAL DE SISTEMAS'!$B$6:$J$367,2,0)</f>
        <v>ELOR</v>
      </c>
      <c r="E188" s="37" t="str">
        <f>VLOOKUP(B188,'TOTAL DE SISTEMAS'!$B$6:$J$367,3,0)</f>
        <v>Electro Oriente</v>
      </c>
      <c r="F188" s="39" t="str">
        <f>VLOOKUP(B188,'TOTAL DE SISTEMAS'!$B$6:$J$367,4,0)</f>
        <v>Requena</v>
      </c>
      <c r="G188" s="39">
        <f>VLOOKUP(B188,'TOTAL DE SISTEMAS'!$B$6:$J$367,6,0)</f>
        <v>3</v>
      </c>
      <c r="H188" s="39" t="str">
        <f>VLOOKUP(B188,'TOTAL DE SISTEMAS'!$B$6:$J$367,7,0)</f>
        <v>U</v>
      </c>
      <c r="I188" s="39" t="str">
        <f>VLOOKUP(B188,'TOTAL DE SISTEMAS'!$B$6:$J$367,8,0)</f>
        <v>Aislado</v>
      </c>
      <c r="J188" s="39" t="s">
        <v>24</v>
      </c>
      <c r="K188" s="40">
        <f>VLOOKUP(B188,'CLIENTES FERNANDO'!$B$4:$XFD$400,29,0)</f>
        <v>4146</v>
      </c>
      <c r="L188" s="41">
        <f t="shared" si="49"/>
        <v>292297.10876151739</v>
      </c>
      <c r="M188" s="41">
        <f>VLOOKUP(B188,'PROY CONSUMOS ENERGIA TRIMESTRE'!$B$1:$AH$358,31,0)</f>
        <v>303600.72265103966</v>
      </c>
      <c r="N188" s="41">
        <f>VLOOKUP(B188,'PROY CONSUMOS ENERGIA TRIMESTRE'!$B$1:$AH$358,32,0)</f>
        <v>293589.7446890974</v>
      </c>
      <c r="O188" s="41">
        <f>VLOOKUP(B188,'PROY CONSUMOS ENERGIA TRIMESTRE'!$B$1:$AH$358,33,0)</f>
        <v>279700.858944415</v>
      </c>
      <c r="P188" s="42">
        <f>VLOOKUP(C188,Cargos!$B$5:$BK$319,60,0)</f>
        <v>3.24</v>
      </c>
      <c r="Q188" s="42">
        <f>VLOOKUP(C188,Cargos!$B$5:$BK$319,62,0)</f>
        <v>55.24</v>
      </c>
      <c r="R188" s="43">
        <f t="shared" si="50"/>
        <v>3.2</v>
      </c>
      <c r="S188" s="43">
        <f t="shared" si="34"/>
        <v>51.83</v>
      </c>
      <c r="T188" s="44">
        <f t="shared" si="35"/>
        <v>3.529731108122995</v>
      </c>
      <c r="U188" s="44">
        <f t="shared" si="36"/>
        <v>57.170613541879632</v>
      </c>
      <c r="V188" s="43" t="str">
        <f t="shared" si="37"/>
        <v>No</v>
      </c>
      <c r="W188" s="102">
        <f t="shared" si="38"/>
        <v>3.24</v>
      </c>
      <c r="X188" s="103">
        <f t="shared" si="39"/>
        <v>55.24</v>
      </c>
      <c r="Y188" s="104">
        <f t="shared" si="40"/>
        <v>174897.96287986223</v>
      </c>
      <c r="Z188" s="105">
        <f t="shared" si="41"/>
        <v>174897.96287986223</v>
      </c>
      <c r="AA188" s="106">
        <f t="shared" si="42"/>
        <v>0</v>
      </c>
      <c r="AB188" s="104">
        <f t="shared" si="43"/>
        <v>174897.96287986223</v>
      </c>
      <c r="AC188" s="105">
        <f t="shared" si="44"/>
        <v>174897.96287986223</v>
      </c>
      <c r="AD188" s="106">
        <f t="shared" si="45"/>
        <v>0</v>
      </c>
      <c r="AE188" s="104">
        <f t="shared" si="46"/>
        <v>174897.96287986223</v>
      </c>
      <c r="AF188" s="105">
        <f t="shared" si="47"/>
        <v>174897.96287986223</v>
      </c>
      <c r="AG188" s="106">
        <f t="shared" si="48"/>
        <v>0</v>
      </c>
      <c r="AJ188" s="157"/>
    </row>
    <row r="189" spans="1:36" s="18" customFormat="1" ht="17.25" customHeight="1">
      <c r="A189" s="107">
        <v>187</v>
      </c>
      <c r="B189" s="37" t="s">
        <v>590</v>
      </c>
      <c r="C189" s="37" t="str">
        <f>VLOOKUP(B189,'TOTAL DE SISTEMAS'!$B$6:$J$367,5,0)</f>
        <v>PL0023</v>
      </c>
      <c r="D189" s="37" t="str">
        <f>VLOOKUP(B189,'TOTAL DE SISTEMAS'!$B$6:$J$367,2,0)</f>
        <v>ELOR</v>
      </c>
      <c r="E189" s="37" t="str">
        <f>VLOOKUP(B189,'TOTAL DE SISTEMAS'!$B$6:$J$367,3,0)</f>
        <v>Electro Oriente</v>
      </c>
      <c r="F189" s="39" t="str">
        <f>VLOOKUP(B189,'TOTAL DE SISTEMAS'!$B$6:$J$367,4,0)</f>
        <v>Yurimaguas</v>
      </c>
      <c r="G189" s="39">
        <f>VLOOKUP(B189,'TOTAL DE SISTEMAS'!$B$6:$J$367,6,0)</f>
        <v>3</v>
      </c>
      <c r="H189" s="39" t="str">
        <f>VLOOKUP(B189,'TOTAL DE SISTEMAS'!$B$6:$J$367,7,0)</f>
        <v>U</v>
      </c>
      <c r="I189" s="39" t="str">
        <f>VLOOKUP(B189,'TOTAL DE SISTEMAS'!$B$6:$J$367,8,0)</f>
        <v>Interconectado</v>
      </c>
      <c r="J189" s="39" t="s">
        <v>24</v>
      </c>
      <c r="K189" s="40">
        <f>VLOOKUP(B189,'CLIENTES FERNANDO'!$B$4:$XFD$400,29,0)</f>
        <v>14171</v>
      </c>
      <c r="L189" s="41">
        <f t="shared" si="49"/>
        <v>1046148.5247102393</v>
      </c>
      <c r="M189" s="41">
        <f>VLOOKUP(B189,'PROY CONSUMOS ENERGIA TRIMESTRE'!$B$1:$AH$358,31,0)</f>
        <v>1054922.0718552936</v>
      </c>
      <c r="N189" s="41">
        <f>VLOOKUP(B189,'PROY CONSUMOS ENERGIA TRIMESTRE'!$B$1:$AH$358,32,0)</f>
        <v>1028321.6711345993</v>
      </c>
      <c r="O189" s="41">
        <f>VLOOKUP(B189,'PROY CONSUMOS ENERGIA TRIMESTRE'!$B$1:$AH$358,33,0)</f>
        <v>1055201.8311408246</v>
      </c>
      <c r="P189" s="42">
        <f>VLOOKUP(C189,Cargos!$B$5:$BK$319,60,0)</f>
        <v>3.24</v>
      </c>
      <c r="Q189" s="42">
        <f>VLOOKUP(C189,Cargos!$B$5:$BK$319,62,0)</f>
        <v>71.39</v>
      </c>
      <c r="R189" s="43">
        <f t="shared" si="50"/>
        <v>3.2</v>
      </c>
      <c r="S189" s="43">
        <f t="shared" si="34"/>
        <v>51.83</v>
      </c>
      <c r="T189" s="44">
        <f t="shared" si="35"/>
        <v>3.529731108122995</v>
      </c>
      <c r="U189" s="44">
        <f t="shared" si="36"/>
        <v>57.170613541879632</v>
      </c>
      <c r="V189" s="43" t="str">
        <f t="shared" si="37"/>
        <v>Sí</v>
      </c>
      <c r="W189" s="102">
        <f t="shared" si="38"/>
        <v>3.24</v>
      </c>
      <c r="X189" s="103">
        <f t="shared" si="39"/>
        <v>57.170613541879632</v>
      </c>
      <c r="Y189" s="104">
        <f t="shared" si="40"/>
        <v>792759.4717906398</v>
      </c>
      <c r="Z189" s="105">
        <f t="shared" si="41"/>
        <v>644003.57013616606</v>
      </c>
      <c r="AA189" s="106">
        <f t="shared" si="42"/>
        <v>148755.90165447374</v>
      </c>
      <c r="AB189" s="104">
        <f t="shared" si="43"/>
        <v>792759.4717906398</v>
      </c>
      <c r="AC189" s="105">
        <f t="shared" si="44"/>
        <v>644003.57013616606</v>
      </c>
      <c r="AD189" s="106">
        <f t="shared" si="45"/>
        <v>148755.90165447374</v>
      </c>
      <c r="AE189" s="104">
        <f t="shared" si="46"/>
        <v>792759.4717906398</v>
      </c>
      <c r="AF189" s="105">
        <f t="shared" si="47"/>
        <v>644003.57013616606</v>
      </c>
      <c r="AG189" s="106">
        <f t="shared" si="48"/>
        <v>148755.90165447374</v>
      </c>
      <c r="AJ189" s="157"/>
    </row>
    <row r="190" spans="1:36" s="18" customFormat="1" ht="17.25" customHeight="1">
      <c r="A190" s="107">
        <v>188</v>
      </c>
      <c r="B190" s="37" t="s">
        <v>593</v>
      </c>
      <c r="C190" s="37" t="str">
        <f>VLOOKUP(B190,'TOTAL DE SISTEMAS'!$B$6:$J$367,5,0)</f>
        <v>PL0172</v>
      </c>
      <c r="D190" s="37" t="str">
        <f>VLOOKUP(B190,'TOTAL DE SISTEMAS'!$B$6:$J$367,2,0)</f>
        <v>ELOR</v>
      </c>
      <c r="E190" s="37" t="str">
        <f>VLOOKUP(B190,'TOTAL DE SISTEMAS'!$B$6:$J$367,3,0)</f>
        <v>Electro Oriente</v>
      </c>
      <c r="F190" s="39" t="str">
        <f>VLOOKUP(B190,'TOTAL DE SISTEMAS'!$B$6:$J$367,4,0)</f>
        <v>Tamshiyacu</v>
      </c>
      <c r="G190" s="39">
        <f>VLOOKUP(B190,'TOTAL DE SISTEMAS'!$B$6:$J$367,6,0)</f>
        <v>4</v>
      </c>
      <c r="H190" s="39" t="str">
        <f>VLOOKUP(B190,'TOTAL DE SISTEMAS'!$B$6:$J$367,7,0)</f>
        <v>R</v>
      </c>
      <c r="I190" s="39" t="str">
        <f>VLOOKUP(B190,'TOTAL DE SISTEMAS'!$B$6:$J$367,8,0)</f>
        <v>Aislado</v>
      </c>
      <c r="J190" s="39" t="s">
        <v>24</v>
      </c>
      <c r="K190" s="40">
        <f>VLOOKUP(B190,'CLIENTES FERNANDO'!$B$4:$XFD$400,29,0)</f>
        <v>1161</v>
      </c>
      <c r="L190" s="41">
        <f t="shared" si="49"/>
        <v>58517.754510099825</v>
      </c>
      <c r="M190" s="41">
        <f>VLOOKUP(B190,'PROY CONSUMOS ENERGIA TRIMESTRE'!$B$1:$AH$358,31,0)</f>
        <v>58404.212296202801</v>
      </c>
      <c r="N190" s="41">
        <f>VLOOKUP(B190,'PROY CONSUMOS ENERGIA TRIMESTRE'!$B$1:$AH$358,32,0)</f>
        <v>57598.614542367359</v>
      </c>
      <c r="O190" s="41">
        <f>VLOOKUP(B190,'PROY CONSUMOS ENERGIA TRIMESTRE'!$B$1:$AH$358,33,0)</f>
        <v>59550.436691729315</v>
      </c>
      <c r="P190" s="42">
        <f>VLOOKUP(C190,Cargos!$B$5:$BK$319,60,0)</f>
        <v>3.81</v>
      </c>
      <c r="Q190" s="42">
        <f>VLOOKUP(C190,Cargos!$B$5:$BK$319,62,0)</f>
        <v>60.2</v>
      </c>
      <c r="R190" s="43">
        <f t="shared" si="50"/>
        <v>3.2</v>
      </c>
      <c r="S190" s="43">
        <f t="shared" si="34"/>
        <v>51.83</v>
      </c>
      <c r="T190" s="44">
        <f t="shared" si="35"/>
        <v>3.529731108122995</v>
      </c>
      <c r="U190" s="44">
        <f t="shared" si="36"/>
        <v>57.170613541879632</v>
      </c>
      <c r="V190" s="43" t="str">
        <f t="shared" si="37"/>
        <v>Sí</v>
      </c>
      <c r="W190" s="102">
        <f t="shared" si="38"/>
        <v>3.529731108122995</v>
      </c>
      <c r="X190" s="103">
        <f t="shared" si="39"/>
        <v>57.170613541879632</v>
      </c>
      <c r="Y190" s="104">
        <f t="shared" si="40"/>
        <v>39651.098215080099</v>
      </c>
      <c r="Z190" s="105">
        <f t="shared" si="41"/>
        <v>37552.977100885808</v>
      </c>
      <c r="AA190" s="106">
        <f t="shared" si="42"/>
        <v>2098.1211141942913</v>
      </c>
      <c r="AB190" s="104">
        <f t="shared" si="43"/>
        <v>39651.098215080099</v>
      </c>
      <c r="AC190" s="105">
        <f t="shared" si="44"/>
        <v>37552.977100885808</v>
      </c>
      <c r="AD190" s="106">
        <f t="shared" si="45"/>
        <v>2098.1211141942913</v>
      </c>
      <c r="AE190" s="104">
        <f t="shared" si="46"/>
        <v>39651.098215080099</v>
      </c>
      <c r="AF190" s="105">
        <f t="shared" si="47"/>
        <v>37552.977100885808</v>
      </c>
      <c r="AG190" s="106">
        <f t="shared" si="48"/>
        <v>2098.1211141942913</v>
      </c>
      <c r="AJ190" s="157"/>
    </row>
    <row r="191" spans="1:36" s="18" customFormat="1" ht="17.25" customHeight="1">
      <c r="A191" s="107">
        <v>189</v>
      </c>
      <c r="B191" s="37" t="s">
        <v>1060</v>
      </c>
      <c r="C191" s="37" t="str">
        <f>VLOOKUP(B191,'TOTAL DE SISTEMAS'!$B$6:$J$367,5,0)</f>
        <v>PL0022</v>
      </c>
      <c r="D191" s="37" t="str">
        <f>VLOOKUP(B191,'TOTAL DE SISTEMAS'!$B$6:$J$367,2,0)</f>
        <v>ELOR</v>
      </c>
      <c r="E191" s="37" t="str">
        <f>VLOOKUP(B191,'TOTAL DE SISTEMAS'!$B$6:$J$367,3,0)</f>
        <v>Electro Oriente</v>
      </c>
      <c r="F191" s="39" t="str">
        <f>VLOOKUP(B191,'TOTAL DE SISTEMAS'!$B$6:$J$367,4,0)</f>
        <v>Localidad de Lagunas</v>
      </c>
      <c r="G191" s="39">
        <f>VLOOKUP(B191,'TOTAL DE SISTEMAS'!$B$6:$J$367,6,0)</f>
        <v>3</v>
      </c>
      <c r="H191" s="39" t="str">
        <f>VLOOKUP(B191,'TOTAL DE SISTEMAS'!$B$6:$J$367,7,0)</f>
        <v>U</v>
      </c>
      <c r="I191" s="39" t="str">
        <f>VLOOKUP(B191,'TOTAL DE SISTEMAS'!$B$6:$J$367,8,0)</f>
        <v>Aislado</v>
      </c>
      <c r="J191" s="39" t="s">
        <v>24</v>
      </c>
      <c r="K191" s="40">
        <f>VLOOKUP(B191,'CLIENTES FERNANDO'!$B$4:$XFD$400,29,0)</f>
        <v>1226</v>
      </c>
      <c r="L191" s="41">
        <f t="shared" si="49"/>
        <v>41372.300073597697</v>
      </c>
      <c r="M191" s="41">
        <f>VLOOKUP(B191,'PROY CONSUMOS ENERGIA TRIMESTRE'!$B$1:$AH$358,31,0)</f>
        <v>41457.570693300142</v>
      </c>
      <c r="N191" s="41">
        <f>VLOOKUP(B191,'PROY CONSUMOS ENERGIA TRIMESTRE'!$B$1:$AH$358,32,0)</f>
        <v>40882.113103352902</v>
      </c>
      <c r="O191" s="41">
        <f>VLOOKUP(B191,'PROY CONSUMOS ENERGIA TRIMESTRE'!$B$1:$AH$358,33,0)</f>
        <v>41777.216424140046</v>
      </c>
      <c r="P191" s="42">
        <f>VLOOKUP(C191,Cargos!$B$5:$BK$319,60,0)</f>
        <v>3.24</v>
      </c>
      <c r="Q191" s="42">
        <f>VLOOKUP(C191,Cargos!$B$5:$BK$319,62,0)</f>
        <v>55.24</v>
      </c>
      <c r="R191" s="43">
        <f t="shared" si="50"/>
        <v>3.2</v>
      </c>
      <c r="S191" s="43">
        <f t="shared" si="34"/>
        <v>51.83</v>
      </c>
      <c r="T191" s="44">
        <f t="shared" si="35"/>
        <v>3.529731108122995</v>
      </c>
      <c r="U191" s="44">
        <f t="shared" si="36"/>
        <v>57.170613541879632</v>
      </c>
      <c r="V191" s="43" t="str">
        <f t="shared" si="37"/>
        <v>No</v>
      </c>
      <c r="W191" s="102">
        <f t="shared" si="38"/>
        <v>3.24</v>
      </c>
      <c r="X191" s="103">
        <f t="shared" si="39"/>
        <v>55.24</v>
      </c>
      <c r="Y191" s="104">
        <f t="shared" si="40"/>
        <v>26826.29856065537</v>
      </c>
      <c r="Z191" s="105">
        <f t="shared" si="41"/>
        <v>26826.29856065537</v>
      </c>
      <c r="AA191" s="106">
        <f t="shared" si="42"/>
        <v>0</v>
      </c>
      <c r="AB191" s="104">
        <f t="shared" si="43"/>
        <v>26826.29856065537</v>
      </c>
      <c r="AC191" s="105">
        <f t="shared" si="44"/>
        <v>26826.29856065537</v>
      </c>
      <c r="AD191" s="106">
        <f t="shared" si="45"/>
        <v>0</v>
      </c>
      <c r="AE191" s="104">
        <f t="shared" si="46"/>
        <v>26826.29856065537</v>
      </c>
      <c r="AF191" s="105">
        <f t="shared" si="47"/>
        <v>26826.29856065537</v>
      </c>
      <c r="AG191" s="106">
        <f t="shared" si="48"/>
        <v>0</v>
      </c>
      <c r="AJ191" s="157"/>
    </row>
    <row r="192" spans="1:36" s="18" customFormat="1" ht="17.25" customHeight="1">
      <c r="A192" s="107">
        <v>190</v>
      </c>
      <c r="B192" s="37" t="s">
        <v>596</v>
      </c>
      <c r="C192" s="37" t="str">
        <f>VLOOKUP(B192,'TOTAL DE SISTEMAS'!$B$6:$J$367,5,0)</f>
        <v>PL0234</v>
      </c>
      <c r="D192" s="37" t="str">
        <f>VLOOKUP(B192,'TOTAL DE SISTEMAS'!$B$6:$J$367,2,0)</f>
        <v>ELOR</v>
      </c>
      <c r="E192" s="37" t="str">
        <f>VLOOKUP(B192,'TOTAL DE SISTEMAS'!$B$6:$J$367,3,0)</f>
        <v>Electro Oriente</v>
      </c>
      <c r="F192" s="39" t="str">
        <f>VLOOKUP(B192,'TOTAL DE SISTEMAS'!$B$6:$J$367,4,0)</f>
        <v>Iquitos Rural</v>
      </c>
      <c r="G192" s="39">
        <f>VLOOKUP(B192,'TOTAL DE SISTEMAS'!$B$6:$J$367,6,0)</f>
        <v>3</v>
      </c>
      <c r="H192" s="39" t="str">
        <f>VLOOKUP(B192,'TOTAL DE SISTEMAS'!$B$6:$J$367,7,0)</f>
        <v>U</v>
      </c>
      <c r="I192" s="39" t="str">
        <f>VLOOKUP(B192,'TOTAL DE SISTEMAS'!$B$6:$J$367,8,0)</f>
        <v>Aislado</v>
      </c>
      <c r="J192" s="39" t="s">
        <v>24</v>
      </c>
      <c r="K192" s="40">
        <f>VLOOKUP(B192,'CLIENTES FERNANDO'!$B$4:$XFD$400,29,0)</f>
        <v>10307</v>
      </c>
      <c r="L192" s="41">
        <f t="shared" si="49"/>
        <v>1006655.1890695937</v>
      </c>
      <c r="M192" s="41">
        <f>VLOOKUP(B192,'PROY CONSUMOS ENERGIA TRIMESTRE'!$B$1:$AH$358,31,0)</f>
        <v>1018955.4352042478</v>
      </c>
      <c r="N192" s="41">
        <f>VLOOKUP(B192,'PROY CONSUMOS ENERGIA TRIMESTRE'!$B$1:$AH$358,32,0)</f>
        <v>997022.18816702708</v>
      </c>
      <c r="O192" s="41">
        <f>VLOOKUP(B192,'PROY CONSUMOS ENERGIA TRIMESTRE'!$B$1:$AH$358,33,0)</f>
        <v>1003987.9438375061</v>
      </c>
      <c r="P192" s="42">
        <f>VLOOKUP(C192,Cargos!$B$5:$BK$319,60,0)</f>
        <v>3.24</v>
      </c>
      <c r="Q192" s="42">
        <f>VLOOKUP(C192,Cargos!$B$5:$BK$319,62,0)</f>
        <v>55.24</v>
      </c>
      <c r="R192" s="43">
        <f t="shared" si="50"/>
        <v>3.2</v>
      </c>
      <c r="S192" s="43">
        <f t="shared" si="34"/>
        <v>51.83</v>
      </c>
      <c r="T192" s="44">
        <f t="shared" si="35"/>
        <v>3.529731108122995</v>
      </c>
      <c r="U192" s="44">
        <f t="shared" si="36"/>
        <v>57.170613541879632</v>
      </c>
      <c r="V192" s="43" t="str">
        <f t="shared" si="37"/>
        <v>No</v>
      </c>
      <c r="W192" s="102">
        <f t="shared" si="38"/>
        <v>3.24</v>
      </c>
      <c r="X192" s="103">
        <f t="shared" si="39"/>
        <v>55.24</v>
      </c>
      <c r="Y192" s="104">
        <f t="shared" si="40"/>
        <v>589471.00644204358</v>
      </c>
      <c r="Z192" s="105">
        <f t="shared" si="41"/>
        <v>589471.00644204358</v>
      </c>
      <c r="AA192" s="106">
        <f t="shared" si="42"/>
        <v>0</v>
      </c>
      <c r="AB192" s="104">
        <f t="shared" si="43"/>
        <v>589471.00644204358</v>
      </c>
      <c r="AC192" s="105">
        <f t="shared" si="44"/>
        <v>589471.00644204358</v>
      </c>
      <c r="AD192" s="106">
        <f t="shared" si="45"/>
        <v>0</v>
      </c>
      <c r="AE192" s="104">
        <f t="shared" si="46"/>
        <v>589471.00644204358</v>
      </c>
      <c r="AF192" s="105">
        <f t="shared" si="47"/>
        <v>589471.00644204358</v>
      </c>
      <c r="AG192" s="106">
        <f t="shared" si="48"/>
        <v>0</v>
      </c>
      <c r="AJ192" s="157"/>
    </row>
    <row r="193" spans="1:36" s="18" customFormat="1" ht="17.25" customHeight="1">
      <c r="A193" s="107">
        <v>191</v>
      </c>
      <c r="B193" s="37" t="s">
        <v>599</v>
      </c>
      <c r="C193" s="37" t="str">
        <f>VLOOKUP(B193,'TOTAL DE SISTEMAS'!$B$6:$J$367,5,0)</f>
        <v>PL0235</v>
      </c>
      <c r="D193" s="37" t="str">
        <f>VLOOKUP(B193,'TOTAL DE SISTEMAS'!$B$6:$J$367,2,0)</f>
        <v>ELOR</v>
      </c>
      <c r="E193" s="37" t="str">
        <f>VLOOKUP(B193,'TOTAL DE SISTEMAS'!$B$6:$J$367,3,0)</f>
        <v>Electro Oriente</v>
      </c>
      <c r="F193" s="39" t="str">
        <f>VLOOKUP(B193,'TOTAL DE SISTEMAS'!$B$6:$J$367,4,0)</f>
        <v>Rioja Oriente</v>
      </c>
      <c r="G193" s="39">
        <f>VLOOKUP(B193,'TOTAL DE SISTEMAS'!$B$6:$J$367,6,0)</f>
        <v>4</v>
      </c>
      <c r="H193" s="39" t="str">
        <f>VLOOKUP(B193,'TOTAL DE SISTEMAS'!$B$6:$J$367,7,0)</f>
        <v>R</v>
      </c>
      <c r="I193" s="39" t="str">
        <f>VLOOKUP(B193,'TOTAL DE SISTEMAS'!$B$6:$J$367,8,0)</f>
        <v>Interconectado</v>
      </c>
      <c r="J193" s="39" t="s">
        <v>24</v>
      </c>
      <c r="K193" s="40">
        <f>VLOOKUP(B193,'CLIENTES FERNANDO'!$B$4:$XFD$400,29,0)</f>
        <v>27970</v>
      </c>
      <c r="L193" s="41">
        <f t="shared" si="49"/>
        <v>866408.23311306175</v>
      </c>
      <c r="M193" s="41">
        <f>VLOOKUP(B193,'PROY CONSUMOS ENERGIA TRIMESTRE'!$B$1:$AH$358,31,0)</f>
        <v>873936.37554950116</v>
      </c>
      <c r="N193" s="41">
        <f>VLOOKUP(B193,'PROY CONSUMOS ENERGIA TRIMESTRE'!$B$1:$AH$358,32,0)</f>
        <v>869700.66070180072</v>
      </c>
      <c r="O193" s="41">
        <f>VLOOKUP(B193,'PROY CONSUMOS ENERGIA TRIMESTRE'!$B$1:$AH$358,33,0)</f>
        <v>855587.66308788361</v>
      </c>
      <c r="P193" s="42">
        <f>VLOOKUP(C193,Cargos!$B$5:$BK$319,60,0)</f>
        <v>3.81</v>
      </c>
      <c r="Q193" s="42">
        <f>VLOOKUP(C193,Cargos!$B$5:$BK$319,62,0)</f>
        <v>78.16</v>
      </c>
      <c r="R193" s="43">
        <f t="shared" si="50"/>
        <v>3.2</v>
      </c>
      <c r="S193" s="43">
        <f t="shared" si="34"/>
        <v>51.83</v>
      </c>
      <c r="T193" s="44">
        <f t="shared" si="35"/>
        <v>3.529731108122995</v>
      </c>
      <c r="U193" s="44">
        <f t="shared" si="36"/>
        <v>57.170613541879632</v>
      </c>
      <c r="V193" s="43" t="str">
        <f t="shared" si="37"/>
        <v>Sí</v>
      </c>
      <c r="W193" s="102">
        <f t="shared" si="38"/>
        <v>3.529731108122995</v>
      </c>
      <c r="X193" s="103">
        <f t="shared" si="39"/>
        <v>57.170613541879632</v>
      </c>
      <c r="Y193" s="104">
        <f t="shared" si="40"/>
        <v>783750.37500116893</v>
      </c>
      <c r="Z193" s="105">
        <f t="shared" si="41"/>
        <v>594057.48174229637</v>
      </c>
      <c r="AA193" s="106">
        <f t="shared" si="42"/>
        <v>189692.89325887256</v>
      </c>
      <c r="AB193" s="104">
        <f t="shared" si="43"/>
        <v>783750.37500116893</v>
      </c>
      <c r="AC193" s="105">
        <f t="shared" si="44"/>
        <v>594057.48174229637</v>
      </c>
      <c r="AD193" s="106">
        <f t="shared" si="45"/>
        <v>189692.89325887256</v>
      </c>
      <c r="AE193" s="104">
        <f t="shared" si="46"/>
        <v>783750.37500116893</v>
      </c>
      <c r="AF193" s="105">
        <f t="shared" si="47"/>
        <v>594057.48174229637</v>
      </c>
      <c r="AG193" s="106">
        <f t="shared" si="48"/>
        <v>189692.89325887256</v>
      </c>
      <c r="AJ193" s="157"/>
    </row>
    <row r="194" spans="1:36" s="18" customFormat="1" ht="17.25" customHeight="1">
      <c r="A194" s="107">
        <v>192</v>
      </c>
      <c r="B194" s="37" t="s">
        <v>1055</v>
      </c>
      <c r="C194" s="37" t="str">
        <f>VLOOKUP(B194,'TOTAL DE SISTEMAS'!$B$6:$J$367,5,0)</f>
        <v>PL0234</v>
      </c>
      <c r="D194" s="37" t="str">
        <f>VLOOKUP(B194,'TOTAL DE SISTEMAS'!$B$6:$J$367,2,0)</f>
        <v>ELOR</v>
      </c>
      <c r="E194" s="37" t="str">
        <f>VLOOKUP(B194,'TOTAL DE SISTEMAS'!$B$6:$J$367,3,0)</f>
        <v>Electro Oriente</v>
      </c>
      <c r="F194" s="39" t="str">
        <f>VLOOKUP(B194,'TOTAL DE SISTEMAS'!$B$6:$J$367,4,0)</f>
        <v>S.E. Orellana</v>
      </c>
      <c r="G194" s="39">
        <f>VLOOKUP(B194,'TOTAL DE SISTEMAS'!$B$6:$J$367,6,0)</f>
        <v>3</v>
      </c>
      <c r="H194" s="39" t="str">
        <f>VLOOKUP(B194,'TOTAL DE SISTEMAS'!$B$6:$J$367,7,0)</f>
        <v>U</v>
      </c>
      <c r="I194" s="39" t="str">
        <f>VLOOKUP(B194,'TOTAL DE SISTEMAS'!$B$6:$J$367,8,0)</f>
        <v>Aislado</v>
      </c>
      <c r="J194" s="39" t="s">
        <v>24</v>
      </c>
      <c r="K194" s="40">
        <f>VLOOKUP(B194,'CLIENTES FERNANDO'!$B$4:$XFD$400,29,0)</f>
        <v>954</v>
      </c>
      <c r="L194" s="41">
        <f t="shared" si="49"/>
        <v>50049.695603579319</v>
      </c>
      <c r="M194" s="41">
        <f>VLOOKUP(B194,'PROY CONSUMOS ENERGIA TRIMESTRE'!$B$1:$AH$358,31,0)</f>
        <v>48434.366563018244</v>
      </c>
      <c r="N194" s="41">
        <f>VLOOKUP(B194,'PROY CONSUMOS ENERGIA TRIMESTRE'!$B$1:$AH$358,32,0)</f>
        <v>49706.29956726783</v>
      </c>
      <c r="O194" s="41">
        <f>VLOOKUP(B194,'PROY CONSUMOS ENERGIA TRIMESTRE'!$B$1:$AH$358,33,0)</f>
        <v>52008.420680451905</v>
      </c>
      <c r="P194" s="42">
        <f>VLOOKUP(C194,Cargos!$B$5:$BK$319,60,0)</f>
        <v>3.24</v>
      </c>
      <c r="Q194" s="42">
        <f>VLOOKUP(C194,Cargos!$B$5:$BK$319,62,0)</f>
        <v>55.24</v>
      </c>
      <c r="R194" s="43">
        <f t="shared" si="50"/>
        <v>3.2</v>
      </c>
      <c r="S194" s="43">
        <f t="shared" si="34"/>
        <v>51.83</v>
      </c>
      <c r="T194" s="44">
        <f t="shared" si="35"/>
        <v>3.529731108122995</v>
      </c>
      <c r="U194" s="44">
        <f t="shared" si="36"/>
        <v>57.170613541879632</v>
      </c>
      <c r="V194" s="43" t="str">
        <f t="shared" si="37"/>
        <v>No</v>
      </c>
      <c r="W194" s="102">
        <f t="shared" si="38"/>
        <v>3.24</v>
      </c>
      <c r="X194" s="103">
        <f t="shared" si="39"/>
        <v>55.24</v>
      </c>
      <c r="Y194" s="104">
        <f t="shared" si="40"/>
        <v>30738.411851417215</v>
      </c>
      <c r="Z194" s="105">
        <f t="shared" si="41"/>
        <v>30738.411851417215</v>
      </c>
      <c r="AA194" s="106">
        <f t="shared" si="42"/>
        <v>0</v>
      </c>
      <c r="AB194" s="104">
        <f t="shared" si="43"/>
        <v>30738.411851417215</v>
      </c>
      <c r="AC194" s="105">
        <f t="shared" si="44"/>
        <v>30738.411851417215</v>
      </c>
      <c r="AD194" s="106">
        <f t="shared" si="45"/>
        <v>0</v>
      </c>
      <c r="AE194" s="104">
        <f t="shared" si="46"/>
        <v>30738.411851417215</v>
      </c>
      <c r="AF194" s="105">
        <f t="shared" si="47"/>
        <v>30738.411851417215</v>
      </c>
      <c r="AG194" s="106">
        <f t="shared" si="48"/>
        <v>0</v>
      </c>
      <c r="AJ194" s="157"/>
    </row>
    <row r="195" spans="1:36" s="18" customFormat="1" ht="17.25" customHeight="1">
      <c r="A195" s="107">
        <v>193</v>
      </c>
      <c r="B195" s="37" t="s">
        <v>602</v>
      </c>
      <c r="C195" s="37" t="str">
        <f>VLOOKUP(B195,'TOTAL DE SISTEMAS'!$B$6:$J$367,5,0)</f>
        <v>PL1023</v>
      </c>
      <c r="D195" s="37" t="str">
        <f>VLOOKUP(B195,'TOTAL DE SISTEMAS'!$B$6:$J$367,2,0)</f>
        <v>ELOR</v>
      </c>
      <c r="E195" s="37" t="str">
        <f>VLOOKUP(B195,'TOTAL DE SISTEMAS'!$B$6:$J$367,3,0)</f>
        <v>Electro Oriente</v>
      </c>
      <c r="F195" s="39" t="str">
        <f>VLOOKUP(B195,'TOTAL DE SISTEMAS'!$B$6:$J$367,4,0)</f>
        <v>Pongo de Caynarachi</v>
      </c>
      <c r="G195" s="39">
        <f>VLOOKUP(B195,'TOTAL DE SISTEMAS'!$B$6:$J$367,6,0)</f>
        <v>5</v>
      </c>
      <c r="H195" s="39" t="str">
        <f>VLOOKUP(B195,'TOTAL DE SISTEMAS'!$B$6:$J$367,7,0)</f>
        <v>R</v>
      </c>
      <c r="I195" s="39" t="str">
        <f>VLOOKUP(B195,'TOTAL DE SISTEMAS'!$B$6:$J$367,8,0)</f>
        <v>Interconectado</v>
      </c>
      <c r="J195" s="39" t="s">
        <v>24</v>
      </c>
      <c r="K195" s="40">
        <f>VLOOKUP(B195,'CLIENTES FERNANDO'!$B$4:$XFD$400,29,0)</f>
        <v>5407</v>
      </c>
      <c r="L195" s="41">
        <f t="shared" si="49"/>
        <v>203676.88266867155</v>
      </c>
      <c r="M195" s="41">
        <f>VLOOKUP(B195,'PROY CONSUMOS ENERGIA TRIMESTRE'!$B$1:$AH$358,31,0)</f>
        <v>199824.43809369922</v>
      </c>
      <c r="N195" s="41">
        <f>VLOOKUP(B195,'PROY CONSUMOS ENERGIA TRIMESTRE'!$B$1:$AH$358,32,0)</f>
        <v>208267.07118319921</v>
      </c>
      <c r="O195" s="41">
        <f>VLOOKUP(B195,'PROY CONSUMOS ENERGIA TRIMESTRE'!$B$1:$AH$358,33,0)</f>
        <v>202939.13872911621</v>
      </c>
      <c r="P195" s="42">
        <f>VLOOKUP(C195,Cargos!$B$5:$BK$319,60,0)</f>
        <v>4.08</v>
      </c>
      <c r="Q195" s="42">
        <f>VLOOKUP(C195,Cargos!$B$5:$BK$319,62,0)</f>
        <v>87.34</v>
      </c>
      <c r="R195" s="43">
        <f t="shared" si="50"/>
        <v>3.2</v>
      </c>
      <c r="S195" s="43">
        <f t="shared" ref="S195:S258" si="51">ROUND(SUMPRODUCT($L$3:$L$356,$Q$3:$Q$356)/SUM($L$3:$L$356),2)</f>
        <v>51.83</v>
      </c>
      <c r="T195" s="44">
        <f t="shared" ref="T195:T258" si="52">R195*(1+$X$1)</f>
        <v>3.529731108122995</v>
      </c>
      <c r="U195" s="44">
        <f t="shared" ref="U195:U258" si="53">S195*(1+$X$1)</f>
        <v>57.170613541879632</v>
      </c>
      <c r="V195" s="43" t="str">
        <f t="shared" ref="V195:V258" si="54">IF(Q195&gt;U195,"Sí","No")</f>
        <v>Sí</v>
      </c>
      <c r="W195" s="102">
        <f t="shared" ref="W195:W258" si="55">IF(V195="Sí",IF(T195&gt;P195,P195,T195),P195)</f>
        <v>3.529731108122995</v>
      </c>
      <c r="X195" s="103">
        <f t="shared" ref="X195:X258" si="56">IF(V195="Sí",IF(U195&gt;Q195,Q195,U195),Q195)</f>
        <v>57.170613541879632</v>
      </c>
      <c r="Y195" s="104">
        <f t="shared" ref="Y195:Y258" si="57">K195*P195+L195*Q195/100</f>
        <v>199951.94932281773</v>
      </c>
      <c r="Z195" s="105">
        <f t="shared" ref="Z195:Z258" si="58">W195*K195+X195*L195/100</f>
        <v>135528.57956627486</v>
      </c>
      <c r="AA195" s="106">
        <f t="shared" ref="AA195:AA258" si="59">Y195-Z195</f>
        <v>64423.369756542874</v>
      </c>
      <c r="AB195" s="104">
        <f t="shared" ref="AB195:AB258" si="60">K195*P195+L195*Q195/100</f>
        <v>199951.94932281773</v>
      </c>
      <c r="AC195" s="105">
        <f t="shared" ref="AC195:AC258" si="61">W195*K195+X195*L195/100</f>
        <v>135528.57956627486</v>
      </c>
      <c r="AD195" s="106">
        <f t="shared" ref="AD195:AD258" si="62">AB195-AC195</f>
        <v>64423.369756542874</v>
      </c>
      <c r="AE195" s="104">
        <f t="shared" ref="AE195:AE258" si="63">K195*P195+L195*Q195/100</f>
        <v>199951.94932281773</v>
      </c>
      <c r="AF195" s="105">
        <f t="shared" ref="AF195:AF258" si="64">W195*K195+X195*L195/100</f>
        <v>135528.57956627486</v>
      </c>
      <c r="AG195" s="106">
        <f t="shared" ref="AG195:AG258" si="65">AE195-AF195</f>
        <v>64423.369756542874</v>
      </c>
      <c r="AJ195" s="157"/>
    </row>
    <row r="196" spans="1:36" s="18" customFormat="1" ht="17.25" customHeight="1">
      <c r="A196" s="107">
        <v>194</v>
      </c>
      <c r="B196" s="37" t="s">
        <v>605</v>
      </c>
      <c r="C196" s="37" t="str">
        <f>VLOOKUP(B196,'TOTAL DE SISTEMAS'!$B$6:$J$367,5,0)</f>
        <v>PL0095</v>
      </c>
      <c r="D196" s="37" t="str">
        <f>VLOOKUP(B196,'TOTAL DE SISTEMAS'!$B$6:$J$367,2,0)</f>
        <v>ELOR</v>
      </c>
      <c r="E196" s="37" t="str">
        <f>VLOOKUP(B196,'TOTAL DE SISTEMAS'!$B$6:$J$367,3,0)</f>
        <v>Electro Oriente</v>
      </c>
      <c r="F196" s="39" t="str">
        <f>VLOOKUP(B196,'TOTAL DE SISTEMAS'!$B$6:$J$367,4,0)</f>
        <v>Chachapoyas</v>
      </c>
      <c r="G196" s="39">
        <f>VLOOKUP(B196,'TOTAL DE SISTEMAS'!$B$6:$J$367,6,0)</f>
        <v>2</v>
      </c>
      <c r="H196" s="39" t="str">
        <f>VLOOKUP(B196,'TOTAL DE SISTEMAS'!$B$6:$J$367,7,0)</f>
        <v>U</v>
      </c>
      <c r="I196" s="39" t="str">
        <f>VLOOKUP(B196,'TOTAL DE SISTEMAS'!$B$6:$J$367,8,0)</f>
        <v>Aislado</v>
      </c>
      <c r="J196" s="39" t="s">
        <v>24</v>
      </c>
      <c r="K196" s="40">
        <f>VLOOKUP(B196,'CLIENTES FERNANDO'!$B$4:$XFD$400,29,0)</f>
        <v>6736</v>
      </c>
      <c r="L196" s="41">
        <f t="shared" ref="L196:L259" si="66">AVERAGE(M196:O196)</f>
        <v>595220.82798547007</v>
      </c>
      <c r="M196" s="41">
        <f>VLOOKUP(B196,'PROY CONSUMOS ENERGIA TRIMESTRE'!$B$1:$AH$358,31,0)</f>
        <v>603961.65307235613</v>
      </c>
      <c r="N196" s="41">
        <f>VLOOKUP(B196,'PROY CONSUMOS ENERGIA TRIMESTRE'!$B$1:$AH$358,32,0)</f>
        <v>594942.44448871154</v>
      </c>
      <c r="O196" s="41">
        <f>VLOOKUP(B196,'PROY CONSUMOS ENERGIA TRIMESTRE'!$B$1:$AH$358,33,0)</f>
        <v>586758.3863953423</v>
      </c>
      <c r="P196" s="42">
        <f>VLOOKUP(C196,Cargos!$B$5:$BK$319,60,0)</f>
        <v>3.13</v>
      </c>
      <c r="Q196" s="42">
        <f>VLOOKUP(C196,Cargos!$B$5:$BK$319,62,0)</f>
        <v>54.07</v>
      </c>
      <c r="R196" s="43">
        <f t="shared" ref="R196:R259" si="67">ROUND(SUMPRODUCT($K$3:$K$356,$P$3:$P$356)/SUM($K$3:$K$356),2)</f>
        <v>3.2</v>
      </c>
      <c r="S196" s="43">
        <f t="shared" si="51"/>
        <v>51.83</v>
      </c>
      <c r="T196" s="44">
        <f t="shared" si="52"/>
        <v>3.529731108122995</v>
      </c>
      <c r="U196" s="44">
        <f t="shared" si="53"/>
        <v>57.170613541879632</v>
      </c>
      <c r="V196" s="43" t="str">
        <f t="shared" si="54"/>
        <v>No</v>
      </c>
      <c r="W196" s="102">
        <f t="shared" si="55"/>
        <v>3.13</v>
      </c>
      <c r="X196" s="103">
        <f t="shared" si="56"/>
        <v>54.07</v>
      </c>
      <c r="Y196" s="104">
        <f t="shared" si="57"/>
        <v>342919.58169174363</v>
      </c>
      <c r="Z196" s="105">
        <f t="shared" si="58"/>
        <v>342919.58169174363</v>
      </c>
      <c r="AA196" s="106">
        <f t="shared" si="59"/>
        <v>0</v>
      </c>
      <c r="AB196" s="104">
        <f t="shared" si="60"/>
        <v>342919.58169174363</v>
      </c>
      <c r="AC196" s="105">
        <f t="shared" si="61"/>
        <v>342919.58169174363</v>
      </c>
      <c r="AD196" s="106">
        <f t="shared" si="62"/>
        <v>0</v>
      </c>
      <c r="AE196" s="104">
        <f t="shared" si="63"/>
        <v>342919.58169174363</v>
      </c>
      <c r="AF196" s="105">
        <f t="shared" si="64"/>
        <v>342919.58169174363</v>
      </c>
      <c r="AG196" s="106">
        <f t="shared" si="65"/>
        <v>0</v>
      </c>
      <c r="AJ196" s="157"/>
    </row>
    <row r="197" spans="1:36" s="18" customFormat="1" ht="17.25" customHeight="1">
      <c r="A197" s="107">
        <v>195</v>
      </c>
      <c r="B197" s="37" t="s">
        <v>608</v>
      </c>
      <c r="C197" s="37" t="str">
        <f>VLOOKUP(B197,'TOTAL DE SISTEMAS'!$B$6:$J$367,5,0)</f>
        <v>PL0096</v>
      </c>
      <c r="D197" s="37" t="str">
        <f>VLOOKUP(B197,'TOTAL DE SISTEMAS'!$B$6:$J$367,2,0)</f>
        <v>ELOR</v>
      </c>
      <c r="E197" s="37" t="str">
        <f>VLOOKUP(B197,'TOTAL DE SISTEMAS'!$B$6:$J$367,3,0)</f>
        <v>Electro Oriente</v>
      </c>
      <c r="F197" s="39" t="str">
        <f>VLOOKUP(B197,'TOTAL DE SISTEMAS'!$B$6:$J$367,4,0)</f>
        <v>Bagua-Jaén</v>
      </c>
      <c r="G197" s="39">
        <f>VLOOKUP(B197,'TOTAL DE SISTEMAS'!$B$6:$J$367,6,0)</f>
        <v>2</v>
      </c>
      <c r="H197" s="39" t="str">
        <f>VLOOKUP(B197,'TOTAL DE SISTEMAS'!$B$6:$J$367,7,0)</f>
        <v>U</v>
      </c>
      <c r="I197" s="39" t="str">
        <f>VLOOKUP(B197,'TOTAL DE SISTEMAS'!$B$6:$J$367,8,0)</f>
        <v>Interconectado</v>
      </c>
      <c r="J197" s="39" t="s">
        <v>24</v>
      </c>
      <c r="K197" s="40">
        <f>VLOOKUP(B197,'CLIENTES FERNANDO'!$B$4:$XFD$400,29,0)</f>
        <v>24217</v>
      </c>
      <c r="L197" s="41">
        <f t="shared" si="66"/>
        <v>2231012.0493618879</v>
      </c>
      <c r="M197" s="41">
        <f>VLOOKUP(B197,'PROY CONSUMOS ENERGIA TRIMESTRE'!$B$1:$AH$358,31,0)</f>
        <v>2251148.9031742951</v>
      </c>
      <c r="N197" s="41">
        <f>VLOOKUP(B197,'PROY CONSUMOS ENERGIA TRIMESTRE'!$B$1:$AH$358,32,0)</f>
        <v>2212099.6112454818</v>
      </c>
      <c r="O197" s="41">
        <f>VLOOKUP(B197,'PROY CONSUMOS ENERGIA TRIMESTRE'!$B$1:$AH$358,33,0)</f>
        <v>2229787.6336658858</v>
      </c>
      <c r="P197" s="42">
        <f>VLOOKUP(C197,Cargos!$B$5:$BK$319,60,0)</f>
        <v>3.13</v>
      </c>
      <c r="Q197" s="42">
        <f>VLOOKUP(C197,Cargos!$B$5:$BK$319,62,0)</f>
        <v>67.52</v>
      </c>
      <c r="R197" s="43">
        <f t="shared" si="67"/>
        <v>3.2</v>
      </c>
      <c r="S197" s="43">
        <f t="shared" si="51"/>
        <v>51.83</v>
      </c>
      <c r="T197" s="44">
        <f t="shared" si="52"/>
        <v>3.529731108122995</v>
      </c>
      <c r="U197" s="44">
        <f t="shared" si="53"/>
        <v>57.170613541879632</v>
      </c>
      <c r="V197" s="43" t="str">
        <f t="shared" si="54"/>
        <v>Sí</v>
      </c>
      <c r="W197" s="102">
        <f t="shared" si="55"/>
        <v>3.13</v>
      </c>
      <c r="X197" s="103">
        <f t="shared" si="56"/>
        <v>57.170613541879632</v>
      </c>
      <c r="Y197" s="104">
        <f t="shared" si="57"/>
        <v>1582178.5457291466</v>
      </c>
      <c r="Z197" s="105">
        <f t="shared" si="58"/>
        <v>1351282.4868134537</v>
      </c>
      <c r="AA197" s="106">
        <f t="shared" si="59"/>
        <v>230896.05891569285</v>
      </c>
      <c r="AB197" s="104">
        <f t="shared" si="60"/>
        <v>1582178.5457291466</v>
      </c>
      <c r="AC197" s="105">
        <f t="shared" si="61"/>
        <v>1351282.4868134537</v>
      </c>
      <c r="AD197" s="106">
        <f t="shared" si="62"/>
        <v>230896.05891569285</v>
      </c>
      <c r="AE197" s="104">
        <f t="shared" si="63"/>
        <v>1582178.5457291466</v>
      </c>
      <c r="AF197" s="105">
        <f t="shared" si="64"/>
        <v>1351282.4868134537</v>
      </c>
      <c r="AG197" s="106">
        <f t="shared" si="65"/>
        <v>230896.05891569285</v>
      </c>
      <c r="AJ197" s="157"/>
    </row>
    <row r="198" spans="1:36" s="18" customFormat="1" ht="17.25" customHeight="1">
      <c r="A198" s="107">
        <v>196</v>
      </c>
      <c r="B198" s="37" t="s">
        <v>611</v>
      </c>
      <c r="C198" s="37" t="str">
        <f>VLOOKUP(B198,'TOTAL DE SISTEMAS'!$B$6:$J$367,5,0)</f>
        <v>PL0097</v>
      </c>
      <c r="D198" s="37" t="str">
        <f>VLOOKUP(B198,'TOTAL DE SISTEMAS'!$B$6:$J$367,2,0)</f>
        <v>ELOR</v>
      </c>
      <c r="E198" s="37" t="str">
        <f>VLOOKUP(B198,'TOTAL DE SISTEMAS'!$B$6:$J$367,3,0)</f>
        <v>Electro Oriente</v>
      </c>
      <c r="F198" s="39" t="str">
        <f>VLOOKUP(B198,'TOTAL DE SISTEMAS'!$B$6:$J$367,4,0)</f>
        <v>San Ignacio</v>
      </c>
      <c r="G198" s="39">
        <f>VLOOKUP(B198,'TOTAL DE SISTEMAS'!$B$6:$J$367,6,0)</f>
        <v>4</v>
      </c>
      <c r="H198" s="39" t="str">
        <f>VLOOKUP(B198,'TOTAL DE SISTEMAS'!$B$6:$J$367,7,0)</f>
        <v>R</v>
      </c>
      <c r="I198" s="39" t="str">
        <f>VLOOKUP(B198,'TOTAL DE SISTEMAS'!$B$6:$J$367,8,0)</f>
        <v>Interconectado</v>
      </c>
      <c r="J198" s="39" t="s">
        <v>24</v>
      </c>
      <c r="K198" s="40">
        <f>VLOOKUP(B198,'CLIENTES FERNANDO'!$B$4:$XFD$400,29,0)</f>
        <v>6780</v>
      </c>
      <c r="L198" s="41">
        <f t="shared" si="66"/>
        <v>356638.51549702953</v>
      </c>
      <c r="M198" s="41">
        <f>VLOOKUP(B198,'PROY CONSUMOS ENERGIA TRIMESTRE'!$B$1:$AH$358,31,0)</f>
        <v>352360.80121582688</v>
      </c>
      <c r="N198" s="41">
        <f>VLOOKUP(B198,'PROY CONSUMOS ENERGIA TRIMESTRE'!$B$1:$AH$358,32,0)</f>
        <v>360614.91440925328</v>
      </c>
      <c r="O198" s="41">
        <f>VLOOKUP(B198,'PROY CONSUMOS ENERGIA TRIMESTRE'!$B$1:$AH$358,33,0)</f>
        <v>356939.83086600841</v>
      </c>
      <c r="P198" s="42">
        <f>VLOOKUP(C198,Cargos!$B$5:$BK$319,60,0)</f>
        <v>3.81</v>
      </c>
      <c r="Q198" s="42">
        <f>VLOOKUP(C198,Cargos!$B$5:$BK$319,62,0)</f>
        <v>75.95</v>
      </c>
      <c r="R198" s="43">
        <f t="shared" si="67"/>
        <v>3.2</v>
      </c>
      <c r="S198" s="43">
        <f t="shared" si="51"/>
        <v>51.83</v>
      </c>
      <c r="T198" s="44">
        <f t="shared" si="52"/>
        <v>3.529731108122995</v>
      </c>
      <c r="U198" s="44">
        <f t="shared" si="53"/>
        <v>57.170613541879632</v>
      </c>
      <c r="V198" s="43" t="str">
        <f t="shared" si="54"/>
        <v>Sí</v>
      </c>
      <c r="W198" s="102">
        <f t="shared" si="55"/>
        <v>3.529731108122995</v>
      </c>
      <c r="X198" s="103">
        <f t="shared" si="56"/>
        <v>57.170613541879632</v>
      </c>
      <c r="Y198" s="104">
        <f t="shared" si="57"/>
        <v>296698.75251999393</v>
      </c>
      <c r="Z198" s="105">
        <f t="shared" si="58"/>
        <v>227824.00434937712</v>
      </c>
      <c r="AA198" s="106">
        <f t="shared" si="59"/>
        <v>68874.748170616804</v>
      </c>
      <c r="AB198" s="104">
        <f t="shared" si="60"/>
        <v>296698.75251999393</v>
      </c>
      <c r="AC198" s="105">
        <f t="shared" si="61"/>
        <v>227824.00434937712</v>
      </c>
      <c r="AD198" s="106">
        <f t="shared" si="62"/>
        <v>68874.748170616804</v>
      </c>
      <c r="AE198" s="104">
        <f t="shared" si="63"/>
        <v>296698.75251999393</v>
      </c>
      <c r="AF198" s="105">
        <f t="shared" si="64"/>
        <v>227824.00434937712</v>
      </c>
      <c r="AG198" s="106">
        <f t="shared" si="65"/>
        <v>68874.748170616804</v>
      </c>
      <c r="AJ198" s="157"/>
    </row>
    <row r="199" spans="1:36" s="18" customFormat="1" ht="17.25" customHeight="1">
      <c r="A199" s="107">
        <v>197</v>
      </c>
      <c r="B199" s="37" t="s">
        <v>614</v>
      </c>
      <c r="C199" s="37" t="str">
        <f>VLOOKUP(B199,'TOTAL DE SISTEMAS'!$B$6:$J$367,5,0)</f>
        <v>PL0101</v>
      </c>
      <c r="D199" s="37" t="str">
        <f>VLOOKUP(B199,'TOTAL DE SISTEMAS'!$B$6:$J$367,2,0)</f>
        <v>ELOR</v>
      </c>
      <c r="E199" s="37" t="str">
        <f>VLOOKUP(B199,'TOTAL DE SISTEMAS'!$B$6:$J$367,3,0)</f>
        <v>Electro Oriente</v>
      </c>
      <c r="F199" s="39" t="str">
        <f>VLOOKUP(B199,'TOTAL DE SISTEMAS'!$B$6:$J$367,4,0)</f>
        <v>Jumbilla</v>
      </c>
      <c r="G199" s="39">
        <f>VLOOKUP(B199,'TOTAL DE SISTEMAS'!$B$6:$J$367,6,0)</f>
        <v>4</v>
      </c>
      <c r="H199" s="39" t="str">
        <f>VLOOKUP(B199,'TOTAL DE SISTEMAS'!$B$6:$J$367,7,0)</f>
        <v>R</v>
      </c>
      <c r="I199" s="39" t="str">
        <f>VLOOKUP(B199,'TOTAL DE SISTEMAS'!$B$6:$J$367,8,0)</f>
        <v>Aislado</v>
      </c>
      <c r="J199" s="39" t="s">
        <v>24</v>
      </c>
      <c r="K199" s="40">
        <f>VLOOKUP(B199,'CLIENTES FERNANDO'!$B$4:$XFD$400,29,0)</f>
        <v>631</v>
      </c>
      <c r="L199" s="41">
        <f t="shared" si="66"/>
        <v>18013.159060084643</v>
      </c>
      <c r="M199" s="41">
        <f>VLOOKUP(B199,'PROY CONSUMOS ENERGIA TRIMESTRE'!$B$1:$AH$358,31,0)</f>
        <v>18392.906172010236</v>
      </c>
      <c r="N199" s="41">
        <f>VLOOKUP(B199,'PROY CONSUMOS ENERGIA TRIMESTRE'!$B$1:$AH$358,32,0)</f>
        <v>18109.691342082715</v>
      </c>
      <c r="O199" s="41">
        <f>VLOOKUP(B199,'PROY CONSUMOS ENERGIA TRIMESTRE'!$B$1:$AH$358,33,0)</f>
        <v>17536.879666160985</v>
      </c>
      <c r="P199" s="42">
        <f>VLOOKUP(C199,Cargos!$B$5:$BK$319,60,0)</f>
        <v>3.81</v>
      </c>
      <c r="Q199" s="42">
        <f>VLOOKUP(C199,Cargos!$B$5:$BK$319,62,0)</f>
        <v>60.2</v>
      </c>
      <c r="R199" s="43">
        <f t="shared" si="67"/>
        <v>3.2</v>
      </c>
      <c r="S199" s="43">
        <f t="shared" si="51"/>
        <v>51.83</v>
      </c>
      <c r="T199" s="44">
        <f t="shared" si="52"/>
        <v>3.529731108122995</v>
      </c>
      <c r="U199" s="44">
        <f t="shared" si="53"/>
        <v>57.170613541879632</v>
      </c>
      <c r="V199" s="43" t="str">
        <f t="shared" si="54"/>
        <v>Sí</v>
      </c>
      <c r="W199" s="102">
        <f t="shared" si="55"/>
        <v>3.529731108122995</v>
      </c>
      <c r="X199" s="103">
        <f t="shared" si="56"/>
        <v>57.170613541879632</v>
      </c>
      <c r="Y199" s="104">
        <f t="shared" si="57"/>
        <v>13248.031754170957</v>
      </c>
      <c r="Z199" s="105">
        <f t="shared" si="58"/>
        <v>12525.493882150678</v>
      </c>
      <c r="AA199" s="106">
        <f t="shared" si="59"/>
        <v>722.53787202027888</v>
      </c>
      <c r="AB199" s="104">
        <f t="shared" si="60"/>
        <v>13248.031754170957</v>
      </c>
      <c r="AC199" s="105">
        <f t="shared" si="61"/>
        <v>12525.493882150678</v>
      </c>
      <c r="AD199" s="106">
        <f t="shared" si="62"/>
        <v>722.53787202027888</v>
      </c>
      <c r="AE199" s="104">
        <f t="shared" si="63"/>
        <v>13248.031754170957</v>
      </c>
      <c r="AF199" s="105">
        <f t="shared" si="64"/>
        <v>12525.493882150678</v>
      </c>
      <c r="AG199" s="106">
        <f t="shared" si="65"/>
        <v>722.53787202027888</v>
      </c>
      <c r="AJ199" s="157"/>
    </row>
    <row r="200" spans="1:36" s="18" customFormat="1" ht="17.25" customHeight="1">
      <c r="A200" s="107">
        <v>198</v>
      </c>
      <c r="B200" s="37" t="s">
        <v>617</v>
      </c>
      <c r="C200" s="37" t="str">
        <f>VLOOKUP(B200,'TOTAL DE SISTEMAS'!$B$6:$J$367,5,0)</f>
        <v>PL0103</v>
      </c>
      <c r="D200" s="37" t="str">
        <f>VLOOKUP(B200,'TOTAL DE SISTEMAS'!$B$6:$J$367,2,0)</f>
        <v>ELOR</v>
      </c>
      <c r="E200" s="37" t="str">
        <f>VLOOKUP(B200,'TOTAL DE SISTEMAS'!$B$6:$J$367,3,0)</f>
        <v>Electro Oriente</v>
      </c>
      <c r="F200" s="39" t="str">
        <f>VLOOKUP(B200,'TOTAL DE SISTEMAS'!$B$6:$J$367,4,0)</f>
        <v>Rodríguez de Mendoza</v>
      </c>
      <c r="G200" s="39">
        <f>VLOOKUP(B200,'TOTAL DE SISTEMAS'!$B$6:$J$367,6,0)</f>
        <v>4</v>
      </c>
      <c r="H200" s="39" t="str">
        <f>VLOOKUP(B200,'TOTAL DE SISTEMAS'!$B$6:$J$367,7,0)</f>
        <v>R</v>
      </c>
      <c r="I200" s="39" t="str">
        <f>VLOOKUP(B200,'TOTAL DE SISTEMAS'!$B$6:$J$367,8,0)</f>
        <v>Aislado</v>
      </c>
      <c r="J200" s="39" t="s">
        <v>24</v>
      </c>
      <c r="K200" s="40">
        <f>VLOOKUP(B200,'CLIENTES FERNANDO'!$B$4:$XFD$400,29,0)</f>
        <v>3610</v>
      </c>
      <c r="L200" s="41">
        <f t="shared" si="66"/>
        <v>140740.81998230435</v>
      </c>
      <c r="M200" s="41">
        <f>VLOOKUP(B200,'PROY CONSUMOS ENERGIA TRIMESTRE'!$B$1:$AH$358,31,0)</f>
        <v>139161.01511932537</v>
      </c>
      <c r="N200" s="41">
        <f>VLOOKUP(B200,'PROY CONSUMOS ENERGIA TRIMESTRE'!$B$1:$AH$358,32,0)</f>
        <v>142017.0691594875</v>
      </c>
      <c r="O200" s="41">
        <f>VLOOKUP(B200,'PROY CONSUMOS ENERGIA TRIMESTRE'!$B$1:$AH$358,33,0)</f>
        <v>141044.37566810023</v>
      </c>
      <c r="P200" s="42">
        <f>VLOOKUP(C200,Cargos!$B$5:$BK$319,60,0)</f>
        <v>3.81</v>
      </c>
      <c r="Q200" s="42">
        <f>VLOOKUP(C200,Cargos!$B$5:$BK$319,62,0)</f>
        <v>60.2</v>
      </c>
      <c r="R200" s="43">
        <f t="shared" si="67"/>
        <v>3.2</v>
      </c>
      <c r="S200" s="43">
        <f t="shared" si="51"/>
        <v>51.83</v>
      </c>
      <c r="T200" s="44">
        <f t="shared" si="52"/>
        <v>3.529731108122995</v>
      </c>
      <c r="U200" s="44">
        <f t="shared" si="53"/>
        <v>57.170613541879632</v>
      </c>
      <c r="V200" s="43" t="str">
        <f t="shared" si="54"/>
        <v>Sí</v>
      </c>
      <c r="W200" s="102">
        <f t="shared" si="55"/>
        <v>3.529731108122995</v>
      </c>
      <c r="X200" s="103">
        <f t="shared" si="56"/>
        <v>57.170613541879632</v>
      </c>
      <c r="Y200" s="104">
        <f t="shared" si="57"/>
        <v>98480.073629347229</v>
      </c>
      <c r="Z200" s="105">
        <f t="shared" si="58"/>
        <v>93204.719588079737</v>
      </c>
      <c r="AA200" s="106">
        <f t="shared" si="59"/>
        <v>5275.354041267492</v>
      </c>
      <c r="AB200" s="104">
        <f t="shared" si="60"/>
        <v>98480.073629347229</v>
      </c>
      <c r="AC200" s="105">
        <f t="shared" si="61"/>
        <v>93204.719588079737</v>
      </c>
      <c r="AD200" s="106">
        <f t="shared" si="62"/>
        <v>5275.354041267492</v>
      </c>
      <c r="AE200" s="104">
        <f t="shared" si="63"/>
        <v>98480.073629347229</v>
      </c>
      <c r="AF200" s="105">
        <f t="shared" si="64"/>
        <v>93204.719588079737</v>
      </c>
      <c r="AG200" s="106">
        <f t="shared" si="65"/>
        <v>5275.354041267492</v>
      </c>
      <c r="AJ200" s="157"/>
    </row>
    <row r="201" spans="1:36" s="18" customFormat="1" ht="17.25" customHeight="1">
      <c r="A201" s="107">
        <v>199</v>
      </c>
      <c r="B201" s="37" t="s">
        <v>620</v>
      </c>
      <c r="C201" s="37" t="str">
        <f>VLOOKUP(B201,'TOTAL DE SISTEMAS'!$B$6:$J$367,5,0)</f>
        <v>PL0166</v>
      </c>
      <c r="D201" s="37" t="str">
        <f>VLOOKUP(B201,'TOTAL DE SISTEMAS'!$B$6:$J$367,2,0)</f>
        <v>ELOR</v>
      </c>
      <c r="E201" s="37" t="str">
        <f>VLOOKUP(B201,'TOTAL DE SISTEMAS'!$B$6:$J$367,3,0)</f>
        <v>Electro Oriente</v>
      </c>
      <c r="F201" s="39" t="str">
        <f>VLOOKUP(B201,'TOTAL DE SISTEMAS'!$B$6:$J$367,4,0)</f>
        <v>Pomahuaca</v>
      </c>
      <c r="G201" s="39">
        <f>VLOOKUP(B201,'TOTAL DE SISTEMAS'!$B$6:$J$367,6,0)</f>
        <v>3</v>
      </c>
      <c r="H201" s="39" t="str">
        <f>VLOOKUP(B201,'TOTAL DE SISTEMAS'!$B$6:$J$367,7,0)</f>
        <v>U</v>
      </c>
      <c r="I201" s="39" t="str">
        <f>VLOOKUP(B201,'TOTAL DE SISTEMAS'!$B$6:$J$367,8,0)</f>
        <v>Aislado</v>
      </c>
      <c r="J201" s="39" t="s">
        <v>24</v>
      </c>
      <c r="K201" s="40">
        <f>VLOOKUP(B201,'CLIENTES FERNANDO'!$B$4:$XFD$400,29,0)</f>
        <v>340</v>
      </c>
      <c r="L201" s="41">
        <f t="shared" si="66"/>
        <v>15361.447102289954</v>
      </c>
      <c r="M201" s="41">
        <f>VLOOKUP(B201,'PROY CONSUMOS ENERGIA TRIMESTRE'!$B$1:$AH$358,31,0)</f>
        <v>15801.955236828318</v>
      </c>
      <c r="N201" s="41">
        <f>VLOOKUP(B201,'PROY CONSUMOS ENERGIA TRIMESTRE'!$B$1:$AH$358,32,0)</f>
        <v>15091.468058596745</v>
      </c>
      <c r="O201" s="41">
        <f>VLOOKUP(B201,'PROY CONSUMOS ENERGIA TRIMESTRE'!$B$1:$AH$358,33,0)</f>
        <v>15190.918011444805</v>
      </c>
      <c r="P201" s="42">
        <f>VLOOKUP(C201,Cargos!$B$5:$BK$319,60,0)</f>
        <v>3.24</v>
      </c>
      <c r="Q201" s="42">
        <f>VLOOKUP(C201,Cargos!$B$5:$BK$319,62,0)</f>
        <v>55.24</v>
      </c>
      <c r="R201" s="43">
        <f t="shared" si="67"/>
        <v>3.2</v>
      </c>
      <c r="S201" s="43">
        <f t="shared" si="51"/>
        <v>51.83</v>
      </c>
      <c r="T201" s="44">
        <f t="shared" si="52"/>
        <v>3.529731108122995</v>
      </c>
      <c r="U201" s="44">
        <f t="shared" si="53"/>
        <v>57.170613541879632</v>
      </c>
      <c r="V201" s="43" t="str">
        <f t="shared" si="54"/>
        <v>No</v>
      </c>
      <c r="W201" s="102">
        <f t="shared" si="55"/>
        <v>3.24</v>
      </c>
      <c r="X201" s="103">
        <f t="shared" si="56"/>
        <v>55.24</v>
      </c>
      <c r="Y201" s="104">
        <f t="shared" si="57"/>
        <v>9587.2633793049717</v>
      </c>
      <c r="Z201" s="105">
        <f t="shared" si="58"/>
        <v>9587.2633793049717</v>
      </c>
      <c r="AA201" s="106">
        <f t="shared" si="59"/>
        <v>0</v>
      </c>
      <c r="AB201" s="104">
        <f t="shared" si="60"/>
        <v>9587.2633793049717</v>
      </c>
      <c r="AC201" s="105">
        <f t="shared" si="61"/>
        <v>9587.2633793049717</v>
      </c>
      <c r="AD201" s="106">
        <f t="shared" si="62"/>
        <v>0</v>
      </c>
      <c r="AE201" s="104">
        <f t="shared" si="63"/>
        <v>9587.2633793049717</v>
      </c>
      <c r="AF201" s="105">
        <f t="shared" si="64"/>
        <v>9587.2633793049717</v>
      </c>
      <c r="AG201" s="106">
        <f t="shared" si="65"/>
        <v>0</v>
      </c>
      <c r="AJ201" s="157"/>
    </row>
    <row r="202" spans="1:36" s="18" customFormat="1" ht="17.25" customHeight="1">
      <c r="A202" s="107">
        <v>200</v>
      </c>
      <c r="B202" s="37" t="s">
        <v>623</v>
      </c>
      <c r="C202" s="37" t="str">
        <f>VLOOKUP(B202,'TOTAL DE SISTEMAS'!$B$6:$J$367,5,0)</f>
        <v>PL0167</v>
      </c>
      <c r="D202" s="37" t="str">
        <f>VLOOKUP(B202,'TOTAL DE SISTEMAS'!$B$6:$J$367,2,0)</f>
        <v>ELOR</v>
      </c>
      <c r="E202" s="37" t="str">
        <f>VLOOKUP(B202,'TOTAL DE SISTEMAS'!$B$6:$J$367,3,0)</f>
        <v>Electro Oriente</v>
      </c>
      <c r="F202" s="39" t="str">
        <f>VLOOKUP(B202,'TOTAL DE SISTEMAS'!$B$6:$J$367,4,0)</f>
        <v>Pucará</v>
      </c>
      <c r="G202" s="39">
        <f>VLOOKUP(B202,'TOTAL DE SISTEMAS'!$B$6:$J$367,6,0)</f>
        <v>3</v>
      </c>
      <c r="H202" s="39" t="str">
        <f>VLOOKUP(B202,'TOTAL DE SISTEMAS'!$B$6:$J$367,7,0)</f>
        <v>U</v>
      </c>
      <c r="I202" s="39" t="str">
        <f>VLOOKUP(B202,'TOTAL DE SISTEMAS'!$B$6:$J$367,8,0)</f>
        <v>Aislado</v>
      </c>
      <c r="J202" s="39" t="s">
        <v>24</v>
      </c>
      <c r="K202" s="40">
        <f>VLOOKUP(B202,'CLIENTES FERNANDO'!$B$4:$XFD$400,29,0)</f>
        <v>1416</v>
      </c>
      <c r="L202" s="41">
        <f t="shared" si="66"/>
        <v>76080.607265967701</v>
      </c>
      <c r="M202" s="41">
        <f>VLOOKUP(B202,'PROY CONSUMOS ENERGIA TRIMESTRE'!$B$1:$AH$358,31,0)</f>
        <v>76937.865489087329</v>
      </c>
      <c r="N202" s="41">
        <f>VLOOKUP(B202,'PROY CONSUMOS ENERGIA TRIMESTRE'!$B$1:$AH$358,32,0)</f>
        <v>76341.916527539172</v>
      </c>
      <c r="O202" s="41">
        <f>VLOOKUP(B202,'PROY CONSUMOS ENERGIA TRIMESTRE'!$B$1:$AH$358,33,0)</f>
        <v>74962.039781276602</v>
      </c>
      <c r="P202" s="42">
        <f>VLOOKUP(C202,Cargos!$B$5:$BK$319,60,0)</f>
        <v>3.24</v>
      </c>
      <c r="Q202" s="42">
        <f>VLOOKUP(C202,Cargos!$B$5:$BK$319,62,0)</f>
        <v>55.24</v>
      </c>
      <c r="R202" s="43">
        <f t="shared" si="67"/>
        <v>3.2</v>
      </c>
      <c r="S202" s="43">
        <f t="shared" si="51"/>
        <v>51.83</v>
      </c>
      <c r="T202" s="44">
        <f t="shared" si="52"/>
        <v>3.529731108122995</v>
      </c>
      <c r="U202" s="44">
        <f t="shared" si="53"/>
        <v>57.170613541879632</v>
      </c>
      <c r="V202" s="43" t="str">
        <f t="shared" si="54"/>
        <v>No</v>
      </c>
      <c r="W202" s="102">
        <f t="shared" si="55"/>
        <v>3.24</v>
      </c>
      <c r="X202" s="103">
        <f t="shared" si="56"/>
        <v>55.24</v>
      </c>
      <c r="Y202" s="104">
        <f t="shared" si="57"/>
        <v>46614.76745372056</v>
      </c>
      <c r="Z202" s="105">
        <f t="shared" si="58"/>
        <v>46614.76745372056</v>
      </c>
      <c r="AA202" s="106">
        <f t="shared" si="59"/>
        <v>0</v>
      </c>
      <c r="AB202" s="104">
        <f t="shared" si="60"/>
        <v>46614.76745372056</v>
      </c>
      <c r="AC202" s="105">
        <f t="shared" si="61"/>
        <v>46614.76745372056</v>
      </c>
      <c r="AD202" s="106">
        <f t="shared" si="62"/>
        <v>0</v>
      </c>
      <c r="AE202" s="104">
        <f t="shared" si="63"/>
        <v>46614.76745372056</v>
      </c>
      <c r="AF202" s="105">
        <f t="shared" si="64"/>
        <v>46614.76745372056</v>
      </c>
      <c r="AG202" s="106">
        <f t="shared" si="65"/>
        <v>0</v>
      </c>
      <c r="AJ202" s="157"/>
    </row>
    <row r="203" spans="1:36" s="18" customFormat="1" ht="17.25" customHeight="1">
      <c r="A203" s="107">
        <v>201</v>
      </c>
      <c r="B203" s="37" t="s">
        <v>626</v>
      </c>
      <c r="C203" s="37" t="str">
        <f>VLOOKUP(B203,'TOTAL DE SISTEMAS'!$B$6:$J$367,5,0)</f>
        <v>PL0225</v>
      </c>
      <c r="D203" s="37" t="str">
        <f>VLOOKUP(B203,'TOTAL DE SISTEMAS'!$B$6:$J$367,2,0)</f>
        <v>ELOR</v>
      </c>
      <c r="E203" s="37" t="str">
        <f>VLOOKUP(B203,'TOTAL DE SISTEMAS'!$B$6:$J$367,3,0)</f>
        <v>Electro Oriente</v>
      </c>
      <c r="F203" s="39" t="str">
        <f>VLOOKUP(B203,'TOTAL DE SISTEMAS'!$B$6:$J$367,4,0)</f>
        <v>Bagua-Jaén Rural</v>
      </c>
      <c r="G203" s="39">
        <f>VLOOKUP(B203,'TOTAL DE SISTEMAS'!$B$6:$J$367,6,0)</f>
        <v>5</v>
      </c>
      <c r="H203" s="39" t="str">
        <f>VLOOKUP(B203,'TOTAL DE SISTEMAS'!$B$6:$J$367,7,0)</f>
        <v>R</v>
      </c>
      <c r="I203" s="39" t="str">
        <f>VLOOKUP(B203,'TOTAL DE SISTEMAS'!$B$6:$J$367,8,0)</f>
        <v>Interconectado</v>
      </c>
      <c r="J203" s="39" t="s">
        <v>24</v>
      </c>
      <c r="K203" s="40">
        <f>VLOOKUP(B203,'CLIENTES FERNANDO'!$B$4:$XFD$400,29,0)</f>
        <v>15261</v>
      </c>
      <c r="L203" s="41">
        <f t="shared" si="66"/>
        <v>507188.40626872267</v>
      </c>
      <c r="M203" s="41">
        <f>VLOOKUP(B203,'PROY CONSUMOS ENERGIA TRIMESTRE'!$B$1:$AH$358,31,0)</f>
        <v>514430.09540523181</v>
      </c>
      <c r="N203" s="41">
        <f>VLOOKUP(B203,'PROY CONSUMOS ENERGIA TRIMESTRE'!$B$1:$AH$358,32,0)</f>
        <v>504863.73987465515</v>
      </c>
      <c r="O203" s="41">
        <f>VLOOKUP(B203,'PROY CONSUMOS ENERGIA TRIMESTRE'!$B$1:$AH$358,33,0)</f>
        <v>502271.38352628116</v>
      </c>
      <c r="P203" s="42">
        <f>VLOOKUP(C203,Cargos!$B$5:$BK$319,60,0)</f>
        <v>4.08</v>
      </c>
      <c r="Q203" s="42">
        <f>VLOOKUP(C203,Cargos!$B$5:$BK$319,62,0)</f>
        <v>85.04</v>
      </c>
      <c r="R203" s="43">
        <f t="shared" si="67"/>
        <v>3.2</v>
      </c>
      <c r="S203" s="43">
        <f t="shared" si="51"/>
        <v>51.83</v>
      </c>
      <c r="T203" s="44">
        <f t="shared" si="52"/>
        <v>3.529731108122995</v>
      </c>
      <c r="U203" s="44">
        <f t="shared" si="53"/>
        <v>57.170613541879632</v>
      </c>
      <c r="V203" s="43" t="str">
        <f t="shared" si="54"/>
        <v>Sí</v>
      </c>
      <c r="W203" s="102">
        <f t="shared" si="55"/>
        <v>3.529731108122995</v>
      </c>
      <c r="X203" s="103">
        <f t="shared" si="56"/>
        <v>57.170613541879632</v>
      </c>
      <c r="Y203" s="104">
        <f t="shared" si="57"/>
        <v>493577.90069092176</v>
      </c>
      <c r="Z203" s="105">
        <f t="shared" si="58"/>
        <v>343829.95011817489</v>
      </c>
      <c r="AA203" s="106">
        <f t="shared" si="59"/>
        <v>149747.95057274686</v>
      </c>
      <c r="AB203" s="104">
        <f t="shared" si="60"/>
        <v>493577.90069092176</v>
      </c>
      <c r="AC203" s="105">
        <f t="shared" si="61"/>
        <v>343829.95011817489</v>
      </c>
      <c r="AD203" s="106">
        <f t="shared" si="62"/>
        <v>149747.95057274686</v>
      </c>
      <c r="AE203" s="104">
        <f t="shared" si="63"/>
        <v>493577.90069092176</v>
      </c>
      <c r="AF203" s="105">
        <f t="shared" si="64"/>
        <v>343829.95011817489</v>
      </c>
      <c r="AG203" s="106">
        <f t="shared" si="65"/>
        <v>149747.95057274686</v>
      </c>
      <c r="AJ203" s="157"/>
    </row>
    <row r="204" spans="1:36" s="18" customFormat="1" ht="17.25" customHeight="1">
      <c r="A204" s="107">
        <v>202</v>
      </c>
      <c r="B204" s="37" t="s">
        <v>629</v>
      </c>
      <c r="C204" s="37" t="str">
        <f>VLOOKUP(B204,'TOTAL DE SISTEMAS'!$B$6:$J$367,5,0)</f>
        <v>PL0229</v>
      </c>
      <c r="D204" s="37" t="str">
        <f>VLOOKUP(B204,'TOTAL DE SISTEMAS'!$B$6:$J$367,2,0)</f>
        <v>ELOR</v>
      </c>
      <c r="E204" s="37" t="str">
        <f>VLOOKUP(B204,'TOTAL DE SISTEMAS'!$B$6:$J$367,3,0)</f>
        <v>Electro Oriente</v>
      </c>
      <c r="F204" s="39" t="str">
        <f>VLOOKUP(B204,'TOTAL DE SISTEMAS'!$B$6:$J$367,4,0)</f>
        <v>Tabaconas</v>
      </c>
      <c r="G204" s="39">
        <f>VLOOKUP(B204,'TOTAL DE SISTEMAS'!$B$6:$J$367,6,0)</f>
        <v>6</v>
      </c>
      <c r="H204" s="39" t="str">
        <f>VLOOKUP(B204,'TOTAL DE SISTEMAS'!$B$6:$J$367,7,0)</f>
        <v>R</v>
      </c>
      <c r="I204" s="39" t="str">
        <f>VLOOKUP(B204,'TOTAL DE SISTEMAS'!$B$6:$J$367,8,0)</f>
        <v>Aislado</v>
      </c>
      <c r="J204" s="39" t="s">
        <v>24</v>
      </c>
      <c r="K204" s="40">
        <f>VLOOKUP(B204,'CLIENTES FERNANDO'!$B$4:$XFD$400,29,0)</f>
        <v>420</v>
      </c>
      <c r="L204" s="41">
        <f t="shared" si="66"/>
        <v>16127.293688508225</v>
      </c>
      <c r="M204" s="41">
        <f>VLOOKUP(B204,'PROY CONSUMOS ENERGIA TRIMESTRE'!$B$1:$AH$358,31,0)</f>
        <v>15769.232495253185</v>
      </c>
      <c r="N204" s="41">
        <f>VLOOKUP(B204,'PROY CONSUMOS ENERGIA TRIMESTRE'!$B$1:$AH$358,32,0)</f>
        <v>16462.519265906361</v>
      </c>
      <c r="O204" s="41">
        <f>VLOOKUP(B204,'PROY CONSUMOS ENERGIA TRIMESTRE'!$B$1:$AH$358,33,0)</f>
        <v>16150.129304365133</v>
      </c>
      <c r="P204" s="42">
        <f>VLOOKUP(C204,Cargos!$B$5:$BK$319,60,0)</f>
        <v>4.13</v>
      </c>
      <c r="Q204" s="42">
        <f>VLOOKUP(C204,Cargos!$B$5:$BK$319,62,0)</f>
        <v>66.510000000000005</v>
      </c>
      <c r="R204" s="43">
        <f t="shared" si="67"/>
        <v>3.2</v>
      </c>
      <c r="S204" s="43">
        <f t="shared" si="51"/>
        <v>51.83</v>
      </c>
      <c r="T204" s="44">
        <f t="shared" si="52"/>
        <v>3.529731108122995</v>
      </c>
      <c r="U204" s="44">
        <f t="shared" si="53"/>
        <v>57.170613541879632</v>
      </c>
      <c r="V204" s="43" t="str">
        <f t="shared" si="54"/>
        <v>Sí</v>
      </c>
      <c r="W204" s="102">
        <f t="shared" si="55"/>
        <v>3.529731108122995</v>
      </c>
      <c r="X204" s="103">
        <f t="shared" si="56"/>
        <v>57.170613541879632</v>
      </c>
      <c r="Y204" s="104">
        <f t="shared" si="57"/>
        <v>12460.863032226822</v>
      </c>
      <c r="Z204" s="105">
        <f t="shared" si="58"/>
        <v>10702.559814832641</v>
      </c>
      <c r="AA204" s="106">
        <f t="shared" si="59"/>
        <v>1758.303217394181</v>
      </c>
      <c r="AB204" s="104">
        <f t="shared" si="60"/>
        <v>12460.863032226822</v>
      </c>
      <c r="AC204" s="105">
        <f t="shared" si="61"/>
        <v>10702.559814832641</v>
      </c>
      <c r="AD204" s="106">
        <f t="shared" si="62"/>
        <v>1758.303217394181</v>
      </c>
      <c r="AE204" s="104">
        <f t="shared" si="63"/>
        <v>12460.863032226822</v>
      </c>
      <c r="AF204" s="105">
        <f t="shared" si="64"/>
        <v>10702.559814832641</v>
      </c>
      <c r="AG204" s="106">
        <f t="shared" si="65"/>
        <v>1758.303217394181</v>
      </c>
      <c r="AJ204" s="157"/>
    </row>
    <row r="205" spans="1:36" s="18" customFormat="1" ht="17.25" customHeight="1">
      <c r="A205" s="107">
        <v>203</v>
      </c>
      <c r="B205" s="37" t="s">
        <v>632</v>
      </c>
      <c r="C205" s="37" t="str">
        <f>VLOOKUP(B205,'TOTAL DE SISTEMAS'!$B$6:$J$367,5,0)</f>
        <v>PL1233</v>
      </c>
      <c r="D205" s="37" t="str">
        <f>VLOOKUP(B205,'TOTAL DE SISTEMAS'!$B$6:$J$367,2,0)</f>
        <v>ELOR</v>
      </c>
      <c r="E205" s="37" t="str">
        <f>VLOOKUP(B205,'TOTAL DE SISTEMAS'!$B$6:$J$367,3,0)</f>
        <v>Electro Oriente</v>
      </c>
      <c r="F205" s="39" t="str">
        <f>VLOOKUP(B205,'TOTAL DE SISTEMAS'!$B$6:$J$367,4,0)</f>
        <v>Bellavista</v>
      </c>
      <c r="G205" s="39">
        <f>VLOOKUP(B205,'TOTAL DE SISTEMAS'!$B$6:$J$367,6,0)</f>
        <v>4</v>
      </c>
      <c r="H205" s="39" t="str">
        <f>VLOOKUP(B205,'TOTAL DE SISTEMAS'!$B$6:$J$367,7,0)</f>
        <v>R</v>
      </c>
      <c r="I205" s="39" t="str">
        <f>VLOOKUP(B205,'TOTAL DE SISTEMAS'!$B$6:$J$367,8,0)</f>
        <v>Interconectado</v>
      </c>
      <c r="J205" s="39" t="s">
        <v>24</v>
      </c>
      <c r="K205" s="40">
        <f>VLOOKUP(B205,'CLIENTES FERNANDO'!$B$4:$XFD$400,29,0)</f>
        <v>40326</v>
      </c>
      <c r="L205" s="41">
        <f t="shared" si="66"/>
        <v>1772063.7983962104</v>
      </c>
      <c r="M205" s="41">
        <f>VLOOKUP(B205,'PROY CONSUMOS ENERGIA TRIMESTRE'!$B$1:$AH$358,31,0)</f>
        <v>1778352.5296519243</v>
      </c>
      <c r="N205" s="41">
        <f>VLOOKUP(B205,'PROY CONSUMOS ENERGIA TRIMESTRE'!$B$1:$AH$358,32,0)</f>
        <v>1760170.0442893615</v>
      </c>
      <c r="O205" s="41">
        <f>VLOOKUP(B205,'PROY CONSUMOS ENERGIA TRIMESTRE'!$B$1:$AH$358,33,0)</f>
        <v>1777668.8212473453</v>
      </c>
      <c r="P205" s="42">
        <f>VLOOKUP(C205,Cargos!$B$5:$BK$319,60,0)</f>
        <v>3.81</v>
      </c>
      <c r="Q205" s="42">
        <f>VLOOKUP(C205,Cargos!$B$5:$BK$319,62,0)</f>
        <v>78.16</v>
      </c>
      <c r="R205" s="43">
        <f t="shared" si="67"/>
        <v>3.2</v>
      </c>
      <c r="S205" s="43">
        <f t="shared" si="51"/>
        <v>51.83</v>
      </c>
      <c r="T205" s="44">
        <f t="shared" si="52"/>
        <v>3.529731108122995</v>
      </c>
      <c r="U205" s="44">
        <f t="shared" si="53"/>
        <v>57.170613541879632</v>
      </c>
      <c r="V205" s="43" t="str">
        <f t="shared" si="54"/>
        <v>Sí</v>
      </c>
      <c r="W205" s="102">
        <f t="shared" si="55"/>
        <v>3.529731108122995</v>
      </c>
      <c r="X205" s="103">
        <f t="shared" si="56"/>
        <v>57.170613541879632</v>
      </c>
      <c r="Y205" s="104">
        <f t="shared" si="57"/>
        <v>1538687.1248264781</v>
      </c>
      <c r="Z205" s="105">
        <f t="shared" si="58"/>
        <v>1155439.6825628183</v>
      </c>
      <c r="AA205" s="106">
        <f t="shared" si="59"/>
        <v>383247.44226365979</v>
      </c>
      <c r="AB205" s="104">
        <f t="shared" si="60"/>
        <v>1538687.1248264781</v>
      </c>
      <c r="AC205" s="105">
        <f t="shared" si="61"/>
        <v>1155439.6825628183</v>
      </c>
      <c r="AD205" s="106">
        <f t="shared" si="62"/>
        <v>383247.44226365979</v>
      </c>
      <c r="AE205" s="104">
        <f t="shared" si="63"/>
        <v>1538687.1248264781</v>
      </c>
      <c r="AF205" s="105">
        <f t="shared" si="64"/>
        <v>1155439.6825628183</v>
      </c>
      <c r="AG205" s="106">
        <f t="shared" si="65"/>
        <v>383247.44226365979</v>
      </c>
      <c r="AJ205" s="157"/>
    </row>
    <row r="206" spans="1:36" s="18" customFormat="1" ht="17.25" customHeight="1">
      <c r="A206" s="107">
        <v>204</v>
      </c>
      <c r="B206" s="37" t="s">
        <v>635</v>
      </c>
      <c r="C206" s="37" t="str">
        <f>VLOOKUP(B206,'TOTAL DE SISTEMAS'!$B$6:$J$367,5,0)</f>
        <v>PL1236</v>
      </c>
      <c r="D206" s="37" t="str">
        <f>VLOOKUP(B206,'TOTAL DE SISTEMAS'!$B$6:$J$367,2,0)</f>
        <v>ELOR</v>
      </c>
      <c r="E206" s="37" t="str">
        <f>VLOOKUP(B206,'TOTAL DE SISTEMAS'!$B$6:$J$367,3,0)</f>
        <v>Electro Oriente</v>
      </c>
      <c r="F206" s="39" t="str">
        <f>VLOOKUP(B206,'TOTAL DE SISTEMAS'!$B$6:$J$367,4,0)</f>
        <v>Tarapoto</v>
      </c>
      <c r="G206" s="39">
        <f>VLOOKUP(B206,'TOTAL DE SISTEMAS'!$B$6:$J$367,6,0)</f>
        <v>2</v>
      </c>
      <c r="H206" s="39" t="str">
        <f>VLOOKUP(B206,'TOTAL DE SISTEMAS'!$B$6:$J$367,7,0)</f>
        <v>U</v>
      </c>
      <c r="I206" s="39" t="str">
        <f>VLOOKUP(B206,'TOTAL DE SISTEMAS'!$B$6:$J$367,8,0)</f>
        <v>Interconectado</v>
      </c>
      <c r="J206" s="39" t="s">
        <v>24</v>
      </c>
      <c r="K206" s="40">
        <f>VLOOKUP(B206,'CLIENTES FERNANDO'!$B$4:$XFD$400,29,0)</f>
        <v>33238</v>
      </c>
      <c r="L206" s="41">
        <f t="shared" si="66"/>
        <v>4385811.6020879876</v>
      </c>
      <c r="M206" s="41">
        <f>VLOOKUP(B206,'PROY CONSUMOS ENERGIA TRIMESTRE'!$B$1:$AH$358,31,0)</f>
        <v>4443830.7937310096</v>
      </c>
      <c r="N206" s="41">
        <f>VLOOKUP(B206,'PROY CONSUMOS ENERGIA TRIMESTRE'!$B$1:$AH$358,32,0)</f>
        <v>4330781.0672292514</v>
      </c>
      <c r="O206" s="41">
        <f>VLOOKUP(B206,'PROY CONSUMOS ENERGIA TRIMESTRE'!$B$1:$AH$358,33,0)</f>
        <v>4382822.9453037027</v>
      </c>
      <c r="P206" s="42">
        <f>VLOOKUP(C206,Cargos!$B$5:$BK$319,60,0)</f>
        <v>3.13</v>
      </c>
      <c r="Q206" s="42">
        <f>VLOOKUP(C206,Cargos!$B$5:$BK$319,62,0)</f>
        <v>65.739999999999995</v>
      </c>
      <c r="R206" s="43">
        <f t="shared" si="67"/>
        <v>3.2</v>
      </c>
      <c r="S206" s="43">
        <f t="shared" si="51"/>
        <v>51.83</v>
      </c>
      <c r="T206" s="44">
        <f t="shared" si="52"/>
        <v>3.529731108122995</v>
      </c>
      <c r="U206" s="44">
        <f t="shared" si="53"/>
        <v>57.170613541879632</v>
      </c>
      <c r="V206" s="43" t="str">
        <f t="shared" si="54"/>
        <v>Sí</v>
      </c>
      <c r="W206" s="102">
        <f t="shared" si="55"/>
        <v>3.13</v>
      </c>
      <c r="X206" s="103">
        <f t="shared" si="56"/>
        <v>57.170613541879632</v>
      </c>
      <c r="Y206" s="104">
        <f t="shared" si="57"/>
        <v>2987267.487212643</v>
      </c>
      <c r="Z206" s="105">
        <f t="shared" si="58"/>
        <v>2611430.3417046429</v>
      </c>
      <c r="AA206" s="106">
        <f t="shared" si="59"/>
        <v>375837.14550800016</v>
      </c>
      <c r="AB206" s="104">
        <f t="shared" si="60"/>
        <v>2987267.487212643</v>
      </c>
      <c r="AC206" s="105">
        <f t="shared" si="61"/>
        <v>2611430.3417046429</v>
      </c>
      <c r="AD206" s="106">
        <f t="shared" si="62"/>
        <v>375837.14550800016</v>
      </c>
      <c r="AE206" s="104">
        <f t="shared" si="63"/>
        <v>2987267.487212643</v>
      </c>
      <c r="AF206" s="105">
        <f t="shared" si="64"/>
        <v>2611430.3417046429</v>
      </c>
      <c r="AG206" s="106">
        <f t="shared" si="65"/>
        <v>375837.14550800016</v>
      </c>
      <c r="AJ206" s="157"/>
    </row>
    <row r="207" spans="1:36" s="18" customFormat="1" ht="17.25" customHeight="1">
      <c r="A207" s="107">
        <v>205</v>
      </c>
      <c r="B207" s="37" t="s">
        <v>638</v>
      </c>
      <c r="C207" s="37" t="str">
        <f>VLOOKUP(B207,'TOTAL DE SISTEMAS'!$B$6:$J$367,5,0)</f>
        <v>PL0226</v>
      </c>
      <c r="D207" s="37" t="str">
        <f>VLOOKUP(B207,'TOTAL DE SISTEMAS'!$B$6:$J$367,2,0)</f>
        <v>ELOR</v>
      </c>
      <c r="E207" s="37" t="str">
        <f>VLOOKUP(B207,'TOTAL DE SISTEMAS'!$B$6:$J$367,3,0)</f>
        <v>Electro Oriente</v>
      </c>
      <c r="F207" s="39" t="str">
        <f>VLOOKUP(B207,'TOTAL DE SISTEMAS'!$B$6:$J$367,4,0)</f>
        <v>Chacahapoyas Rural</v>
      </c>
      <c r="G207" s="39">
        <f>VLOOKUP(B207,'TOTAL DE SISTEMAS'!$B$6:$J$367,6,0)</f>
        <v>6</v>
      </c>
      <c r="H207" s="39" t="str">
        <f>VLOOKUP(B207,'TOTAL DE SISTEMAS'!$B$6:$J$367,7,0)</f>
        <v>R</v>
      </c>
      <c r="I207" s="39" t="str">
        <f>VLOOKUP(B207,'TOTAL DE SISTEMAS'!$B$6:$J$367,8,0)</f>
        <v>Aislado</v>
      </c>
      <c r="J207" s="39" t="s">
        <v>24</v>
      </c>
      <c r="K207" s="40">
        <f>VLOOKUP(B207,'CLIENTES FERNANDO'!$B$4:$XFD$400,29,0)</f>
        <v>14410</v>
      </c>
      <c r="L207" s="41">
        <f t="shared" si="66"/>
        <v>453963.95255064452</v>
      </c>
      <c r="M207" s="41">
        <f>VLOOKUP(B207,'PROY CONSUMOS ENERGIA TRIMESTRE'!$B$1:$AH$358,31,0)</f>
        <v>450951.79832536104</v>
      </c>
      <c r="N207" s="41">
        <f>VLOOKUP(B207,'PROY CONSUMOS ENERGIA TRIMESTRE'!$B$1:$AH$358,32,0)</f>
        <v>459632.45104921347</v>
      </c>
      <c r="O207" s="41">
        <f>VLOOKUP(B207,'PROY CONSUMOS ENERGIA TRIMESTRE'!$B$1:$AH$358,33,0)</f>
        <v>451307.60827735916</v>
      </c>
      <c r="P207" s="42">
        <f>VLOOKUP(C207,Cargos!$B$5:$BK$319,60,0)</f>
        <v>4.13</v>
      </c>
      <c r="Q207" s="42">
        <f>VLOOKUP(C207,Cargos!$B$5:$BK$319,62,0)</f>
        <v>66.510000000000005</v>
      </c>
      <c r="R207" s="43">
        <f t="shared" si="67"/>
        <v>3.2</v>
      </c>
      <c r="S207" s="43">
        <f t="shared" si="51"/>
        <v>51.83</v>
      </c>
      <c r="T207" s="44">
        <f t="shared" si="52"/>
        <v>3.529731108122995</v>
      </c>
      <c r="U207" s="44">
        <f t="shared" si="53"/>
        <v>57.170613541879632</v>
      </c>
      <c r="V207" s="43" t="str">
        <f t="shared" si="54"/>
        <v>Sí</v>
      </c>
      <c r="W207" s="102">
        <f t="shared" si="55"/>
        <v>3.529731108122995</v>
      </c>
      <c r="X207" s="103">
        <f t="shared" si="56"/>
        <v>57.170613541879632</v>
      </c>
      <c r="Y207" s="104">
        <f t="shared" si="57"/>
        <v>361444.72484143369</v>
      </c>
      <c r="Z207" s="105">
        <f t="shared" si="58"/>
        <v>310397.40220022318</v>
      </c>
      <c r="AA207" s="106">
        <f t="shared" si="59"/>
        <v>51047.322641210514</v>
      </c>
      <c r="AB207" s="104">
        <f t="shared" si="60"/>
        <v>361444.72484143369</v>
      </c>
      <c r="AC207" s="105">
        <f t="shared" si="61"/>
        <v>310397.40220022318</v>
      </c>
      <c r="AD207" s="106">
        <f t="shared" si="62"/>
        <v>51047.322641210514</v>
      </c>
      <c r="AE207" s="104">
        <f t="shared" si="63"/>
        <v>361444.72484143369</v>
      </c>
      <c r="AF207" s="105">
        <f t="shared" si="64"/>
        <v>310397.40220022318</v>
      </c>
      <c r="AG207" s="106">
        <f t="shared" si="65"/>
        <v>51047.322641210514</v>
      </c>
      <c r="AJ207" s="157"/>
    </row>
    <row r="208" spans="1:36" s="18" customFormat="1" ht="17.25" customHeight="1">
      <c r="A208" s="107">
        <v>206</v>
      </c>
      <c r="B208" s="37" t="s">
        <v>641</v>
      </c>
      <c r="C208" s="37" t="str">
        <f>VLOOKUP(B208,'TOTAL DE SISTEMAS'!$B$6:$J$367,5,0)</f>
        <v>PL2233</v>
      </c>
      <c r="D208" s="37" t="str">
        <f>VLOOKUP(B208,'TOTAL DE SISTEMAS'!$B$6:$J$367,2,0)</f>
        <v>ELOR</v>
      </c>
      <c r="E208" s="37" t="str">
        <f>VLOOKUP(B208,'TOTAL DE SISTEMAS'!$B$6:$J$367,3,0)</f>
        <v>Electro Oriente</v>
      </c>
      <c r="F208" s="39" t="str">
        <f>VLOOKUP(B208,'TOTAL DE SISTEMAS'!$B$6:$J$367,4,0)</f>
        <v>Gera</v>
      </c>
      <c r="G208" s="39">
        <f>VLOOKUP(B208,'TOTAL DE SISTEMAS'!$B$6:$J$367,6,0)</f>
        <v>4</v>
      </c>
      <c r="H208" s="39" t="str">
        <f>VLOOKUP(B208,'TOTAL DE SISTEMAS'!$B$6:$J$367,7,0)</f>
        <v>R</v>
      </c>
      <c r="I208" s="39" t="str">
        <f>VLOOKUP(B208,'TOTAL DE SISTEMAS'!$B$6:$J$367,8,0)</f>
        <v>Interconectado</v>
      </c>
      <c r="J208" s="39" t="s">
        <v>24</v>
      </c>
      <c r="K208" s="40">
        <f>VLOOKUP(B208,'CLIENTES FERNANDO'!$B$4:$XFD$400,29,0)</f>
        <v>8353</v>
      </c>
      <c r="L208" s="41">
        <f t="shared" si="66"/>
        <v>140065.25075321295</v>
      </c>
      <c r="M208" s="41">
        <f>VLOOKUP(B208,'PROY CONSUMOS ENERGIA TRIMESTRE'!$B$1:$AH$358,31,0)</f>
        <v>139789.63477257188</v>
      </c>
      <c r="N208" s="41">
        <f>VLOOKUP(B208,'PROY CONSUMOS ENERGIA TRIMESTRE'!$B$1:$AH$358,32,0)</f>
        <v>141179.90055788623</v>
      </c>
      <c r="O208" s="41">
        <f>VLOOKUP(B208,'PROY CONSUMOS ENERGIA TRIMESTRE'!$B$1:$AH$358,33,0)</f>
        <v>139226.21692918075</v>
      </c>
      <c r="P208" s="42">
        <f>VLOOKUP(C208,Cargos!$B$5:$BK$319,60,0)</f>
        <v>3.81</v>
      </c>
      <c r="Q208" s="42">
        <f>VLOOKUP(C208,Cargos!$B$5:$BK$319,62,0)</f>
        <v>78.16</v>
      </c>
      <c r="R208" s="43">
        <f t="shared" si="67"/>
        <v>3.2</v>
      </c>
      <c r="S208" s="43">
        <f t="shared" si="51"/>
        <v>51.83</v>
      </c>
      <c r="T208" s="44">
        <f t="shared" si="52"/>
        <v>3.529731108122995</v>
      </c>
      <c r="U208" s="44">
        <f t="shared" si="53"/>
        <v>57.170613541879632</v>
      </c>
      <c r="V208" s="43" t="str">
        <f t="shared" si="54"/>
        <v>Sí</v>
      </c>
      <c r="W208" s="102">
        <f t="shared" si="55"/>
        <v>3.529731108122995</v>
      </c>
      <c r="X208" s="103">
        <f t="shared" si="56"/>
        <v>57.170613541879632</v>
      </c>
      <c r="Y208" s="104">
        <f t="shared" si="57"/>
        <v>141299.92998871123</v>
      </c>
      <c r="Z208" s="105">
        <f t="shared" si="58"/>
        <v>109560.0071607354</v>
      </c>
      <c r="AA208" s="106">
        <f t="shared" si="59"/>
        <v>31739.922827975824</v>
      </c>
      <c r="AB208" s="104">
        <f t="shared" si="60"/>
        <v>141299.92998871123</v>
      </c>
      <c r="AC208" s="105">
        <f t="shared" si="61"/>
        <v>109560.0071607354</v>
      </c>
      <c r="AD208" s="106">
        <f t="shared" si="62"/>
        <v>31739.922827975824</v>
      </c>
      <c r="AE208" s="104">
        <f t="shared" si="63"/>
        <v>141299.92998871123</v>
      </c>
      <c r="AF208" s="105">
        <f t="shared" si="64"/>
        <v>109560.0071607354</v>
      </c>
      <c r="AG208" s="106">
        <f t="shared" si="65"/>
        <v>31739.922827975824</v>
      </c>
      <c r="AJ208" s="157"/>
    </row>
    <row r="209" spans="1:36" s="18" customFormat="1" ht="17.25" customHeight="1">
      <c r="A209" s="107">
        <v>207</v>
      </c>
      <c r="B209" s="37" t="s">
        <v>644</v>
      </c>
      <c r="C209" s="37" t="str">
        <f>VLOOKUP(B209,'TOTAL DE SISTEMAS'!$B$6:$J$367,5,0)</f>
        <v>PL2236</v>
      </c>
      <c r="D209" s="37" t="str">
        <f>VLOOKUP(B209,'TOTAL DE SISTEMAS'!$B$6:$J$367,2,0)</f>
        <v>ELOR</v>
      </c>
      <c r="E209" s="37" t="str">
        <f>VLOOKUP(B209,'TOTAL DE SISTEMAS'!$B$6:$J$367,3,0)</f>
        <v>Electro Oriente</v>
      </c>
      <c r="F209" s="39" t="str">
        <f>VLOOKUP(B209,'TOTAL DE SISTEMAS'!$B$6:$J$367,4,0)</f>
        <v>Moyobamba</v>
      </c>
      <c r="G209" s="39">
        <f>VLOOKUP(B209,'TOTAL DE SISTEMAS'!$B$6:$J$367,6,0)</f>
        <v>3</v>
      </c>
      <c r="H209" s="39" t="str">
        <f>VLOOKUP(B209,'TOTAL DE SISTEMAS'!$B$6:$J$367,7,0)</f>
        <v>U</v>
      </c>
      <c r="I209" s="39" t="str">
        <f>VLOOKUP(B209,'TOTAL DE SISTEMAS'!$B$6:$J$367,8,0)</f>
        <v>Interconectado</v>
      </c>
      <c r="J209" s="39" t="s">
        <v>24</v>
      </c>
      <c r="K209" s="40">
        <f>VLOOKUP(B209,'CLIENTES FERNANDO'!$B$4:$XFD$400,29,0)</f>
        <v>14340</v>
      </c>
      <c r="L209" s="41">
        <f t="shared" si="66"/>
        <v>1005748.1190277259</v>
      </c>
      <c r="M209" s="41">
        <f>VLOOKUP(B209,'PROY CONSUMOS ENERGIA TRIMESTRE'!$B$1:$AH$358,31,0)</f>
        <v>1004938.5240263739</v>
      </c>
      <c r="N209" s="41">
        <f>VLOOKUP(B209,'PROY CONSUMOS ENERGIA TRIMESTRE'!$B$1:$AH$358,32,0)</f>
        <v>996493.4579385164</v>
      </c>
      <c r="O209" s="41">
        <f>VLOOKUP(B209,'PROY CONSUMOS ENERGIA TRIMESTRE'!$B$1:$AH$358,33,0)</f>
        <v>1015812.3751182872</v>
      </c>
      <c r="P209" s="42">
        <f>VLOOKUP(C209,Cargos!$B$5:$BK$319,60,0)</f>
        <v>3.24</v>
      </c>
      <c r="Q209" s="42">
        <f>VLOOKUP(C209,Cargos!$B$5:$BK$319,62,0)</f>
        <v>71.39</v>
      </c>
      <c r="R209" s="43">
        <f t="shared" si="67"/>
        <v>3.2</v>
      </c>
      <c r="S209" s="43">
        <f t="shared" si="51"/>
        <v>51.83</v>
      </c>
      <c r="T209" s="44">
        <f t="shared" si="52"/>
        <v>3.529731108122995</v>
      </c>
      <c r="U209" s="44">
        <f t="shared" si="53"/>
        <v>57.170613541879632</v>
      </c>
      <c r="V209" s="43" t="str">
        <f t="shared" si="54"/>
        <v>Sí</v>
      </c>
      <c r="W209" s="102">
        <f t="shared" si="55"/>
        <v>3.24</v>
      </c>
      <c r="X209" s="103">
        <f t="shared" si="56"/>
        <v>57.170613541879632</v>
      </c>
      <c r="Y209" s="104">
        <f t="shared" si="57"/>
        <v>764465.18217389344</v>
      </c>
      <c r="Z209" s="105">
        <f t="shared" si="58"/>
        <v>621453.97033406468</v>
      </c>
      <c r="AA209" s="106">
        <f t="shared" si="59"/>
        <v>143011.21183982876</v>
      </c>
      <c r="AB209" s="104">
        <f t="shared" si="60"/>
        <v>764465.18217389344</v>
      </c>
      <c r="AC209" s="105">
        <f t="shared" si="61"/>
        <v>621453.97033406468</v>
      </c>
      <c r="AD209" s="106">
        <f t="shared" si="62"/>
        <v>143011.21183982876</v>
      </c>
      <c r="AE209" s="104">
        <f t="shared" si="63"/>
        <v>764465.18217389344</v>
      </c>
      <c r="AF209" s="105">
        <f t="shared" si="64"/>
        <v>621453.97033406468</v>
      </c>
      <c r="AG209" s="106">
        <f t="shared" si="65"/>
        <v>143011.21183982876</v>
      </c>
      <c r="AJ209" s="157"/>
    </row>
    <row r="210" spans="1:36" s="18" customFormat="1" ht="17.25" customHeight="1">
      <c r="A210" s="107">
        <v>208</v>
      </c>
      <c r="B210" s="37" t="s">
        <v>647</v>
      </c>
      <c r="C210" s="37" t="str">
        <f>VLOOKUP(B210,'TOTAL DE SISTEMAS'!$B$6:$J$367,5,0)</f>
        <v>PL3233</v>
      </c>
      <c r="D210" s="37" t="str">
        <f>VLOOKUP(B210,'TOTAL DE SISTEMAS'!$B$6:$J$367,2,0)</f>
        <v>ELOR</v>
      </c>
      <c r="E210" s="37" t="str">
        <f>VLOOKUP(B210,'TOTAL DE SISTEMAS'!$B$6:$J$367,3,0)</f>
        <v>Electro Oriente</v>
      </c>
      <c r="F210" s="39" t="str">
        <f>VLOOKUP(B210,'TOTAL DE SISTEMAS'!$B$6:$J$367,4,0)</f>
        <v>Tarapoto Rural</v>
      </c>
      <c r="G210" s="39">
        <f>VLOOKUP(B210,'TOTAL DE SISTEMAS'!$B$6:$J$367,6,0)</f>
        <v>4</v>
      </c>
      <c r="H210" s="39" t="str">
        <f>VLOOKUP(B210,'TOTAL DE SISTEMAS'!$B$6:$J$367,7,0)</f>
        <v>R</v>
      </c>
      <c r="I210" s="39" t="str">
        <f>VLOOKUP(B210,'TOTAL DE SISTEMAS'!$B$6:$J$367,8,0)</f>
        <v>Interconectado</v>
      </c>
      <c r="J210" s="39" t="s">
        <v>24</v>
      </c>
      <c r="K210" s="40">
        <f>VLOOKUP(B210,'CLIENTES FERNANDO'!$B$4:$XFD$400,29,0)</f>
        <v>23451</v>
      </c>
      <c r="L210" s="41">
        <f t="shared" si="66"/>
        <v>966310.53789978044</v>
      </c>
      <c r="M210" s="41">
        <f>VLOOKUP(B210,'PROY CONSUMOS ENERGIA TRIMESTRE'!$B$1:$AH$358,31,0)</f>
        <v>947564.52594973624</v>
      </c>
      <c r="N210" s="41">
        <f>VLOOKUP(B210,'PROY CONSUMOS ENERGIA TRIMESTRE'!$B$1:$AH$358,32,0)</f>
        <v>986029.42211823305</v>
      </c>
      <c r="O210" s="41">
        <f>VLOOKUP(B210,'PROY CONSUMOS ENERGIA TRIMESTRE'!$B$1:$AH$358,33,0)</f>
        <v>965337.6656313719</v>
      </c>
      <c r="P210" s="42">
        <f>VLOOKUP(C210,Cargos!$B$5:$BK$319,60,0)</f>
        <v>3.81</v>
      </c>
      <c r="Q210" s="42">
        <f>VLOOKUP(C210,Cargos!$B$5:$BK$319,62,0)</f>
        <v>78.16</v>
      </c>
      <c r="R210" s="43">
        <f t="shared" si="67"/>
        <v>3.2</v>
      </c>
      <c r="S210" s="43">
        <f t="shared" si="51"/>
        <v>51.83</v>
      </c>
      <c r="T210" s="44">
        <f t="shared" si="52"/>
        <v>3.529731108122995</v>
      </c>
      <c r="U210" s="44">
        <f t="shared" si="53"/>
        <v>57.170613541879632</v>
      </c>
      <c r="V210" s="43" t="str">
        <f t="shared" si="54"/>
        <v>Sí</v>
      </c>
      <c r="W210" s="102">
        <f t="shared" si="55"/>
        <v>3.529731108122995</v>
      </c>
      <c r="X210" s="103">
        <f t="shared" si="56"/>
        <v>57.170613541879632</v>
      </c>
      <c r="Y210" s="104">
        <f t="shared" si="57"/>
        <v>844616.62642246834</v>
      </c>
      <c r="Z210" s="105">
        <f t="shared" si="58"/>
        <v>635221.38745373418</v>
      </c>
      <c r="AA210" s="106">
        <f t="shared" si="59"/>
        <v>209395.23896873416</v>
      </c>
      <c r="AB210" s="104">
        <f t="shared" si="60"/>
        <v>844616.62642246834</v>
      </c>
      <c r="AC210" s="105">
        <f t="shared" si="61"/>
        <v>635221.38745373418</v>
      </c>
      <c r="AD210" s="106">
        <f t="shared" si="62"/>
        <v>209395.23896873416</v>
      </c>
      <c r="AE210" s="104">
        <f t="shared" si="63"/>
        <v>844616.62642246834</v>
      </c>
      <c r="AF210" s="105">
        <f t="shared" si="64"/>
        <v>635221.38745373418</v>
      </c>
      <c r="AG210" s="106">
        <f t="shared" si="65"/>
        <v>209395.23896873416</v>
      </c>
      <c r="AJ210" s="157"/>
    </row>
    <row r="211" spans="1:36" s="18" customFormat="1" ht="17.25" customHeight="1">
      <c r="A211" s="107">
        <v>209</v>
      </c>
      <c r="B211" s="37" t="s">
        <v>650</v>
      </c>
      <c r="C211" s="37" t="str">
        <f>VLOOKUP(B211,'TOTAL DE SISTEMAS'!$B$6:$J$367,5,0)</f>
        <v>PR0019</v>
      </c>
      <c r="D211" s="37" t="str">
        <f>VLOOKUP(B211,'TOTAL DE SISTEMAS'!$B$6:$J$367,2,0)</f>
        <v>ELOR</v>
      </c>
      <c r="E211" s="37" t="str">
        <f>VLOOKUP(B211,'TOTAL DE SISTEMAS'!$B$6:$J$367,3,0)</f>
        <v>Electro Oriente</v>
      </c>
      <c r="F211" s="39" t="str">
        <f>VLOOKUP(B211,'TOTAL DE SISTEMAS'!$B$6:$J$367,4,0)</f>
        <v>S.E.R. Caballococha Rural</v>
      </c>
      <c r="G211" s="39" t="str">
        <f>VLOOKUP(B211,'TOTAL DE SISTEMAS'!$B$6:$J$367,6,0)</f>
        <v>SER</v>
      </c>
      <c r="H211" s="39" t="str">
        <f>VLOOKUP(B211,'TOTAL DE SISTEMAS'!$B$6:$J$367,7,0)</f>
        <v>R</v>
      </c>
      <c r="I211" s="39" t="str">
        <f>VLOOKUP(B211,'TOTAL DE SISTEMAS'!$B$6:$J$367,8,0)</f>
        <v>Aislado</v>
      </c>
      <c r="J211" s="39" t="s">
        <v>24</v>
      </c>
      <c r="K211" s="40">
        <f>VLOOKUP(B211,'CLIENTES FERNANDO'!$B$4:$XFD$400,29,0)</f>
        <v>566</v>
      </c>
      <c r="L211" s="41">
        <f t="shared" si="66"/>
        <v>25924.834820103384</v>
      </c>
      <c r="M211" s="41">
        <f>VLOOKUP(B211,'PROY CONSUMOS ENERGIA TRIMESTRE'!$B$1:$AH$358,31,0)</f>
        <v>26104.804846716826</v>
      </c>
      <c r="N211" s="41">
        <f>VLOOKUP(B211,'PROY CONSUMOS ENERGIA TRIMESTRE'!$B$1:$AH$358,32,0)</f>
        <v>25796.628747632945</v>
      </c>
      <c r="O211" s="41">
        <f>VLOOKUP(B211,'PROY CONSUMOS ENERGIA TRIMESTRE'!$B$1:$AH$358,33,0)</f>
        <v>25873.070865960392</v>
      </c>
      <c r="P211" s="42">
        <f>VLOOKUP(C211,Cargos!$B$5:$BK$319,60,0)</f>
        <v>5.45</v>
      </c>
      <c r="Q211" s="42">
        <f>VLOOKUP(C211,Cargos!$B$5:$BK$319,62,0)</f>
        <v>77.17</v>
      </c>
      <c r="R211" s="43">
        <f t="shared" si="67"/>
        <v>3.2</v>
      </c>
      <c r="S211" s="43">
        <f t="shared" si="51"/>
        <v>51.83</v>
      </c>
      <c r="T211" s="44">
        <f t="shared" si="52"/>
        <v>3.529731108122995</v>
      </c>
      <c r="U211" s="44">
        <f t="shared" si="53"/>
        <v>57.170613541879632</v>
      </c>
      <c r="V211" s="43" t="str">
        <f t="shared" si="54"/>
        <v>Sí</v>
      </c>
      <c r="W211" s="102">
        <f t="shared" si="55"/>
        <v>3.529731108122995</v>
      </c>
      <c r="X211" s="103">
        <f t="shared" si="56"/>
        <v>57.170613541879632</v>
      </c>
      <c r="Y211" s="104">
        <f t="shared" si="57"/>
        <v>23090.895030673782</v>
      </c>
      <c r="Z211" s="105">
        <f t="shared" si="58"/>
        <v>16819.214933569569</v>
      </c>
      <c r="AA211" s="106">
        <f t="shared" si="59"/>
        <v>6271.6800971042139</v>
      </c>
      <c r="AB211" s="104">
        <f t="shared" si="60"/>
        <v>23090.895030673782</v>
      </c>
      <c r="AC211" s="105">
        <f t="shared" si="61"/>
        <v>16819.214933569569</v>
      </c>
      <c r="AD211" s="106">
        <f t="shared" si="62"/>
        <v>6271.6800971042139</v>
      </c>
      <c r="AE211" s="104">
        <f t="shared" si="63"/>
        <v>23090.895030673782</v>
      </c>
      <c r="AF211" s="105">
        <f t="shared" si="64"/>
        <v>16819.214933569569</v>
      </c>
      <c r="AG211" s="106">
        <f t="shared" si="65"/>
        <v>6271.6800971042139</v>
      </c>
      <c r="AJ211" s="157"/>
    </row>
    <row r="212" spans="1:36" s="18" customFormat="1" ht="17.25" customHeight="1">
      <c r="A212" s="107">
        <v>210</v>
      </c>
      <c r="B212" s="37" t="s">
        <v>653</v>
      </c>
      <c r="C212" s="37" t="str">
        <f>VLOOKUP(B212,'TOTAL DE SISTEMAS'!$B$6:$J$367,5,0)</f>
        <v>PR1233</v>
      </c>
      <c r="D212" s="37" t="str">
        <f>VLOOKUP(B212,'TOTAL DE SISTEMAS'!$B$6:$J$367,2,0)</f>
        <v>ELOR</v>
      </c>
      <c r="E212" s="37" t="str">
        <f>VLOOKUP(B212,'TOTAL DE SISTEMAS'!$B$6:$J$367,3,0)</f>
        <v>Electro Oriente</v>
      </c>
      <c r="F212" s="39" t="str">
        <f>VLOOKUP(B212,'TOTAL DE SISTEMAS'!$B$6:$J$367,4,0)</f>
        <v>S.E.R. Ponaza - Alfonso Ugarte</v>
      </c>
      <c r="G212" s="39" t="str">
        <f>VLOOKUP(B212,'TOTAL DE SISTEMAS'!$B$6:$J$367,6,0)</f>
        <v>SER</v>
      </c>
      <c r="H212" s="39" t="str">
        <f>VLOOKUP(B212,'TOTAL DE SISTEMAS'!$B$6:$J$367,7,0)</f>
        <v>R</v>
      </c>
      <c r="I212" s="39" t="str">
        <f>VLOOKUP(B212,'TOTAL DE SISTEMAS'!$B$6:$J$367,8,0)</f>
        <v>Interconectado</v>
      </c>
      <c r="J212" s="39" t="s">
        <v>24</v>
      </c>
      <c r="K212" s="40">
        <f>VLOOKUP(B212,'CLIENTES FERNANDO'!$B$4:$XFD$400,29,0)</f>
        <v>191</v>
      </c>
      <c r="L212" s="41">
        <f t="shared" si="66"/>
        <v>3848.7565149530674</v>
      </c>
      <c r="M212" s="41">
        <f>VLOOKUP(B212,'PROY CONSUMOS ENERGIA TRIMESTRE'!$B$1:$AH$358,31,0)</f>
        <v>3697.0626489849383</v>
      </c>
      <c r="N212" s="41">
        <f>VLOOKUP(B212,'PROY CONSUMOS ENERGIA TRIMESTRE'!$B$1:$AH$358,32,0)</f>
        <v>3925.1883857236417</v>
      </c>
      <c r="O212" s="41">
        <f>VLOOKUP(B212,'PROY CONSUMOS ENERGIA TRIMESTRE'!$B$1:$AH$358,33,0)</f>
        <v>3924.0185101506227</v>
      </c>
      <c r="P212" s="42">
        <f>VLOOKUP(C212,Cargos!$B$5:$BK$319,60,0)</f>
        <v>5.45</v>
      </c>
      <c r="Q212" s="42">
        <f>VLOOKUP(C212,Cargos!$B$5:$BK$319,62,0)</f>
        <v>100.83</v>
      </c>
      <c r="R212" s="43">
        <f t="shared" si="67"/>
        <v>3.2</v>
      </c>
      <c r="S212" s="43">
        <f t="shared" si="51"/>
        <v>51.83</v>
      </c>
      <c r="T212" s="44">
        <f t="shared" si="52"/>
        <v>3.529731108122995</v>
      </c>
      <c r="U212" s="44">
        <f t="shared" si="53"/>
        <v>57.170613541879632</v>
      </c>
      <c r="V212" s="43" t="str">
        <f t="shared" si="54"/>
        <v>Sí</v>
      </c>
      <c r="W212" s="102">
        <f t="shared" si="55"/>
        <v>3.529731108122995</v>
      </c>
      <c r="X212" s="103">
        <f t="shared" si="56"/>
        <v>57.170613541879632</v>
      </c>
      <c r="Y212" s="104">
        <f t="shared" si="57"/>
        <v>4921.6511940271785</v>
      </c>
      <c r="Z212" s="105">
        <f t="shared" si="58"/>
        <v>2874.536354983225</v>
      </c>
      <c r="AA212" s="106">
        <f t="shared" si="59"/>
        <v>2047.1148390439535</v>
      </c>
      <c r="AB212" s="104">
        <f t="shared" si="60"/>
        <v>4921.6511940271785</v>
      </c>
      <c r="AC212" s="105">
        <f t="shared" si="61"/>
        <v>2874.536354983225</v>
      </c>
      <c r="AD212" s="106">
        <f t="shared" si="62"/>
        <v>2047.1148390439535</v>
      </c>
      <c r="AE212" s="104">
        <f t="shared" si="63"/>
        <v>4921.6511940271785</v>
      </c>
      <c r="AF212" s="105">
        <f t="shared" si="64"/>
        <v>2874.536354983225</v>
      </c>
      <c r="AG212" s="106">
        <f t="shared" si="65"/>
        <v>2047.1148390439535</v>
      </c>
      <c r="AJ212" s="157"/>
    </row>
    <row r="213" spans="1:36" s="18" customFormat="1" ht="17.25" customHeight="1">
      <c r="A213" s="107">
        <v>211</v>
      </c>
      <c r="B213" s="37" t="s">
        <v>656</v>
      </c>
      <c r="C213" s="37" t="str">
        <f>VLOOKUP(B213,'TOTAL DE SISTEMAS'!$B$6:$J$367,5,0)</f>
        <v>PR1233</v>
      </c>
      <c r="D213" s="37" t="str">
        <f>VLOOKUP(B213,'TOTAL DE SISTEMAS'!$B$6:$J$367,2,0)</f>
        <v>ELOR</v>
      </c>
      <c r="E213" s="37" t="str">
        <f>VLOOKUP(B213,'TOTAL DE SISTEMAS'!$B$6:$J$367,3,0)</f>
        <v>Electro Oriente</v>
      </c>
      <c r="F213" s="39" t="str">
        <f>VLOOKUP(B213,'TOTAL DE SISTEMAS'!$B$6:$J$367,4,0)</f>
        <v>S.E.R. Ponaza - Aypena</v>
      </c>
      <c r="G213" s="39" t="str">
        <f>VLOOKUP(B213,'TOTAL DE SISTEMAS'!$B$6:$J$367,6,0)</f>
        <v>SER</v>
      </c>
      <c r="H213" s="39" t="str">
        <f>VLOOKUP(B213,'TOTAL DE SISTEMAS'!$B$6:$J$367,7,0)</f>
        <v>R</v>
      </c>
      <c r="I213" s="39" t="str">
        <f>VLOOKUP(B213,'TOTAL DE SISTEMAS'!$B$6:$J$367,8,0)</f>
        <v>Interconectado</v>
      </c>
      <c r="J213" s="39" t="s">
        <v>24</v>
      </c>
      <c r="K213" s="40">
        <f>VLOOKUP(B213,'CLIENTES FERNANDO'!$B$4:$XFD$400,29,0)</f>
        <v>54</v>
      </c>
      <c r="L213" s="41">
        <f t="shared" si="66"/>
        <v>1090.9930805243446</v>
      </c>
      <c r="M213" s="41">
        <f>VLOOKUP(B213,'PROY CONSUMOS ENERGIA TRIMESTRE'!$B$1:$AH$358,31,0)</f>
        <v>279.0241666666667</v>
      </c>
      <c r="N213" s="41">
        <f>VLOOKUP(B213,'PROY CONSUMOS ENERGIA TRIMESTRE'!$B$1:$AH$358,32,0)</f>
        <v>280.10439138576783</v>
      </c>
      <c r="O213" s="41">
        <f>VLOOKUP(B213,'PROY CONSUMOS ENERGIA TRIMESTRE'!$B$1:$AH$358,33,0)</f>
        <v>2713.8506835205994</v>
      </c>
      <c r="P213" s="42">
        <f>VLOOKUP(C213,Cargos!$B$5:$BK$319,60,0)</f>
        <v>5.45</v>
      </c>
      <c r="Q213" s="42">
        <f>VLOOKUP(C213,Cargos!$B$5:$BK$319,62,0)</f>
        <v>100.83</v>
      </c>
      <c r="R213" s="43">
        <f t="shared" si="67"/>
        <v>3.2</v>
      </c>
      <c r="S213" s="43">
        <f t="shared" si="51"/>
        <v>51.83</v>
      </c>
      <c r="T213" s="44">
        <f t="shared" si="52"/>
        <v>3.529731108122995</v>
      </c>
      <c r="U213" s="44">
        <f t="shared" si="53"/>
        <v>57.170613541879632</v>
      </c>
      <c r="V213" s="43" t="str">
        <f t="shared" si="54"/>
        <v>Sí</v>
      </c>
      <c r="W213" s="102">
        <f t="shared" si="55"/>
        <v>3.529731108122995</v>
      </c>
      <c r="X213" s="103">
        <f t="shared" si="56"/>
        <v>57.170613541879632</v>
      </c>
      <c r="Y213" s="104">
        <f t="shared" si="57"/>
        <v>1394.3483230926965</v>
      </c>
      <c r="Z213" s="105">
        <f t="shared" si="58"/>
        <v>814.33291767386243</v>
      </c>
      <c r="AA213" s="106">
        <f t="shared" si="59"/>
        <v>580.01540541883412</v>
      </c>
      <c r="AB213" s="104">
        <f t="shared" si="60"/>
        <v>1394.3483230926965</v>
      </c>
      <c r="AC213" s="105">
        <f t="shared" si="61"/>
        <v>814.33291767386243</v>
      </c>
      <c r="AD213" s="106">
        <f t="shared" si="62"/>
        <v>580.01540541883412</v>
      </c>
      <c r="AE213" s="104">
        <f t="shared" si="63"/>
        <v>1394.3483230926965</v>
      </c>
      <c r="AF213" s="105">
        <f t="shared" si="64"/>
        <v>814.33291767386243</v>
      </c>
      <c r="AG213" s="106">
        <f t="shared" si="65"/>
        <v>580.01540541883412</v>
      </c>
      <c r="AJ213" s="157"/>
    </row>
    <row r="214" spans="1:36" s="18" customFormat="1" ht="17.25" customHeight="1">
      <c r="A214" s="107">
        <v>212</v>
      </c>
      <c r="B214" s="37" t="s">
        <v>658</v>
      </c>
      <c r="C214" s="37" t="str">
        <f>VLOOKUP(B214,'TOTAL DE SISTEMAS'!$B$6:$J$367,5,0)</f>
        <v>PR1233</v>
      </c>
      <c r="D214" s="37" t="str">
        <f>VLOOKUP(B214,'TOTAL DE SISTEMAS'!$B$6:$J$367,2,0)</f>
        <v>ELOR</v>
      </c>
      <c r="E214" s="37" t="str">
        <f>VLOOKUP(B214,'TOTAL DE SISTEMAS'!$B$6:$J$367,3,0)</f>
        <v>Electro Oriente</v>
      </c>
      <c r="F214" s="39" t="str">
        <f>VLOOKUP(B214,'TOTAL DE SISTEMAS'!$B$6:$J$367,4,0)</f>
        <v>S.E.R. Ponaza - Barranquita</v>
      </c>
      <c r="G214" s="39" t="str">
        <f>VLOOKUP(B214,'TOTAL DE SISTEMAS'!$B$6:$J$367,6,0)</f>
        <v>SER</v>
      </c>
      <c r="H214" s="39" t="str">
        <f>VLOOKUP(B214,'TOTAL DE SISTEMAS'!$B$6:$J$367,7,0)</f>
        <v>R</v>
      </c>
      <c r="I214" s="39" t="str">
        <f>VLOOKUP(B214,'TOTAL DE SISTEMAS'!$B$6:$J$367,8,0)</f>
        <v>Interconectado</v>
      </c>
      <c r="J214" s="39" t="s">
        <v>24</v>
      </c>
      <c r="K214" s="40">
        <f>VLOOKUP(B214,'CLIENTES FERNANDO'!$B$4:$XFD$400,29,0)</f>
        <v>102</v>
      </c>
      <c r="L214" s="41">
        <f t="shared" si="66"/>
        <v>2409.9362631233598</v>
      </c>
      <c r="M214" s="41">
        <f>VLOOKUP(B214,'PROY CONSUMOS ENERGIA TRIMESTRE'!$B$1:$AH$358,31,0)</f>
        <v>2408.8423261154853</v>
      </c>
      <c r="N214" s="41">
        <f>VLOOKUP(B214,'PROY CONSUMOS ENERGIA TRIMESTRE'!$B$1:$AH$358,32,0)</f>
        <v>2522.611774934383</v>
      </c>
      <c r="O214" s="41">
        <f>VLOOKUP(B214,'PROY CONSUMOS ENERGIA TRIMESTRE'!$B$1:$AH$358,33,0)</f>
        <v>2298.3546883202102</v>
      </c>
      <c r="P214" s="42">
        <f>VLOOKUP(C214,Cargos!$B$5:$BK$319,60,0)</f>
        <v>5.45</v>
      </c>
      <c r="Q214" s="42">
        <f>VLOOKUP(C214,Cargos!$B$5:$BK$319,62,0)</f>
        <v>100.83</v>
      </c>
      <c r="R214" s="43">
        <f t="shared" si="67"/>
        <v>3.2</v>
      </c>
      <c r="S214" s="43">
        <f t="shared" si="51"/>
        <v>51.83</v>
      </c>
      <c r="T214" s="44">
        <f t="shared" si="52"/>
        <v>3.529731108122995</v>
      </c>
      <c r="U214" s="44">
        <f t="shared" si="53"/>
        <v>57.170613541879632</v>
      </c>
      <c r="V214" s="43" t="str">
        <f t="shared" si="54"/>
        <v>Sí</v>
      </c>
      <c r="W214" s="102">
        <f t="shared" si="55"/>
        <v>3.529731108122995</v>
      </c>
      <c r="X214" s="103">
        <f t="shared" si="56"/>
        <v>57.170613541879632</v>
      </c>
      <c r="Y214" s="104">
        <f t="shared" si="57"/>
        <v>2985.8387341072835</v>
      </c>
      <c r="Z214" s="105">
        <f t="shared" si="58"/>
        <v>1737.807920624417</v>
      </c>
      <c r="AA214" s="106">
        <f t="shared" si="59"/>
        <v>1248.0308134828665</v>
      </c>
      <c r="AB214" s="104">
        <f t="shared" si="60"/>
        <v>2985.8387341072835</v>
      </c>
      <c r="AC214" s="105">
        <f t="shared" si="61"/>
        <v>1737.807920624417</v>
      </c>
      <c r="AD214" s="106">
        <f t="shared" si="62"/>
        <v>1248.0308134828665</v>
      </c>
      <c r="AE214" s="104">
        <f t="shared" si="63"/>
        <v>2985.8387341072835</v>
      </c>
      <c r="AF214" s="105">
        <f t="shared" si="64"/>
        <v>1737.807920624417</v>
      </c>
      <c r="AG214" s="106">
        <f t="shared" si="65"/>
        <v>1248.0308134828665</v>
      </c>
      <c r="AJ214" s="157"/>
    </row>
    <row r="215" spans="1:36" s="18" customFormat="1" ht="17.25" customHeight="1">
      <c r="A215" s="107">
        <v>213</v>
      </c>
      <c r="B215" s="37" t="s">
        <v>660</v>
      </c>
      <c r="C215" s="37" t="str">
        <f>VLOOKUP(B215,'TOTAL DE SISTEMAS'!$B$6:$J$367,5,0)</f>
        <v>PR1233</v>
      </c>
      <c r="D215" s="37" t="str">
        <f>VLOOKUP(B215,'TOTAL DE SISTEMAS'!$B$6:$J$367,2,0)</f>
        <v>ELOR</v>
      </c>
      <c r="E215" s="37" t="str">
        <f>VLOOKUP(B215,'TOTAL DE SISTEMAS'!$B$6:$J$367,3,0)</f>
        <v>Electro Oriente</v>
      </c>
      <c r="F215" s="39" t="str">
        <f>VLOOKUP(B215,'TOTAL DE SISTEMAS'!$B$6:$J$367,4,0)</f>
        <v>S.E.R. Ponaza - Shambuyacu</v>
      </c>
      <c r="G215" s="39" t="str">
        <f>VLOOKUP(B215,'TOTAL DE SISTEMAS'!$B$6:$J$367,6,0)</f>
        <v>SER</v>
      </c>
      <c r="H215" s="39" t="str">
        <f>VLOOKUP(B215,'TOTAL DE SISTEMAS'!$B$6:$J$367,7,0)</f>
        <v>R</v>
      </c>
      <c r="I215" s="39" t="str">
        <f>VLOOKUP(B215,'TOTAL DE SISTEMAS'!$B$6:$J$367,8,0)</f>
        <v>Interconectado</v>
      </c>
      <c r="J215" s="39" t="s">
        <v>24</v>
      </c>
      <c r="K215" s="40">
        <f>VLOOKUP(B215,'CLIENTES FERNANDO'!$B$4:$XFD$400,29,0)</f>
        <v>524</v>
      </c>
      <c r="L215" s="41">
        <f t="shared" si="66"/>
        <v>18323.02981921603</v>
      </c>
      <c r="M215" s="41">
        <f>VLOOKUP(B215,'PROY CONSUMOS ENERGIA TRIMESTRE'!$B$1:$AH$358,31,0)</f>
        <v>18389.206190834338</v>
      </c>
      <c r="N215" s="41">
        <f>VLOOKUP(B215,'PROY CONSUMOS ENERGIA TRIMESTRE'!$B$1:$AH$358,32,0)</f>
        <v>18449.405341790349</v>
      </c>
      <c r="O215" s="41">
        <f>VLOOKUP(B215,'PROY CONSUMOS ENERGIA TRIMESTRE'!$B$1:$AH$358,33,0)</f>
        <v>18130.477925023402</v>
      </c>
      <c r="P215" s="42">
        <f>VLOOKUP(C215,Cargos!$B$5:$BK$319,60,0)</f>
        <v>5.45</v>
      </c>
      <c r="Q215" s="42">
        <f>VLOOKUP(C215,Cargos!$B$5:$BK$319,62,0)</f>
        <v>100.83</v>
      </c>
      <c r="R215" s="43">
        <f t="shared" si="67"/>
        <v>3.2</v>
      </c>
      <c r="S215" s="43">
        <f t="shared" si="51"/>
        <v>51.83</v>
      </c>
      <c r="T215" s="44">
        <f t="shared" si="52"/>
        <v>3.529731108122995</v>
      </c>
      <c r="U215" s="44">
        <f t="shared" si="53"/>
        <v>57.170613541879632</v>
      </c>
      <c r="V215" s="43" t="str">
        <f t="shared" si="54"/>
        <v>Sí</v>
      </c>
      <c r="W215" s="102">
        <f t="shared" si="55"/>
        <v>3.529731108122995</v>
      </c>
      <c r="X215" s="103">
        <f t="shared" si="56"/>
        <v>57.170613541879632</v>
      </c>
      <c r="Y215" s="104">
        <f t="shared" si="57"/>
        <v>21330.910966715521</v>
      </c>
      <c r="Z215" s="105">
        <f t="shared" si="58"/>
        <v>12324.967667763811</v>
      </c>
      <c r="AA215" s="106">
        <f t="shared" si="59"/>
        <v>9005.9432989517099</v>
      </c>
      <c r="AB215" s="104">
        <f t="shared" si="60"/>
        <v>21330.910966715521</v>
      </c>
      <c r="AC215" s="105">
        <f t="shared" si="61"/>
        <v>12324.967667763811</v>
      </c>
      <c r="AD215" s="106">
        <f t="shared" si="62"/>
        <v>9005.9432989517099</v>
      </c>
      <c r="AE215" s="104">
        <f t="shared" si="63"/>
        <v>21330.910966715521</v>
      </c>
      <c r="AF215" s="105">
        <f t="shared" si="64"/>
        <v>12324.967667763811</v>
      </c>
      <c r="AG215" s="106">
        <f t="shared" si="65"/>
        <v>9005.9432989517099</v>
      </c>
      <c r="AJ215" s="157"/>
    </row>
    <row r="216" spans="1:36" s="18" customFormat="1" ht="17.25" customHeight="1">
      <c r="A216" s="107">
        <v>214</v>
      </c>
      <c r="B216" s="37" t="s">
        <v>662</v>
      </c>
      <c r="C216" s="37" t="str">
        <f>VLOOKUP(B216,'TOTAL DE SISTEMAS'!$B$6:$J$367,5,0)</f>
        <v>PR1233</v>
      </c>
      <c r="D216" s="37" t="str">
        <f>VLOOKUP(B216,'TOTAL DE SISTEMAS'!$B$6:$J$367,2,0)</f>
        <v>ELOR</v>
      </c>
      <c r="E216" s="37" t="str">
        <f>VLOOKUP(B216,'TOTAL DE SISTEMAS'!$B$6:$J$367,3,0)</f>
        <v>Electro Oriente</v>
      </c>
      <c r="F216" s="39" t="str">
        <f>VLOOKUP(B216,'TOTAL DE SISTEMAS'!$B$6:$J$367,4,0)</f>
        <v>S.E.R. Ponaza - Cedro Pampa</v>
      </c>
      <c r="G216" s="39" t="str">
        <f>VLOOKUP(B216,'TOTAL DE SISTEMAS'!$B$6:$J$367,6,0)</f>
        <v>SER</v>
      </c>
      <c r="H216" s="39" t="str">
        <f>VLOOKUP(B216,'TOTAL DE SISTEMAS'!$B$6:$J$367,7,0)</f>
        <v>R</v>
      </c>
      <c r="I216" s="39" t="str">
        <f>VLOOKUP(B216,'TOTAL DE SISTEMAS'!$B$6:$J$367,8,0)</f>
        <v>Interconectado</v>
      </c>
      <c r="J216" s="39" t="s">
        <v>24</v>
      </c>
      <c r="K216" s="40">
        <f>VLOOKUP(B216,'CLIENTES FERNANDO'!$B$4:$XFD$400,29,0)</f>
        <v>102</v>
      </c>
      <c r="L216" s="41">
        <f t="shared" si="66"/>
        <v>1885.2739410333841</v>
      </c>
      <c r="M216" s="41">
        <f>VLOOKUP(B216,'PROY CONSUMOS ENERGIA TRIMESTRE'!$B$1:$AH$358,31,0)</f>
        <v>1884.3295021808424</v>
      </c>
      <c r="N216" s="41">
        <f>VLOOKUP(B216,'PROY CONSUMOS ENERGIA TRIMESTRE'!$B$1:$AH$358,32,0)</f>
        <v>1930.1347865291061</v>
      </c>
      <c r="O216" s="41">
        <f>VLOOKUP(B216,'PROY CONSUMOS ENERGIA TRIMESTRE'!$B$1:$AH$358,33,0)</f>
        <v>1841.3575343902032</v>
      </c>
      <c r="P216" s="42">
        <f>VLOOKUP(C216,Cargos!$B$5:$BK$319,60,0)</f>
        <v>5.45</v>
      </c>
      <c r="Q216" s="42">
        <f>VLOOKUP(C216,Cargos!$B$5:$BK$319,62,0)</f>
        <v>100.83</v>
      </c>
      <c r="R216" s="43">
        <f t="shared" si="67"/>
        <v>3.2</v>
      </c>
      <c r="S216" s="43">
        <f t="shared" si="51"/>
        <v>51.83</v>
      </c>
      <c r="T216" s="44">
        <f t="shared" si="52"/>
        <v>3.529731108122995</v>
      </c>
      <c r="U216" s="44">
        <f t="shared" si="53"/>
        <v>57.170613541879632</v>
      </c>
      <c r="V216" s="43" t="str">
        <f t="shared" si="54"/>
        <v>Sí</v>
      </c>
      <c r="W216" s="102">
        <f t="shared" si="55"/>
        <v>3.529731108122995</v>
      </c>
      <c r="X216" s="103">
        <f t="shared" si="56"/>
        <v>57.170613541879632</v>
      </c>
      <c r="Y216" s="104">
        <f t="shared" si="57"/>
        <v>2456.8217147439609</v>
      </c>
      <c r="Z216" s="105">
        <f t="shared" si="58"/>
        <v>1437.8552520625053</v>
      </c>
      <c r="AA216" s="106">
        <f t="shared" si="59"/>
        <v>1018.9664626814556</v>
      </c>
      <c r="AB216" s="104">
        <f t="shared" si="60"/>
        <v>2456.8217147439609</v>
      </c>
      <c r="AC216" s="105">
        <f t="shared" si="61"/>
        <v>1437.8552520625053</v>
      </c>
      <c r="AD216" s="106">
        <f t="shared" si="62"/>
        <v>1018.9664626814556</v>
      </c>
      <c r="AE216" s="104">
        <f t="shared" si="63"/>
        <v>2456.8217147439609</v>
      </c>
      <c r="AF216" s="105">
        <f t="shared" si="64"/>
        <v>1437.8552520625053</v>
      </c>
      <c r="AG216" s="106">
        <f t="shared" si="65"/>
        <v>1018.9664626814556</v>
      </c>
      <c r="AJ216" s="157"/>
    </row>
    <row r="217" spans="1:36" s="18" customFormat="1" ht="17.25" customHeight="1">
      <c r="A217" s="107">
        <v>215</v>
      </c>
      <c r="B217" s="37" t="s">
        <v>664</v>
      </c>
      <c r="C217" s="37" t="str">
        <f>VLOOKUP(B217,'TOTAL DE SISTEMAS'!$B$6:$J$367,5,0)</f>
        <v>PR1233</v>
      </c>
      <c r="D217" s="37" t="str">
        <f>VLOOKUP(B217,'TOTAL DE SISTEMAS'!$B$6:$J$367,2,0)</f>
        <v>ELOR</v>
      </c>
      <c r="E217" s="37" t="str">
        <f>VLOOKUP(B217,'TOTAL DE SISTEMAS'!$B$6:$J$367,3,0)</f>
        <v>Electro Oriente</v>
      </c>
      <c r="F217" s="39" t="str">
        <f>VLOOKUP(B217,'TOTAL DE SISTEMAS'!$B$6:$J$367,4,0)</f>
        <v>S.E.R. Ponaza - Huañipo</v>
      </c>
      <c r="G217" s="39" t="str">
        <f>VLOOKUP(B217,'TOTAL DE SISTEMAS'!$B$6:$J$367,6,0)</f>
        <v>SER</v>
      </c>
      <c r="H217" s="39" t="str">
        <f>VLOOKUP(B217,'TOTAL DE SISTEMAS'!$B$6:$J$367,7,0)</f>
        <v>R</v>
      </c>
      <c r="I217" s="39" t="str">
        <f>VLOOKUP(B217,'TOTAL DE SISTEMAS'!$B$6:$J$367,8,0)</f>
        <v>Interconectado</v>
      </c>
      <c r="J217" s="39" t="s">
        <v>24</v>
      </c>
      <c r="K217" s="40">
        <f>VLOOKUP(B217,'CLIENTES FERNANDO'!$B$4:$XFD$400,29,0)</f>
        <v>184</v>
      </c>
      <c r="L217" s="41">
        <f t="shared" si="66"/>
        <v>4456.4996028174537</v>
      </c>
      <c r="M217" s="41">
        <f>VLOOKUP(B217,'PROY CONSUMOS ENERGIA TRIMESTRE'!$B$1:$AH$358,31,0)</f>
        <v>4574.9631210461102</v>
      </c>
      <c r="N217" s="41">
        <f>VLOOKUP(B217,'PROY CONSUMOS ENERGIA TRIMESTRE'!$B$1:$AH$358,32,0)</f>
        <v>4499.3133705080554</v>
      </c>
      <c r="O217" s="41">
        <f>VLOOKUP(B217,'PROY CONSUMOS ENERGIA TRIMESTRE'!$B$1:$AH$358,33,0)</f>
        <v>4295.2223168981936</v>
      </c>
      <c r="P217" s="42">
        <f>VLOOKUP(C217,Cargos!$B$5:$BK$319,60,0)</f>
        <v>5.45</v>
      </c>
      <c r="Q217" s="42">
        <f>VLOOKUP(C217,Cargos!$B$5:$BK$319,62,0)</f>
        <v>100.83</v>
      </c>
      <c r="R217" s="43">
        <f t="shared" si="67"/>
        <v>3.2</v>
      </c>
      <c r="S217" s="43">
        <f t="shared" si="51"/>
        <v>51.83</v>
      </c>
      <c r="T217" s="44">
        <f t="shared" si="52"/>
        <v>3.529731108122995</v>
      </c>
      <c r="U217" s="44">
        <f t="shared" si="53"/>
        <v>57.170613541879632</v>
      </c>
      <c r="V217" s="43" t="str">
        <f t="shared" si="54"/>
        <v>Sí</v>
      </c>
      <c r="W217" s="102">
        <f t="shared" si="55"/>
        <v>3.529731108122995</v>
      </c>
      <c r="X217" s="103">
        <f t="shared" si="56"/>
        <v>57.170613541879632</v>
      </c>
      <c r="Y217" s="104">
        <f t="shared" si="57"/>
        <v>5496.2885495208384</v>
      </c>
      <c r="Z217" s="105">
        <f t="shared" si="58"/>
        <v>3197.2786893167986</v>
      </c>
      <c r="AA217" s="106">
        <f t="shared" si="59"/>
        <v>2299.0098602040398</v>
      </c>
      <c r="AB217" s="104">
        <f t="shared" si="60"/>
        <v>5496.2885495208384</v>
      </c>
      <c r="AC217" s="105">
        <f t="shared" si="61"/>
        <v>3197.2786893167986</v>
      </c>
      <c r="AD217" s="106">
        <f t="shared" si="62"/>
        <v>2299.0098602040398</v>
      </c>
      <c r="AE217" s="104">
        <f t="shared" si="63"/>
        <v>5496.2885495208384</v>
      </c>
      <c r="AF217" s="105">
        <f t="shared" si="64"/>
        <v>3197.2786893167986</v>
      </c>
      <c r="AG217" s="106">
        <f t="shared" si="65"/>
        <v>2299.0098602040398</v>
      </c>
      <c r="AJ217" s="157"/>
    </row>
    <row r="218" spans="1:36" s="18" customFormat="1" ht="17.25" customHeight="1">
      <c r="A218" s="107">
        <v>216</v>
      </c>
      <c r="B218" s="37" t="s">
        <v>666</v>
      </c>
      <c r="C218" s="37" t="str">
        <f>VLOOKUP(B218,'TOTAL DE SISTEMAS'!$B$6:$J$367,5,0)</f>
        <v>PR1233</v>
      </c>
      <c r="D218" s="37" t="str">
        <f>VLOOKUP(B218,'TOTAL DE SISTEMAS'!$B$6:$J$367,2,0)</f>
        <v>ELOR</v>
      </c>
      <c r="E218" s="37" t="str">
        <f>VLOOKUP(B218,'TOTAL DE SISTEMAS'!$B$6:$J$367,3,0)</f>
        <v>Electro Oriente</v>
      </c>
      <c r="F218" s="39" t="str">
        <f>VLOOKUP(B218,'TOTAL DE SISTEMAS'!$B$6:$J$367,4,0)</f>
        <v>S.E.R. Ponaza - Leoncio Prado</v>
      </c>
      <c r="G218" s="39" t="str">
        <f>VLOOKUP(B218,'TOTAL DE SISTEMAS'!$B$6:$J$367,6,0)</f>
        <v>SER</v>
      </c>
      <c r="H218" s="39" t="str">
        <f>VLOOKUP(B218,'TOTAL DE SISTEMAS'!$B$6:$J$367,7,0)</f>
        <v>R</v>
      </c>
      <c r="I218" s="39" t="str">
        <f>VLOOKUP(B218,'TOTAL DE SISTEMAS'!$B$6:$J$367,8,0)</f>
        <v>Interconectado</v>
      </c>
      <c r="J218" s="39" t="s">
        <v>24</v>
      </c>
      <c r="K218" s="40">
        <f>VLOOKUP(B218,'CLIENTES FERNANDO'!$B$4:$XFD$400,29,0)</f>
        <v>209</v>
      </c>
      <c r="L218" s="41">
        <f t="shared" si="66"/>
        <v>7118.233481921744</v>
      </c>
      <c r="M218" s="41">
        <f>VLOOKUP(B218,'PROY CONSUMOS ENERGIA TRIMESTRE'!$B$1:$AH$358,31,0)</f>
        <v>7279.1443585933639</v>
      </c>
      <c r="N218" s="41">
        <f>VLOOKUP(B218,'PROY CONSUMOS ENERGIA TRIMESTRE'!$B$1:$AH$358,32,0)</f>
        <v>7215.1323675086687</v>
      </c>
      <c r="O218" s="41">
        <f>VLOOKUP(B218,'PROY CONSUMOS ENERGIA TRIMESTRE'!$B$1:$AH$358,33,0)</f>
        <v>6860.4237196632012</v>
      </c>
      <c r="P218" s="42">
        <f>VLOOKUP(C218,Cargos!$B$5:$BK$319,60,0)</f>
        <v>5.45</v>
      </c>
      <c r="Q218" s="42">
        <f>VLOOKUP(C218,Cargos!$B$5:$BK$319,62,0)</f>
        <v>100.83</v>
      </c>
      <c r="R218" s="43">
        <f t="shared" si="67"/>
        <v>3.2</v>
      </c>
      <c r="S218" s="43">
        <f t="shared" si="51"/>
        <v>51.83</v>
      </c>
      <c r="T218" s="44">
        <f t="shared" si="52"/>
        <v>3.529731108122995</v>
      </c>
      <c r="U218" s="44">
        <f t="shared" si="53"/>
        <v>57.170613541879632</v>
      </c>
      <c r="V218" s="43" t="str">
        <f t="shared" si="54"/>
        <v>Sí</v>
      </c>
      <c r="W218" s="102">
        <f t="shared" si="55"/>
        <v>3.529731108122995</v>
      </c>
      <c r="X218" s="103">
        <f t="shared" si="56"/>
        <v>57.170613541879632</v>
      </c>
      <c r="Y218" s="104">
        <f t="shared" si="57"/>
        <v>8316.3648198216943</v>
      </c>
      <c r="Z218" s="105">
        <f t="shared" si="58"/>
        <v>4807.2515565558688</v>
      </c>
      <c r="AA218" s="106">
        <f t="shared" si="59"/>
        <v>3509.1132632658255</v>
      </c>
      <c r="AB218" s="104">
        <f t="shared" si="60"/>
        <v>8316.3648198216943</v>
      </c>
      <c r="AC218" s="105">
        <f t="shared" si="61"/>
        <v>4807.2515565558688</v>
      </c>
      <c r="AD218" s="106">
        <f t="shared" si="62"/>
        <v>3509.1132632658255</v>
      </c>
      <c r="AE218" s="104">
        <f t="shared" si="63"/>
        <v>8316.3648198216943</v>
      </c>
      <c r="AF218" s="105">
        <f t="shared" si="64"/>
        <v>4807.2515565558688</v>
      </c>
      <c r="AG218" s="106">
        <f t="shared" si="65"/>
        <v>3509.1132632658255</v>
      </c>
      <c r="AJ218" s="157"/>
    </row>
    <row r="219" spans="1:36" s="18" customFormat="1" ht="17.25" customHeight="1">
      <c r="A219" s="107">
        <v>217</v>
      </c>
      <c r="B219" s="37" t="s">
        <v>668</v>
      </c>
      <c r="C219" s="37" t="str">
        <f>VLOOKUP(B219,'TOTAL DE SISTEMAS'!$B$6:$J$367,5,0)</f>
        <v>PR1233</v>
      </c>
      <c r="D219" s="37" t="str">
        <f>VLOOKUP(B219,'TOTAL DE SISTEMAS'!$B$6:$J$367,2,0)</f>
        <v>ELOR</v>
      </c>
      <c r="E219" s="37" t="str">
        <f>VLOOKUP(B219,'TOTAL DE SISTEMAS'!$B$6:$J$367,3,0)</f>
        <v>Electro Oriente</v>
      </c>
      <c r="F219" s="39" t="str">
        <f>VLOOKUP(B219,'TOTAL DE SISTEMAS'!$B$6:$J$367,4,0)</f>
        <v>S.E.R. Ponaza - Paucar</v>
      </c>
      <c r="G219" s="39" t="str">
        <f>VLOOKUP(B219,'TOTAL DE SISTEMAS'!$B$6:$J$367,6,0)</f>
        <v>SER</v>
      </c>
      <c r="H219" s="39" t="str">
        <f>VLOOKUP(B219,'TOTAL DE SISTEMAS'!$B$6:$J$367,7,0)</f>
        <v>R</v>
      </c>
      <c r="I219" s="39" t="str">
        <f>VLOOKUP(B219,'TOTAL DE SISTEMAS'!$B$6:$J$367,8,0)</f>
        <v>Interconectado</v>
      </c>
      <c r="J219" s="39" t="s">
        <v>24</v>
      </c>
      <c r="K219" s="40">
        <f>VLOOKUP(B219,'CLIENTES FERNANDO'!$B$4:$XFD$400,29,0)</f>
        <v>22</v>
      </c>
      <c r="L219" s="41">
        <f t="shared" si="66"/>
        <v>541.46114341085286</v>
      </c>
      <c r="M219" s="41">
        <f>VLOOKUP(B219,'PROY CONSUMOS ENERGIA TRIMESTRE'!$B$1:$AH$358,31,0)</f>
        <v>524.24699612403106</v>
      </c>
      <c r="N219" s="41">
        <f>VLOOKUP(B219,'PROY CONSUMOS ENERGIA TRIMESTRE'!$B$1:$AH$358,32,0)</f>
        <v>537.15760658914735</v>
      </c>
      <c r="O219" s="41">
        <f>VLOOKUP(B219,'PROY CONSUMOS ENERGIA TRIMESTRE'!$B$1:$AH$358,33,0)</f>
        <v>562.97882751937993</v>
      </c>
      <c r="P219" s="42">
        <f>VLOOKUP(C219,Cargos!$B$5:$BK$319,60,0)</f>
        <v>5.45</v>
      </c>
      <c r="Q219" s="42">
        <f>VLOOKUP(C219,Cargos!$B$5:$BK$319,62,0)</f>
        <v>100.83</v>
      </c>
      <c r="R219" s="43">
        <f t="shared" si="67"/>
        <v>3.2</v>
      </c>
      <c r="S219" s="43">
        <f t="shared" si="51"/>
        <v>51.83</v>
      </c>
      <c r="T219" s="44">
        <f t="shared" si="52"/>
        <v>3.529731108122995</v>
      </c>
      <c r="U219" s="44">
        <f t="shared" si="53"/>
        <v>57.170613541879632</v>
      </c>
      <c r="V219" s="43" t="str">
        <f t="shared" si="54"/>
        <v>Sí</v>
      </c>
      <c r="W219" s="102">
        <f t="shared" si="55"/>
        <v>3.529731108122995</v>
      </c>
      <c r="X219" s="103">
        <f t="shared" si="56"/>
        <v>57.170613541879632</v>
      </c>
      <c r="Y219" s="104">
        <f t="shared" si="57"/>
        <v>665.85527090116295</v>
      </c>
      <c r="Z219" s="105">
        <f t="shared" si="58"/>
        <v>387.21074215756721</v>
      </c>
      <c r="AA219" s="106">
        <f t="shared" si="59"/>
        <v>278.64452874359574</v>
      </c>
      <c r="AB219" s="104">
        <f t="shared" si="60"/>
        <v>665.85527090116295</v>
      </c>
      <c r="AC219" s="105">
        <f t="shared" si="61"/>
        <v>387.21074215756721</v>
      </c>
      <c r="AD219" s="106">
        <f t="shared" si="62"/>
        <v>278.64452874359574</v>
      </c>
      <c r="AE219" s="104">
        <f t="shared" si="63"/>
        <v>665.85527090116295</v>
      </c>
      <c r="AF219" s="105">
        <f t="shared" si="64"/>
        <v>387.21074215756721</v>
      </c>
      <c r="AG219" s="106">
        <f t="shared" si="65"/>
        <v>278.64452874359574</v>
      </c>
      <c r="AJ219" s="157"/>
    </row>
    <row r="220" spans="1:36" s="18" customFormat="1" ht="17.25" customHeight="1">
      <c r="A220" s="107">
        <v>218</v>
      </c>
      <c r="B220" s="37" t="s">
        <v>670</v>
      </c>
      <c r="C220" s="37" t="str">
        <f>VLOOKUP(B220,'TOTAL DE SISTEMAS'!$B$6:$J$367,5,0)</f>
        <v>PR1233</v>
      </c>
      <c r="D220" s="37" t="str">
        <f>VLOOKUP(B220,'TOTAL DE SISTEMAS'!$B$6:$J$367,2,0)</f>
        <v>ELOR</v>
      </c>
      <c r="E220" s="37" t="str">
        <f>VLOOKUP(B220,'TOTAL DE SISTEMAS'!$B$6:$J$367,3,0)</f>
        <v>Electro Oriente</v>
      </c>
      <c r="F220" s="39" t="str">
        <f>VLOOKUP(B220,'TOTAL DE SISTEMAS'!$B$6:$J$367,4,0)</f>
        <v>S.E.R. Ponaza - San Antonio</v>
      </c>
      <c r="G220" s="39" t="str">
        <f>VLOOKUP(B220,'TOTAL DE SISTEMAS'!$B$6:$J$367,6,0)</f>
        <v>SER</v>
      </c>
      <c r="H220" s="39" t="str">
        <f>VLOOKUP(B220,'TOTAL DE SISTEMAS'!$B$6:$J$367,7,0)</f>
        <v>R</v>
      </c>
      <c r="I220" s="39" t="str">
        <f>VLOOKUP(B220,'TOTAL DE SISTEMAS'!$B$6:$J$367,8,0)</f>
        <v>Interconectado</v>
      </c>
      <c r="J220" s="39" t="s">
        <v>24</v>
      </c>
      <c r="K220" s="40">
        <f>VLOOKUP(B220,'CLIENTES FERNANDO'!$B$4:$XFD$400,29,0)</f>
        <v>54</v>
      </c>
      <c r="L220" s="41">
        <f t="shared" si="66"/>
        <v>1013.6311274509804</v>
      </c>
      <c r="M220" s="41">
        <f>VLOOKUP(B220,'PROY CONSUMOS ENERGIA TRIMESTRE'!$B$1:$AH$358,31,0)</f>
        <v>1029.5919117647059</v>
      </c>
      <c r="N220" s="41">
        <f>VLOOKUP(B220,'PROY CONSUMOS ENERGIA TRIMESTRE'!$B$1:$AH$358,32,0)</f>
        <v>1034.9786764705882</v>
      </c>
      <c r="O220" s="41">
        <f>VLOOKUP(B220,'PROY CONSUMOS ENERGIA TRIMESTRE'!$B$1:$AH$358,33,0)</f>
        <v>976.32279411764716</v>
      </c>
      <c r="P220" s="42">
        <f>VLOOKUP(C220,Cargos!$B$5:$BK$319,60,0)</f>
        <v>5.45</v>
      </c>
      <c r="Q220" s="42">
        <f>VLOOKUP(C220,Cargos!$B$5:$BK$319,62,0)</f>
        <v>100.83</v>
      </c>
      <c r="R220" s="43">
        <f t="shared" si="67"/>
        <v>3.2</v>
      </c>
      <c r="S220" s="43">
        <f t="shared" si="51"/>
        <v>51.83</v>
      </c>
      <c r="T220" s="44">
        <f t="shared" si="52"/>
        <v>3.529731108122995</v>
      </c>
      <c r="U220" s="44">
        <f t="shared" si="53"/>
        <v>57.170613541879632</v>
      </c>
      <c r="V220" s="43" t="str">
        <f t="shared" si="54"/>
        <v>Sí</v>
      </c>
      <c r="W220" s="102">
        <f t="shared" si="55"/>
        <v>3.529731108122995</v>
      </c>
      <c r="X220" s="103">
        <f t="shared" si="56"/>
        <v>57.170613541879632</v>
      </c>
      <c r="Y220" s="104">
        <f t="shared" si="57"/>
        <v>1316.3442658088236</v>
      </c>
      <c r="Z220" s="105">
        <f t="shared" si="58"/>
        <v>770.10461445383908</v>
      </c>
      <c r="AA220" s="106">
        <f t="shared" si="59"/>
        <v>546.23965135498452</v>
      </c>
      <c r="AB220" s="104">
        <f t="shared" si="60"/>
        <v>1316.3442658088236</v>
      </c>
      <c r="AC220" s="105">
        <f t="shared" si="61"/>
        <v>770.10461445383908</v>
      </c>
      <c r="AD220" s="106">
        <f t="shared" si="62"/>
        <v>546.23965135498452</v>
      </c>
      <c r="AE220" s="104">
        <f t="shared" si="63"/>
        <v>1316.3442658088236</v>
      </c>
      <c r="AF220" s="105">
        <f t="shared" si="64"/>
        <v>770.10461445383908</v>
      </c>
      <c r="AG220" s="106">
        <f t="shared" si="65"/>
        <v>546.23965135498452</v>
      </c>
      <c r="AJ220" s="157"/>
    </row>
    <row r="221" spans="1:36" s="18" customFormat="1" ht="17.25" customHeight="1">
      <c r="A221" s="107">
        <v>219</v>
      </c>
      <c r="B221" s="37" t="s">
        <v>672</v>
      </c>
      <c r="C221" s="37" t="str">
        <f>VLOOKUP(B221,'TOTAL DE SISTEMAS'!$B$6:$J$367,5,0)</f>
        <v>PR1233</v>
      </c>
      <c r="D221" s="37" t="str">
        <f>VLOOKUP(B221,'TOTAL DE SISTEMAS'!$B$6:$J$367,2,0)</f>
        <v>ELOR</v>
      </c>
      <c r="E221" s="37" t="str">
        <f>VLOOKUP(B221,'TOTAL DE SISTEMAS'!$B$6:$J$367,3,0)</f>
        <v>Electro Oriente</v>
      </c>
      <c r="F221" s="39" t="str">
        <f>VLOOKUP(B221,'TOTAL DE SISTEMAS'!$B$6:$J$367,4,0)</f>
        <v>S.E.R. Ponaza - Simon Bolívar</v>
      </c>
      <c r="G221" s="39" t="str">
        <f>VLOOKUP(B221,'TOTAL DE SISTEMAS'!$B$6:$J$367,6,0)</f>
        <v>SER</v>
      </c>
      <c r="H221" s="39" t="str">
        <f>VLOOKUP(B221,'TOTAL DE SISTEMAS'!$B$6:$J$367,7,0)</f>
        <v>R</v>
      </c>
      <c r="I221" s="39" t="str">
        <f>VLOOKUP(B221,'TOTAL DE SISTEMAS'!$B$6:$J$367,8,0)</f>
        <v>Interconectado</v>
      </c>
      <c r="J221" s="39" t="s">
        <v>24</v>
      </c>
      <c r="K221" s="40">
        <f>VLOOKUP(B221,'CLIENTES FERNANDO'!$B$4:$XFD$400,29,0)</f>
        <v>89</v>
      </c>
      <c r="L221" s="41">
        <f t="shared" si="66"/>
        <v>965.25980508103385</v>
      </c>
      <c r="M221" s="41">
        <f>VLOOKUP(B221,'PROY CONSUMOS ENERGIA TRIMESTRE'!$B$1:$AH$358,31,0)</f>
        <v>972.97016425755601</v>
      </c>
      <c r="N221" s="41">
        <f>VLOOKUP(B221,'PROY CONSUMOS ENERGIA TRIMESTRE'!$B$1:$AH$358,32,0)</f>
        <v>995.4760775295664</v>
      </c>
      <c r="O221" s="41">
        <f>VLOOKUP(B221,'PROY CONSUMOS ENERGIA TRIMESTRE'!$B$1:$AH$358,33,0)</f>
        <v>927.33317345597914</v>
      </c>
      <c r="P221" s="42">
        <f>VLOOKUP(C221,Cargos!$B$5:$BK$319,60,0)</f>
        <v>5.45</v>
      </c>
      <c r="Q221" s="42">
        <f>VLOOKUP(C221,Cargos!$B$5:$BK$319,62,0)</f>
        <v>100.83</v>
      </c>
      <c r="R221" s="43">
        <f t="shared" si="67"/>
        <v>3.2</v>
      </c>
      <c r="S221" s="43">
        <f t="shared" si="51"/>
        <v>51.83</v>
      </c>
      <c r="T221" s="44">
        <f t="shared" si="52"/>
        <v>3.529731108122995</v>
      </c>
      <c r="U221" s="44">
        <f t="shared" si="53"/>
        <v>57.170613541879632</v>
      </c>
      <c r="V221" s="43" t="str">
        <f t="shared" si="54"/>
        <v>Sí</v>
      </c>
      <c r="W221" s="102">
        <f t="shared" si="55"/>
        <v>3.529731108122995</v>
      </c>
      <c r="X221" s="103">
        <f t="shared" si="56"/>
        <v>57.170613541879632</v>
      </c>
      <c r="Y221" s="104">
        <f t="shared" si="57"/>
        <v>1458.3214614632063</v>
      </c>
      <c r="Z221" s="105">
        <f t="shared" si="58"/>
        <v>865.99102146092491</v>
      </c>
      <c r="AA221" s="106">
        <f t="shared" si="59"/>
        <v>592.33044000228142</v>
      </c>
      <c r="AB221" s="104">
        <f t="shared" si="60"/>
        <v>1458.3214614632063</v>
      </c>
      <c r="AC221" s="105">
        <f t="shared" si="61"/>
        <v>865.99102146092491</v>
      </c>
      <c r="AD221" s="106">
        <f t="shared" si="62"/>
        <v>592.33044000228142</v>
      </c>
      <c r="AE221" s="104">
        <f t="shared" si="63"/>
        <v>1458.3214614632063</v>
      </c>
      <c r="AF221" s="105">
        <f t="shared" si="64"/>
        <v>865.99102146092491</v>
      </c>
      <c r="AG221" s="106">
        <f t="shared" si="65"/>
        <v>592.33044000228142</v>
      </c>
      <c r="AJ221" s="157"/>
    </row>
    <row r="222" spans="1:36" s="18" customFormat="1" ht="17.25" customHeight="1">
      <c r="A222" s="107">
        <v>220</v>
      </c>
      <c r="B222" s="37" t="s">
        <v>674</v>
      </c>
      <c r="C222" s="37" t="str">
        <f>VLOOKUP(B222,'TOTAL DE SISTEMAS'!$B$6:$J$367,5,0)</f>
        <v>PR1233</v>
      </c>
      <c r="D222" s="37" t="str">
        <f>VLOOKUP(B222,'TOTAL DE SISTEMAS'!$B$6:$J$367,2,0)</f>
        <v>ELOR</v>
      </c>
      <c r="E222" s="37" t="str">
        <f>VLOOKUP(B222,'TOTAL DE SISTEMAS'!$B$6:$J$367,3,0)</f>
        <v>Electro Oriente</v>
      </c>
      <c r="F222" s="39" t="str">
        <f>VLOOKUP(B222,'TOTAL DE SISTEMAS'!$B$6:$J$367,4,0)</f>
        <v>S.E.R. Ponaza - Ashcuyacu</v>
      </c>
      <c r="G222" s="39" t="str">
        <f>VLOOKUP(B222,'TOTAL DE SISTEMAS'!$B$6:$J$367,6,0)</f>
        <v>SER</v>
      </c>
      <c r="H222" s="39" t="str">
        <f>VLOOKUP(B222,'TOTAL DE SISTEMAS'!$B$6:$J$367,7,0)</f>
        <v>R</v>
      </c>
      <c r="I222" s="39" t="str">
        <f>VLOOKUP(B222,'TOTAL DE SISTEMAS'!$B$6:$J$367,8,0)</f>
        <v>Interconectado</v>
      </c>
      <c r="J222" s="39" t="s">
        <v>24</v>
      </c>
      <c r="K222" s="40">
        <f>VLOOKUP(B222,'CLIENTES FERNANDO'!$B$4:$XFD$400,29,0)</f>
        <v>54</v>
      </c>
      <c r="L222" s="41">
        <f t="shared" si="66"/>
        <v>608.61042281219272</v>
      </c>
      <c r="M222" s="41">
        <f>VLOOKUP(B222,'PROY CONSUMOS ENERGIA TRIMESTRE'!$B$1:$AH$358,31,0)</f>
        <v>599.34911504424781</v>
      </c>
      <c r="N222" s="41">
        <f>VLOOKUP(B222,'PROY CONSUMOS ENERGIA TRIMESTRE'!$B$1:$AH$358,32,0)</f>
        <v>592.12529498525078</v>
      </c>
      <c r="O222" s="41">
        <f>VLOOKUP(B222,'PROY CONSUMOS ENERGIA TRIMESTRE'!$B$1:$AH$358,33,0)</f>
        <v>634.3568584070797</v>
      </c>
      <c r="P222" s="42">
        <f>VLOOKUP(C222,Cargos!$B$5:$BK$319,60,0)</f>
        <v>5.45</v>
      </c>
      <c r="Q222" s="42">
        <f>VLOOKUP(C222,Cargos!$B$5:$BK$319,62,0)</f>
        <v>100.83</v>
      </c>
      <c r="R222" s="43">
        <f t="shared" si="67"/>
        <v>3.2</v>
      </c>
      <c r="S222" s="43">
        <f t="shared" si="51"/>
        <v>51.83</v>
      </c>
      <c r="T222" s="44">
        <f t="shared" si="52"/>
        <v>3.529731108122995</v>
      </c>
      <c r="U222" s="44">
        <f t="shared" si="53"/>
        <v>57.170613541879632</v>
      </c>
      <c r="V222" s="43" t="str">
        <f t="shared" si="54"/>
        <v>Sí</v>
      </c>
      <c r="W222" s="102">
        <f t="shared" si="55"/>
        <v>3.529731108122995</v>
      </c>
      <c r="X222" s="103">
        <f t="shared" si="56"/>
        <v>57.170613541879632</v>
      </c>
      <c r="Y222" s="104">
        <f t="shared" si="57"/>
        <v>907.96188932153382</v>
      </c>
      <c r="Z222" s="105">
        <f t="shared" si="58"/>
        <v>538.55179264020001</v>
      </c>
      <c r="AA222" s="106">
        <f t="shared" si="59"/>
        <v>369.41009668133381</v>
      </c>
      <c r="AB222" s="104">
        <f t="shared" si="60"/>
        <v>907.96188932153382</v>
      </c>
      <c r="AC222" s="105">
        <f t="shared" si="61"/>
        <v>538.55179264020001</v>
      </c>
      <c r="AD222" s="106">
        <f t="shared" si="62"/>
        <v>369.41009668133381</v>
      </c>
      <c r="AE222" s="104">
        <f t="shared" si="63"/>
        <v>907.96188932153382</v>
      </c>
      <c r="AF222" s="105">
        <f t="shared" si="64"/>
        <v>538.55179264020001</v>
      </c>
      <c r="AG222" s="106">
        <f t="shared" si="65"/>
        <v>369.41009668133381</v>
      </c>
      <c r="AJ222" s="157"/>
    </row>
    <row r="223" spans="1:36" s="18" customFormat="1" ht="17.25" customHeight="1">
      <c r="A223" s="107">
        <v>221</v>
      </c>
      <c r="B223" s="37" t="s">
        <v>675</v>
      </c>
      <c r="C223" s="37" t="str">
        <f>VLOOKUP(B223,'TOTAL DE SISTEMAS'!$B$6:$J$367,5,0)</f>
        <v>PR1233</v>
      </c>
      <c r="D223" s="37" t="str">
        <f>VLOOKUP(B223,'TOTAL DE SISTEMAS'!$B$6:$J$367,2,0)</f>
        <v>ELOR</v>
      </c>
      <c r="E223" s="37" t="str">
        <f>VLOOKUP(B223,'TOTAL DE SISTEMAS'!$B$6:$J$367,3,0)</f>
        <v>Electro Oriente</v>
      </c>
      <c r="F223" s="39" t="str">
        <f>VLOOKUP(B223,'TOTAL DE SISTEMAS'!$B$6:$J$367,4,0)</f>
        <v>S.E.R. Ponaza - Tingo De Ponaza</v>
      </c>
      <c r="G223" s="39" t="str">
        <f>VLOOKUP(B223,'TOTAL DE SISTEMAS'!$B$6:$J$367,6,0)</f>
        <v>SER</v>
      </c>
      <c r="H223" s="39" t="str">
        <f>VLOOKUP(B223,'TOTAL DE SISTEMAS'!$B$6:$J$367,7,0)</f>
        <v>R</v>
      </c>
      <c r="I223" s="39" t="str">
        <f>VLOOKUP(B223,'TOTAL DE SISTEMAS'!$B$6:$J$367,8,0)</f>
        <v>Interconectado</v>
      </c>
      <c r="J223" s="39" t="s">
        <v>24</v>
      </c>
      <c r="K223" s="40">
        <f>VLOOKUP(B223,'CLIENTES FERNANDO'!$B$4:$XFD$400,29,0)</f>
        <v>168</v>
      </c>
      <c r="L223" s="41">
        <f t="shared" si="66"/>
        <v>7296.2642226006255</v>
      </c>
      <c r="M223" s="41">
        <f>VLOOKUP(B223,'PROY CONSUMOS ENERGIA TRIMESTRE'!$B$1:$AH$358,31,0)</f>
        <v>7387.8070828924747</v>
      </c>
      <c r="N223" s="41">
        <f>VLOOKUP(B223,'PROY CONSUMOS ENERGIA TRIMESTRE'!$B$1:$AH$358,32,0)</f>
        <v>7443.5361002182262</v>
      </c>
      <c r="O223" s="41">
        <f>VLOOKUP(B223,'PROY CONSUMOS ENERGIA TRIMESTRE'!$B$1:$AH$358,33,0)</f>
        <v>7057.4494846911784</v>
      </c>
      <c r="P223" s="42">
        <f>VLOOKUP(C223,Cargos!$B$5:$BK$319,60,0)</f>
        <v>5.45</v>
      </c>
      <c r="Q223" s="42">
        <f>VLOOKUP(C223,Cargos!$B$5:$BK$319,62,0)</f>
        <v>100.83</v>
      </c>
      <c r="R223" s="43">
        <f t="shared" si="67"/>
        <v>3.2</v>
      </c>
      <c r="S223" s="43">
        <f t="shared" si="51"/>
        <v>51.83</v>
      </c>
      <c r="T223" s="44">
        <f t="shared" si="52"/>
        <v>3.529731108122995</v>
      </c>
      <c r="U223" s="44">
        <f t="shared" si="53"/>
        <v>57.170613541879632</v>
      </c>
      <c r="V223" s="43" t="str">
        <f t="shared" si="54"/>
        <v>Sí</v>
      </c>
      <c r="W223" s="102">
        <f t="shared" si="55"/>
        <v>3.529731108122995</v>
      </c>
      <c r="X223" s="103">
        <f t="shared" si="56"/>
        <v>57.170613541879632</v>
      </c>
      <c r="Y223" s="104">
        <f t="shared" si="57"/>
        <v>8272.4232156482103</v>
      </c>
      <c r="Z223" s="105">
        <f t="shared" si="58"/>
        <v>4764.3138478620949</v>
      </c>
      <c r="AA223" s="106">
        <f t="shared" si="59"/>
        <v>3508.1093677861154</v>
      </c>
      <c r="AB223" s="104">
        <f t="shared" si="60"/>
        <v>8272.4232156482103</v>
      </c>
      <c r="AC223" s="105">
        <f t="shared" si="61"/>
        <v>4764.3138478620949</v>
      </c>
      <c r="AD223" s="106">
        <f t="shared" si="62"/>
        <v>3508.1093677861154</v>
      </c>
      <c r="AE223" s="104">
        <f t="shared" si="63"/>
        <v>8272.4232156482103</v>
      </c>
      <c r="AF223" s="105">
        <f t="shared" si="64"/>
        <v>4764.3138478620949</v>
      </c>
      <c r="AG223" s="106">
        <f t="shared" si="65"/>
        <v>3508.1093677861154</v>
      </c>
      <c r="AJ223" s="157"/>
    </row>
    <row r="224" spans="1:36" s="18" customFormat="1" ht="17.25" customHeight="1">
      <c r="A224" s="107">
        <v>222</v>
      </c>
      <c r="B224" s="37" t="s">
        <v>677</v>
      </c>
      <c r="C224" s="37" t="str">
        <f>VLOOKUP(B224,'TOTAL DE SISTEMAS'!$B$6:$J$367,5,0)</f>
        <v>PR1233</v>
      </c>
      <c r="D224" s="37" t="str">
        <f>VLOOKUP(B224,'TOTAL DE SISTEMAS'!$B$6:$J$367,2,0)</f>
        <v>ELOR</v>
      </c>
      <c r="E224" s="37" t="str">
        <f>VLOOKUP(B224,'TOTAL DE SISTEMAS'!$B$6:$J$367,3,0)</f>
        <v>Electro Oriente</v>
      </c>
      <c r="F224" s="39" t="str">
        <f>VLOOKUP(B224,'TOTAL DE SISTEMAS'!$B$6:$J$367,4,0)</f>
        <v>S.E.R. Ponaza - Vista Alegre</v>
      </c>
      <c r="G224" s="39" t="str">
        <f>VLOOKUP(B224,'TOTAL DE SISTEMAS'!$B$6:$J$367,6,0)</f>
        <v>SER</v>
      </c>
      <c r="H224" s="39" t="str">
        <f>VLOOKUP(B224,'TOTAL DE SISTEMAS'!$B$6:$J$367,7,0)</f>
        <v>R</v>
      </c>
      <c r="I224" s="39" t="str">
        <f>VLOOKUP(B224,'TOTAL DE SISTEMAS'!$B$6:$J$367,8,0)</f>
        <v>Interconectado</v>
      </c>
      <c r="J224" s="39" t="s">
        <v>24</v>
      </c>
      <c r="K224" s="40">
        <f>VLOOKUP(B224,'CLIENTES FERNANDO'!$B$4:$XFD$400,29,0)</f>
        <v>70</v>
      </c>
      <c r="L224" s="41">
        <f t="shared" si="66"/>
        <v>1347.5067484662577</v>
      </c>
      <c r="M224" s="41">
        <f>VLOOKUP(B224,'PROY CONSUMOS ENERGIA TRIMESTRE'!$B$1:$AH$358,31,0)</f>
        <v>1407.0158486707567</v>
      </c>
      <c r="N224" s="41">
        <f>VLOOKUP(B224,'PROY CONSUMOS ENERGIA TRIMESTRE'!$B$1:$AH$358,32,0)</f>
        <v>1342.9155419222902</v>
      </c>
      <c r="O224" s="41">
        <f>VLOOKUP(B224,'PROY CONSUMOS ENERGIA TRIMESTRE'!$B$1:$AH$358,33,0)</f>
        <v>1292.5888548057262</v>
      </c>
      <c r="P224" s="42">
        <f>VLOOKUP(C224,Cargos!$B$5:$BK$319,60,0)</f>
        <v>5.45</v>
      </c>
      <c r="Q224" s="42">
        <f>VLOOKUP(C224,Cargos!$B$5:$BK$319,62,0)</f>
        <v>100.83</v>
      </c>
      <c r="R224" s="43">
        <f t="shared" si="67"/>
        <v>3.2</v>
      </c>
      <c r="S224" s="43">
        <f t="shared" si="51"/>
        <v>51.83</v>
      </c>
      <c r="T224" s="44">
        <f t="shared" si="52"/>
        <v>3.529731108122995</v>
      </c>
      <c r="U224" s="44">
        <f t="shared" si="53"/>
        <v>57.170613541879632</v>
      </c>
      <c r="V224" s="43" t="str">
        <f t="shared" si="54"/>
        <v>Sí</v>
      </c>
      <c r="W224" s="102">
        <f t="shared" si="55"/>
        <v>3.529731108122995</v>
      </c>
      <c r="X224" s="103">
        <f t="shared" si="56"/>
        <v>57.170613541879632</v>
      </c>
      <c r="Y224" s="104">
        <f t="shared" si="57"/>
        <v>1740.1910544785276</v>
      </c>
      <c r="Z224" s="105">
        <f t="shared" si="58"/>
        <v>1017.4590531850019</v>
      </c>
      <c r="AA224" s="106">
        <f t="shared" si="59"/>
        <v>722.73200129352563</v>
      </c>
      <c r="AB224" s="104">
        <f t="shared" si="60"/>
        <v>1740.1910544785276</v>
      </c>
      <c r="AC224" s="105">
        <f t="shared" si="61"/>
        <v>1017.4590531850019</v>
      </c>
      <c r="AD224" s="106">
        <f t="shared" si="62"/>
        <v>722.73200129352563</v>
      </c>
      <c r="AE224" s="104">
        <f t="shared" si="63"/>
        <v>1740.1910544785276</v>
      </c>
      <c r="AF224" s="105">
        <f t="shared" si="64"/>
        <v>1017.4590531850019</v>
      </c>
      <c r="AG224" s="106">
        <f t="shared" si="65"/>
        <v>722.73200129352563</v>
      </c>
      <c r="AJ224" s="157"/>
    </row>
    <row r="225" spans="1:36" s="18" customFormat="1" ht="17.25" customHeight="1">
      <c r="A225" s="107">
        <v>223</v>
      </c>
      <c r="B225" s="37" t="s">
        <v>679</v>
      </c>
      <c r="C225" s="37" t="str">
        <f>VLOOKUP(B225,'TOTAL DE SISTEMAS'!$B$6:$J$367,5,0)</f>
        <v>PR0019</v>
      </c>
      <c r="D225" s="37" t="str">
        <f>VLOOKUP(B225,'TOTAL DE SISTEMAS'!$B$6:$J$367,2,0)</f>
        <v>ELOR</v>
      </c>
      <c r="E225" s="37" t="str">
        <f>VLOOKUP(B225,'TOTAL DE SISTEMAS'!$B$6:$J$367,3,0)</f>
        <v>Electro Oriente</v>
      </c>
      <c r="F225" s="39" t="str">
        <f>VLOOKUP(B225,'TOTAL DE SISTEMAS'!$B$6:$J$367,4,0)</f>
        <v>S.E.R. Iquitos Zona Sur</v>
      </c>
      <c r="G225" s="39" t="str">
        <f>VLOOKUP(B225,'TOTAL DE SISTEMAS'!$B$6:$J$367,6,0)</f>
        <v>SER</v>
      </c>
      <c r="H225" s="39" t="str">
        <f>VLOOKUP(B225,'TOTAL DE SISTEMAS'!$B$6:$J$367,7,0)</f>
        <v>R</v>
      </c>
      <c r="I225" s="39" t="str">
        <f>VLOOKUP(B225,'TOTAL DE SISTEMAS'!$B$6:$J$367,8,0)</f>
        <v>Aislado</v>
      </c>
      <c r="J225" s="39" t="s">
        <v>24</v>
      </c>
      <c r="K225" s="40">
        <f>VLOOKUP(B225,'CLIENTES FERNANDO'!$B$4:$XFD$400,29,0)</f>
        <v>2080</v>
      </c>
      <c r="L225" s="41">
        <f t="shared" si="66"/>
        <v>107695.26868878469</v>
      </c>
      <c r="M225" s="41">
        <f>VLOOKUP(B225,'PROY CONSUMOS ENERGIA TRIMESTRE'!$B$1:$AH$358,31,0)</f>
        <v>110975.37547996482</v>
      </c>
      <c r="N225" s="41">
        <f>VLOOKUP(B225,'PROY CONSUMOS ENERGIA TRIMESTRE'!$B$1:$AH$358,32,0)</f>
        <v>105908.32340289911</v>
      </c>
      <c r="O225" s="41">
        <f>VLOOKUP(B225,'PROY CONSUMOS ENERGIA TRIMESTRE'!$B$1:$AH$358,33,0)</f>
        <v>106202.10718349018</v>
      </c>
      <c r="P225" s="42">
        <f>VLOOKUP(C225,Cargos!$B$5:$BK$319,60,0)</f>
        <v>5.45</v>
      </c>
      <c r="Q225" s="42">
        <f>VLOOKUP(C225,Cargos!$B$5:$BK$319,62,0)</f>
        <v>77.17</v>
      </c>
      <c r="R225" s="43">
        <f t="shared" si="67"/>
        <v>3.2</v>
      </c>
      <c r="S225" s="43">
        <f t="shared" si="51"/>
        <v>51.83</v>
      </c>
      <c r="T225" s="44">
        <f t="shared" si="52"/>
        <v>3.529731108122995</v>
      </c>
      <c r="U225" s="44">
        <f t="shared" si="53"/>
        <v>57.170613541879632</v>
      </c>
      <c r="V225" s="43" t="str">
        <f t="shared" si="54"/>
        <v>Sí</v>
      </c>
      <c r="W225" s="102">
        <f t="shared" si="55"/>
        <v>3.529731108122995</v>
      </c>
      <c r="X225" s="103">
        <f t="shared" si="56"/>
        <v>57.170613541879632</v>
      </c>
      <c r="Y225" s="104">
        <f t="shared" si="57"/>
        <v>94444.438847135141</v>
      </c>
      <c r="Z225" s="105">
        <f t="shared" si="58"/>
        <v>68911.886569849827</v>
      </c>
      <c r="AA225" s="106">
        <f t="shared" si="59"/>
        <v>25532.552277285315</v>
      </c>
      <c r="AB225" s="104">
        <f t="shared" si="60"/>
        <v>94444.438847135141</v>
      </c>
      <c r="AC225" s="105">
        <f t="shared" si="61"/>
        <v>68911.886569849827</v>
      </c>
      <c r="AD225" s="106">
        <f t="shared" si="62"/>
        <v>25532.552277285315</v>
      </c>
      <c r="AE225" s="104">
        <f t="shared" si="63"/>
        <v>94444.438847135141</v>
      </c>
      <c r="AF225" s="105">
        <f t="shared" si="64"/>
        <v>68911.886569849827</v>
      </c>
      <c r="AG225" s="106">
        <f t="shared" si="65"/>
        <v>25532.552277285315</v>
      </c>
      <c r="AJ225" s="157"/>
    </row>
    <row r="226" spans="1:36" s="18" customFormat="1" ht="17.25" customHeight="1">
      <c r="A226" s="107">
        <v>224</v>
      </c>
      <c r="B226" s="37" t="s">
        <v>681</v>
      </c>
      <c r="C226" s="37" t="str">
        <f>VLOOKUP(B226,'TOTAL DE SISTEMAS'!$B$6:$J$367,5,0)</f>
        <v>PR0019</v>
      </c>
      <c r="D226" s="37" t="str">
        <f>VLOOKUP(B226,'TOTAL DE SISTEMAS'!$B$6:$J$367,2,0)</f>
        <v>ELOR</v>
      </c>
      <c r="E226" s="37" t="str">
        <f>VLOOKUP(B226,'TOTAL DE SISTEMAS'!$B$6:$J$367,3,0)</f>
        <v>Electro Oriente</v>
      </c>
      <c r="F226" s="39" t="str">
        <f>VLOOKUP(B226,'TOTAL DE SISTEMAS'!$B$6:$J$367,4,0)</f>
        <v>S.E.R. Nuevo Campeón y San Andrés</v>
      </c>
      <c r="G226" s="39" t="str">
        <f>VLOOKUP(B226,'TOTAL DE SISTEMAS'!$B$6:$J$367,6,0)</f>
        <v>SER</v>
      </c>
      <c r="H226" s="39" t="str">
        <f>VLOOKUP(B226,'TOTAL DE SISTEMAS'!$B$6:$J$367,7,0)</f>
        <v>R</v>
      </c>
      <c r="I226" s="39" t="str">
        <f>VLOOKUP(B226,'TOTAL DE SISTEMAS'!$B$6:$J$367,8,0)</f>
        <v>Aislado</v>
      </c>
      <c r="J226" s="39" t="s">
        <v>24</v>
      </c>
      <c r="K226" s="40">
        <f>VLOOKUP(B226,'CLIENTES FERNANDO'!$B$4:$XFD$400,29,0)</f>
        <v>148</v>
      </c>
      <c r="L226" s="41">
        <f t="shared" si="66"/>
        <v>3973.5244493754112</v>
      </c>
      <c r="M226" s="41">
        <f>VLOOKUP(B226,'PROY CONSUMOS ENERGIA TRIMESTRE'!$B$1:$AH$358,31,0)</f>
        <v>4464.7435157790933</v>
      </c>
      <c r="N226" s="41">
        <f>VLOOKUP(B226,'PROY CONSUMOS ENERGIA TRIMESTRE'!$B$1:$AH$358,32,0)</f>
        <v>3535.6535749506902</v>
      </c>
      <c r="O226" s="41">
        <f>VLOOKUP(B226,'PROY CONSUMOS ENERGIA TRIMESTRE'!$B$1:$AH$358,33,0)</f>
        <v>3920.1762573964502</v>
      </c>
      <c r="P226" s="42">
        <f>VLOOKUP(C226,Cargos!$B$5:$BK$319,60,0)</f>
        <v>5.45</v>
      </c>
      <c r="Q226" s="42">
        <f>VLOOKUP(C226,Cargos!$B$5:$BK$319,62,0)</f>
        <v>77.17</v>
      </c>
      <c r="R226" s="43">
        <f t="shared" si="67"/>
        <v>3.2</v>
      </c>
      <c r="S226" s="43">
        <f t="shared" si="51"/>
        <v>51.83</v>
      </c>
      <c r="T226" s="44">
        <f t="shared" si="52"/>
        <v>3.529731108122995</v>
      </c>
      <c r="U226" s="44">
        <f t="shared" si="53"/>
        <v>57.170613541879632</v>
      </c>
      <c r="V226" s="43" t="str">
        <f t="shared" si="54"/>
        <v>Sí</v>
      </c>
      <c r="W226" s="102">
        <f t="shared" si="55"/>
        <v>3.529731108122995</v>
      </c>
      <c r="X226" s="103">
        <f t="shared" si="56"/>
        <v>57.170613541879632</v>
      </c>
      <c r="Y226" s="104">
        <f t="shared" si="57"/>
        <v>3872.9688175830047</v>
      </c>
      <c r="Z226" s="105">
        <f t="shared" si="58"/>
        <v>2794.0885109467204</v>
      </c>
      <c r="AA226" s="106">
        <f t="shared" si="59"/>
        <v>1078.8803066362843</v>
      </c>
      <c r="AB226" s="104">
        <f t="shared" si="60"/>
        <v>3872.9688175830047</v>
      </c>
      <c r="AC226" s="105">
        <f t="shared" si="61"/>
        <v>2794.0885109467204</v>
      </c>
      <c r="AD226" s="106">
        <f t="shared" si="62"/>
        <v>1078.8803066362843</v>
      </c>
      <c r="AE226" s="104">
        <f t="shared" si="63"/>
        <v>3872.9688175830047</v>
      </c>
      <c r="AF226" s="105">
        <f t="shared" si="64"/>
        <v>2794.0885109467204</v>
      </c>
      <c r="AG226" s="106">
        <f t="shared" si="65"/>
        <v>1078.8803066362843</v>
      </c>
      <c r="AJ226" s="157"/>
    </row>
    <row r="227" spans="1:36" s="18" customFormat="1" ht="17.25" customHeight="1">
      <c r="A227" s="107">
        <v>225</v>
      </c>
      <c r="B227" s="37" t="s">
        <v>683</v>
      </c>
      <c r="C227" s="37" t="str">
        <f>VLOOKUP(B227,'TOTAL DE SISTEMAS'!$B$6:$J$367,5,0)</f>
        <v>PR0019</v>
      </c>
      <c r="D227" s="37" t="str">
        <f>VLOOKUP(B227,'TOTAL DE SISTEMAS'!$B$6:$J$367,2,0)</f>
        <v>ELOR</v>
      </c>
      <c r="E227" s="37" t="str">
        <f>VLOOKUP(B227,'TOTAL DE SISTEMAS'!$B$6:$J$367,3,0)</f>
        <v>Electro Oriente</v>
      </c>
      <c r="F227" s="39" t="str">
        <f>VLOOKUP(B227,'TOTAL DE SISTEMAS'!$B$6:$J$367,4,0)</f>
        <v>SER Gran Perú</v>
      </c>
      <c r="G227" s="39" t="str">
        <f>VLOOKUP(B227,'TOTAL DE SISTEMAS'!$B$6:$J$367,6,0)</f>
        <v>SER</v>
      </c>
      <c r="H227" s="39" t="str">
        <f>VLOOKUP(B227,'TOTAL DE SISTEMAS'!$B$6:$J$367,7,0)</f>
        <v>R</v>
      </c>
      <c r="I227" s="39" t="str">
        <f>VLOOKUP(B227,'TOTAL DE SISTEMAS'!$B$6:$J$367,8,0)</f>
        <v>Aislado</v>
      </c>
      <c r="J227" s="39" t="s">
        <v>24</v>
      </c>
      <c r="K227" s="40">
        <f>VLOOKUP(B227,'CLIENTES FERNANDO'!$B$4:$XFD$400,29,0)</f>
        <v>51</v>
      </c>
      <c r="L227" s="41">
        <f t="shared" si="66"/>
        <v>451.19161646586349</v>
      </c>
      <c r="M227" s="41">
        <f>VLOOKUP(B227,'PROY CONSUMOS ENERGIA TRIMESTRE'!$B$1:$AH$358,31,0)</f>
        <v>462.25346385542167</v>
      </c>
      <c r="N227" s="41">
        <f>VLOOKUP(B227,'PROY CONSUMOS ENERGIA TRIMESTRE'!$B$1:$AH$358,32,0)</f>
        <v>432.6975903614458</v>
      </c>
      <c r="O227" s="41">
        <f>VLOOKUP(B227,'PROY CONSUMOS ENERGIA TRIMESTRE'!$B$1:$AH$358,33,0)</f>
        <v>458.62379518072288</v>
      </c>
      <c r="P227" s="42">
        <f>VLOOKUP(C227,Cargos!$B$5:$BK$319,60,0)</f>
        <v>5.45</v>
      </c>
      <c r="Q227" s="42">
        <f>VLOOKUP(C227,Cargos!$B$5:$BK$319,62,0)</f>
        <v>77.17</v>
      </c>
      <c r="R227" s="43">
        <f t="shared" si="67"/>
        <v>3.2</v>
      </c>
      <c r="S227" s="43">
        <f t="shared" si="51"/>
        <v>51.83</v>
      </c>
      <c r="T227" s="44">
        <f t="shared" si="52"/>
        <v>3.529731108122995</v>
      </c>
      <c r="U227" s="44">
        <f t="shared" si="53"/>
        <v>57.170613541879632</v>
      </c>
      <c r="V227" s="43" t="str">
        <f t="shared" si="54"/>
        <v>Sí</v>
      </c>
      <c r="W227" s="102">
        <f t="shared" si="55"/>
        <v>3.529731108122995</v>
      </c>
      <c r="X227" s="103">
        <f t="shared" si="56"/>
        <v>57.170613541879632</v>
      </c>
      <c r="Y227" s="104">
        <f t="shared" si="57"/>
        <v>626.13457042670689</v>
      </c>
      <c r="Z227" s="105">
        <f t="shared" si="58"/>
        <v>437.9653018973313</v>
      </c>
      <c r="AA227" s="106">
        <f t="shared" si="59"/>
        <v>188.16926852937559</v>
      </c>
      <c r="AB227" s="104">
        <f t="shared" si="60"/>
        <v>626.13457042670689</v>
      </c>
      <c r="AC227" s="105">
        <f t="shared" si="61"/>
        <v>437.9653018973313</v>
      </c>
      <c r="AD227" s="106">
        <f t="shared" si="62"/>
        <v>188.16926852937559</v>
      </c>
      <c r="AE227" s="104">
        <f t="shared" si="63"/>
        <v>626.13457042670689</v>
      </c>
      <c r="AF227" s="105">
        <f t="shared" si="64"/>
        <v>437.9653018973313</v>
      </c>
      <c r="AG227" s="106">
        <f t="shared" si="65"/>
        <v>188.16926852937559</v>
      </c>
      <c r="AJ227" s="157"/>
    </row>
    <row r="228" spans="1:36" s="18" customFormat="1" ht="17.25" customHeight="1">
      <c r="A228" s="107">
        <v>226</v>
      </c>
      <c r="B228" s="37" t="s">
        <v>685</v>
      </c>
      <c r="C228" s="37" t="str">
        <f>VLOOKUP(B228,'TOTAL DE SISTEMAS'!$B$6:$J$367,5,0)</f>
        <v>PR0019</v>
      </c>
      <c r="D228" s="37" t="str">
        <f>VLOOKUP(B228,'TOTAL DE SISTEMAS'!$B$6:$J$367,2,0)</f>
        <v>ELOR</v>
      </c>
      <c r="E228" s="37" t="str">
        <f>VLOOKUP(B228,'TOTAL DE SISTEMAS'!$B$6:$J$367,3,0)</f>
        <v>Electro Oriente</v>
      </c>
      <c r="F228" s="39" t="str">
        <f>VLOOKUP(B228,'TOTAL DE SISTEMAS'!$B$6:$J$367,4,0)</f>
        <v>El Estrecho (Putumayo)</v>
      </c>
      <c r="G228" s="39" t="str">
        <f>VLOOKUP(B228,'TOTAL DE SISTEMAS'!$B$6:$J$367,6,0)</f>
        <v>SER</v>
      </c>
      <c r="H228" s="39" t="str">
        <f>VLOOKUP(B228,'TOTAL DE SISTEMAS'!$B$6:$J$367,7,0)</f>
        <v>R</v>
      </c>
      <c r="I228" s="39" t="str">
        <f>VLOOKUP(B228,'TOTAL DE SISTEMAS'!$B$6:$J$367,8,0)</f>
        <v>Aislado</v>
      </c>
      <c r="J228" s="39" t="s">
        <v>24</v>
      </c>
      <c r="K228" s="40">
        <f>VLOOKUP(B228,'CLIENTES FERNANDO'!$B$4:$XFD$400,29,0)</f>
        <v>656</v>
      </c>
      <c r="L228" s="41">
        <f t="shared" si="66"/>
        <v>44535.155941358033</v>
      </c>
      <c r="M228" s="41">
        <f>VLOOKUP(B228,'PROY CONSUMOS ENERGIA TRIMESTRE'!$B$1:$AH$358,31,0)</f>
        <v>44447.027777777781</v>
      </c>
      <c r="N228" s="41">
        <f>VLOOKUP(B228,'PROY CONSUMOS ENERGIA TRIMESTRE'!$B$1:$AH$358,32,0)</f>
        <v>43687.936111111114</v>
      </c>
      <c r="O228" s="41">
        <f>VLOOKUP(B228,'PROY CONSUMOS ENERGIA TRIMESTRE'!$B$1:$AH$358,33,0)</f>
        <v>45470.503935185196</v>
      </c>
      <c r="P228" s="42">
        <f>VLOOKUP(C228,Cargos!$B$5:$BK$319,60,0)</f>
        <v>5.45</v>
      </c>
      <c r="Q228" s="42">
        <f>VLOOKUP(C228,Cargos!$B$5:$BK$319,62,0)</f>
        <v>77.17</v>
      </c>
      <c r="R228" s="43">
        <f t="shared" si="67"/>
        <v>3.2</v>
      </c>
      <c r="S228" s="43">
        <f t="shared" si="51"/>
        <v>51.83</v>
      </c>
      <c r="T228" s="44">
        <f t="shared" si="52"/>
        <v>3.529731108122995</v>
      </c>
      <c r="U228" s="44">
        <f t="shared" si="53"/>
        <v>57.170613541879632</v>
      </c>
      <c r="V228" s="43" t="str">
        <f t="shared" si="54"/>
        <v>Sí</v>
      </c>
      <c r="W228" s="102">
        <f t="shared" si="55"/>
        <v>3.529731108122995</v>
      </c>
      <c r="X228" s="103">
        <f t="shared" si="56"/>
        <v>57.170613541879632</v>
      </c>
      <c r="Y228" s="104">
        <f t="shared" si="57"/>
        <v>37942.979839945991</v>
      </c>
      <c r="Z228" s="105">
        <f t="shared" si="58"/>
        <v>27776.525500435931</v>
      </c>
      <c r="AA228" s="106">
        <f t="shared" si="59"/>
        <v>10166.454339510059</v>
      </c>
      <c r="AB228" s="104">
        <f t="shared" si="60"/>
        <v>37942.979839945991</v>
      </c>
      <c r="AC228" s="105">
        <f t="shared" si="61"/>
        <v>27776.525500435931</v>
      </c>
      <c r="AD228" s="106">
        <f t="shared" si="62"/>
        <v>10166.454339510059</v>
      </c>
      <c r="AE228" s="104">
        <f t="shared" si="63"/>
        <v>37942.979839945991</v>
      </c>
      <c r="AF228" s="105">
        <f t="shared" si="64"/>
        <v>27776.525500435931</v>
      </c>
      <c r="AG228" s="106">
        <f t="shared" si="65"/>
        <v>10166.454339510059</v>
      </c>
      <c r="AJ228" s="157"/>
    </row>
    <row r="229" spans="1:36" s="18" customFormat="1" ht="17.25" customHeight="1">
      <c r="A229" s="107">
        <v>227</v>
      </c>
      <c r="B229" s="37" t="s">
        <v>687</v>
      </c>
      <c r="C229" s="37" t="str">
        <f>VLOOKUP(B229,'TOTAL DE SISTEMAS'!$B$6:$J$367,5,0)</f>
        <v>PR0019</v>
      </c>
      <c r="D229" s="37" t="str">
        <f>VLOOKUP(B229,'TOTAL DE SISTEMAS'!$B$6:$J$367,2,0)</f>
        <v>ELOR</v>
      </c>
      <c r="E229" s="37" t="str">
        <f>VLOOKUP(B229,'TOTAL DE SISTEMAS'!$B$6:$J$367,3,0)</f>
        <v>Electro Oriente</v>
      </c>
      <c r="F229" s="39" t="str">
        <f>VLOOKUP(B229,'TOTAL DE SISTEMAS'!$B$6:$J$367,4,0)</f>
        <v>SER San Francisco</v>
      </c>
      <c r="G229" s="39" t="str">
        <f>VLOOKUP(B229,'TOTAL DE SISTEMAS'!$B$6:$J$367,6,0)</f>
        <v>SER</v>
      </c>
      <c r="H229" s="39" t="str">
        <f>VLOOKUP(B229,'TOTAL DE SISTEMAS'!$B$6:$J$367,7,0)</f>
        <v>R</v>
      </c>
      <c r="I229" s="39" t="str">
        <f>VLOOKUP(B229,'TOTAL DE SISTEMAS'!$B$6:$J$367,8,0)</f>
        <v>Aislado</v>
      </c>
      <c r="J229" s="39" t="s">
        <v>24</v>
      </c>
      <c r="K229" s="40">
        <f>VLOOKUP(B229,'CLIENTES FERNANDO'!$B$4:$XFD$400,29,0)</f>
        <v>988</v>
      </c>
      <c r="L229" s="41">
        <f t="shared" si="66"/>
        <v>28666.334017660047</v>
      </c>
      <c r="M229" s="41">
        <f>VLOOKUP(B229,'PROY CONSUMOS ENERGIA TRIMESTRE'!$B$1:$AH$358,31,0)</f>
        <v>26849.758653421635</v>
      </c>
      <c r="N229" s="41">
        <f>VLOOKUP(B229,'PROY CONSUMOS ENERGIA TRIMESTRE'!$B$1:$AH$358,32,0)</f>
        <v>25493.757064017664</v>
      </c>
      <c r="O229" s="41">
        <f>VLOOKUP(B229,'PROY CONSUMOS ENERGIA TRIMESTRE'!$B$1:$AH$358,33,0)</f>
        <v>33655.486335540845</v>
      </c>
      <c r="P229" s="42">
        <f>VLOOKUP(C229,Cargos!$B$5:$BK$319,60,0)</f>
        <v>5.45</v>
      </c>
      <c r="Q229" s="42">
        <f>VLOOKUP(C229,Cargos!$B$5:$BK$319,62,0)</f>
        <v>77.17</v>
      </c>
      <c r="R229" s="43">
        <f t="shared" si="67"/>
        <v>3.2</v>
      </c>
      <c r="S229" s="43">
        <f t="shared" si="51"/>
        <v>51.83</v>
      </c>
      <c r="T229" s="44">
        <f t="shared" si="52"/>
        <v>3.529731108122995</v>
      </c>
      <c r="U229" s="44">
        <f t="shared" si="53"/>
        <v>57.170613541879632</v>
      </c>
      <c r="V229" s="43" t="str">
        <f t="shared" si="54"/>
        <v>Sí</v>
      </c>
      <c r="W229" s="102">
        <f t="shared" si="55"/>
        <v>3.529731108122995</v>
      </c>
      <c r="X229" s="103">
        <f t="shared" si="56"/>
        <v>57.170613541879632</v>
      </c>
      <c r="Y229" s="104">
        <f t="shared" si="57"/>
        <v>27506.40996142826</v>
      </c>
      <c r="Z229" s="105">
        <f t="shared" si="58"/>
        <v>19876.093372686322</v>
      </c>
      <c r="AA229" s="106">
        <f t="shared" si="59"/>
        <v>7630.3165887419382</v>
      </c>
      <c r="AB229" s="104">
        <f t="shared" si="60"/>
        <v>27506.40996142826</v>
      </c>
      <c r="AC229" s="105">
        <f t="shared" si="61"/>
        <v>19876.093372686322</v>
      </c>
      <c r="AD229" s="106">
        <f t="shared" si="62"/>
        <v>7630.3165887419382</v>
      </c>
      <c r="AE229" s="104">
        <f t="shared" si="63"/>
        <v>27506.40996142826</v>
      </c>
      <c r="AF229" s="105">
        <f t="shared" si="64"/>
        <v>19876.093372686322</v>
      </c>
      <c r="AG229" s="106">
        <f t="shared" si="65"/>
        <v>7630.3165887419382</v>
      </c>
      <c r="AJ229" s="157"/>
    </row>
    <row r="230" spans="1:36" s="18" customFormat="1" ht="17.25" customHeight="1">
      <c r="A230" s="107">
        <v>228</v>
      </c>
      <c r="B230" s="37" t="s">
        <v>689</v>
      </c>
      <c r="C230" s="37" t="str">
        <f>VLOOKUP(B230,'TOTAL DE SISTEMAS'!$B$6:$J$367,5,0)</f>
        <v>PR0019</v>
      </c>
      <c r="D230" s="37" t="str">
        <f>VLOOKUP(B230,'TOTAL DE SISTEMAS'!$B$6:$J$367,2,0)</f>
        <v>ELOR</v>
      </c>
      <c r="E230" s="37" t="str">
        <f>VLOOKUP(B230,'TOTAL DE SISTEMAS'!$B$6:$J$367,3,0)</f>
        <v>Electro Oriente</v>
      </c>
      <c r="F230" s="39" t="str">
        <f>VLOOKUP(B230,'TOTAL DE SISTEMAS'!$B$6:$J$367,4,0)</f>
        <v>SER Mayoruna</v>
      </c>
      <c r="G230" s="39" t="str">
        <f>VLOOKUP(B230,'TOTAL DE SISTEMAS'!$B$6:$J$367,6,0)</f>
        <v>SER</v>
      </c>
      <c r="H230" s="39" t="str">
        <f>VLOOKUP(B230,'TOTAL DE SISTEMAS'!$B$6:$J$367,7,0)</f>
        <v>R</v>
      </c>
      <c r="I230" s="39" t="str">
        <f>VLOOKUP(B230,'TOTAL DE SISTEMAS'!$B$6:$J$367,8,0)</f>
        <v>Aislado</v>
      </c>
      <c r="J230" s="39" t="s">
        <v>24</v>
      </c>
      <c r="K230" s="40">
        <f>VLOOKUP(B230,'CLIENTES FERNANDO'!$B$4:$XFD$400,29,0)</f>
        <v>1440</v>
      </c>
      <c r="L230" s="41">
        <f t="shared" si="66"/>
        <v>41642.825650586376</v>
      </c>
      <c r="M230" s="41">
        <f>VLOOKUP(B230,'PROY CONSUMOS ENERGIA TRIMESTRE'!$B$1:$AH$358,31,0)</f>
        <v>41719.611410918922</v>
      </c>
      <c r="N230" s="41">
        <f>VLOOKUP(B230,'PROY CONSUMOS ENERGIA TRIMESTRE'!$B$1:$AH$358,32,0)</f>
        <v>41352.609329970808</v>
      </c>
      <c r="O230" s="41">
        <f>VLOOKUP(B230,'PROY CONSUMOS ENERGIA TRIMESTRE'!$B$1:$AH$358,33,0)</f>
        <v>41856.256210869411</v>
      </c>
      <c r="P230" s="42">
        <f>VLOOKUP(C230,Cargos!$B$5:$BK$319,60,0)</f>
        <v>5.45</v>
      </c>
      <c r="Q230" s="42">
        <f>VLOOKUP(C230,Cargos!$B$5:$BK$319,62,0)</f>
        <v>77.17</v>
      </c>
      <c r="R230" s="43">
        <f t="shared" si="67"/>
        <v>3.2</v>
      </c>
      <c r="S230" s="43">
        <f t="shared" si="51"/>
        <v>51.83</v>
      </c>
      <c r="T230" s="44">
        <f t="shared" si="52"/>
        <v>3.529731108122995</v>
      </c>
      <c r="U230" s="44">
        <f t="shared" si="53"/>
        <v>57.170613541879632</v>
      </c>
      <c r="V230" s="43" t="str">
        <f t="shared" si="54"/>
        <v>Sí</v>
      </c>
      <c r="W230" s="102">
        <f t="shared" si="55"/>
        <v>3.529731108122995</v>
      </c>
      <c r="X230" s="103">
        <f t="shared" si="56"/>
        <v>57.170613541879632</v>
      </c>
      <c r="Y230" s="104">
        <f t="shared" si="57"/>
        <v>39983.768554557508</v>
      </c>
      <c r="Z230" s="105">
        <f t="shared" si="58"/>
        <v>28890.271716312571</v>
      </c>
      <c r="AA230" s="106">
        <f t="shared" si="59"/>
        <v>11093.496838244937</v>
      </c>
      <c r="AB230" s="104">
        <f t="shared" si="60"/>
        <v>39983.768554557508</v>
      </c>
      <c r="AC230" s="105">
        <f t="shared" si="61"/>
        <v>28890.271716312571</v>
      </c>
      <c r="AD230" s="106">
        <f t="shared" si="62"/>
        <v>11093.496838244937</v>
      </c>
      <c r="AE230" s="104">
        <f t="shared" si="63"/>
        <v>39983.768554557508</v>
      </c>
      <c r="AF230" s="105">
        <f t="shared" si="64"/>
        <v>28890.271716312571</v>
      </c>
      <c r="AG230" s="106">
        <f t="shared" si="65"/>
        <v>11093.496838244937</v>
      </c>
      <c r="AJ230" s="157"/>
    </row>
    <row r="231" spans="1:36" s="18" customFormat="1" ht="17.25" customHeight="1">
      <c r="A231" s="107">
        <v>229</v>
      </c>
      <c r="B231" s="37" t="s">
        <v>1072</v>
      </c>
      <c r="C231" s="37" t="str">
        <f>VLOOKUP(B231,'TOTAL DE SISTEMAS'!$B$6:$J$367,5,0)</f>
        <v>PL0234</v>
      </c>
      <c r="D231" s="37" t="str">
        <f>VLOOKUP(B231,'TOTAL DE SISTEMAS'!$B$6:$J$367,2,0)</f>
        <v>ELOR</v>
      </c>
      <c r="E231" s="37" t="str">
        <f>VLOOKUP(B231,'TOTAL DE SISTEMAS'!$B$6:$J$367,3,0)</f>
        <v>Electro Oriente</v>
      </c>
      <c r="F231" s="39" t="str">
        <f>VLOOKUP(B231,'TOTAL DE SISTEMAS'!$B$6:$J$367,4,0)</f>
        <v>Rural Aislado Padre Cocha</v>
      </c>
      <c r="G231" s="39">
        <f>VLOOKUP(B231,'TOTAL DE SISTEMAS'!$B$6:$J$367,6,0)</f>
        <v>3</v>
      </c>
      <c r="H231" s="39" t="str">
        <f>VLOOKUP(B231,'TOTAL DE SISTEMAS'!$B$6:$J$367,7,0)</f>
        <v>U</v>
      </c>
      <c r="I231" s="39" t="str">
        <f>VLOOKUP(B231,'TOTAL DE SISTEMAS'!$B$6:$J$367,8,0)</f>
        <v>Aislado</v>
      </c>
      <c r="J231" s="39" t="s">
        <v>24</v>
      </c>
      <c r="K231" s="40">
        <f>VLOOKUP(B231,'CLIENTES FERNANDO'!$B$4:$XFD$400,29,0)</f>
        <v>306</v>
      </c>
      <c r="L231" s="41">
        <f t="shared" si="66"/>
        <v>22747.111111111109</v>
      </c>
      <c r="M231" s="41">
        <f>VLOOKUP(B231,'PROY CONSUMOS ENERGIA TRIMESTRE'!$B$1:$AH$358,31,0)</f>
        <v>22747.111111111109</v>
      </c>
      <c r="N231" s="41">
        <f>VLOOKUP(B231,'PROY CONSUMOS ENERGIA TRIMESTRE'!$B$1:$AH$358,32,0)</f>
        <v>22747.111111111109</v>
      </c>
      <c r="O231" s="41">
        <f>VLOOKUP(B231,'PROY CONSUMOS ENERGIA TRIMESTRE'!$B$1:$AH$358,33,0)</f>
        <v>22747.111111111109</v>
      </c>
      <c r="P231" s="42">
        <f>VLOOKUP(C231,Cargos!$B$5:$BK$319,60,0)</f>
        <v>3.24</v>
      </c>
      <c r="Q231" s="42">
        <f>VLOOKUP(C231,Cargos!$B$5:$BK$319,62,0)</f>
        <v>55.24</v>
      </c>
      <c r="R231" s="43">
        <f t="shared" si="67"/>
        <v>3.2</v>
      </c>
      <c r="S231" s="43">
        <f t="shared" si="51"/>
        <v>51.83</v>
      </c>
      <c r="T231" s="44">
        <f t="shared" si="52"/>
        <v>3.529731108122995</v>
      </c>
      <c r="U231" s="44">
        <f t="shared" si="53"/>
        <v>57.170613541879632</v>
      </c>
      <c r="V231" s="43" t="str">
        <f t="shared" si="54"/>
        <v>No</v>
      </c>
      <c r="W231" s="102">
        <f t="shared" si="55"/>
        <v>3.24</v>
      </c>
      <c r="X231" s="103">
        <f t="shared" si="56"/>
        <v>55.24</v>
      </c>
      <c r="Y231" s="104">
        <f t="shared" si="57"/>
        <v>13556.944177777777</v>
      </c>
      <c r="Z231" s="105">
        <f t="shared" si="58"/>
        <v>13556.944177777777</v>
      </c>
      <c r="AA231" s="106">
        <f t="shared" si="59"/>
        <v>0</v>
      </c>
      <c r="AB231" s="104">
        <f t="shared" si="60"/>
        <v>13556.944177777777</v>
      </c>
      <c r="AC231" s="105">
        <f t="shared" si="61"/>
        <v>13556.944177777777</v>
      </c>
      <c r="AD231" s="106">
        <f t="shared" si="62"/>
        <v>0</v>
      </c>
      <c r="AE231" s="104">
        <f t="shared" si="63"/>
        <v>13556.944177777777</v>
      </c>
      <c r="AF231" s="105">
        <f t="shared" si="64"/>
        <v>13556.944177777777</v>
      </c>
      <c r="AG231" s="106">
        <f t="shared" si="65"/>
        <v>0</v>
      </c>
      <c r="AJ231" s="157"/>
    </row>
    <row r="232" spans="1:36" s="18" customFormat="1" ht="17.25" customHeight="1">
      <c r="A232" s="107">
        <v>230</v>
      </c>
      <c r="B232" s="37" t="s">
        <v>1043</v>
      </c>
      <c r="C232" s="37" t="str">
        <f>VLOOKUP(B232,'TOTAL DE SISTEMAS'!$B$6:$J$367,5,0)</f>
        <v>PR0019</v>
      </c>
      <c r="D232" s="37" t="str">
        <f>VLOOKUP(B232,'TOTAL DE SISTEMAS'!$B$6:$J$367,2,0)</f>
        <v>ELOR</v>
      </c>
      <c r="E232" s="37" t="str">
        <f>VLOOKUP(B232,'TOTAL DE SISTEMAS'!$B$6:$J$367,3,0)</f>
        <v>Electro Oriente</v>
      </c>
      <c r="F232" s="39" t="str">
        <f>VLOOKUP(B232,'TOTAL DE SISTEMAS'!$B$6:$J$367,4,0)</f>
        <v>S.E.R. Isla Santa Rosa</v>
      </c>
      <c r="G232" s="39" t="str">
        <f>VLOOKUP(B232,'TOTAL DE SISTEMAS'!$B$6:$J$367,6,0)</f>
        <v>SER</v>
      </c>
      <c r="H232" s="39" t="str">
        <f>VLOOKUP(B232,'TOTAL DE SISTEMAS'!$B$6:$J$367,7,0)</f>
        <v>R</v>
      </c>
      <c r="I232" s="39" t="str">
        <f>VLOOKUP(B232,'TOTAL DE SISTEMAS'!$B$6:$J$367,8,0)</f>
        <v>Aislado</v>
      </c>
      <c r="J232" s="39" t="s">
        <v>24</v>
      </c>
      <c r="K232" s="40">
        <f>VLOOKUP(B232,'CLIENTES FERNANDO'!$B$4:$XFD$400,29,0)</f>
        <v>314</v>
      </c>
      <c r="L232" s="41">
        <f t="shared" si="66"/>
        <v>20822.096443152961</v>
      </c>
      <c r="M232" s="41">
        <f>VLOOKUP(B232,'PROY CONSUMOS ENERGIA TRIMESTRE'!$B$1:$AH$358,31,0)</f>
        <v>20398.476866412711</v>
      </c>
      <c r="N232" s="41">
        <f>VLOOKUP(B232,'PROY CONSUMOS ENERGIA TRIMESTRE'!$B$1:$AH$358,32,0)</f>
        <v>20900.105833007754</v>
      </c>
      <c r="O232" s="41">
        <f>VLOOKUP(B232,'PROY CONSUMOS ENERGIA TRIMESTRE'!$B$1:$AH$358,33,0)</f>
        <v>21167.706630038421</v>
      </c>
      <c r="P232" s="42">
        <f>VLOOKUP(C232,Cargos!$B$5:$BK$319,60,0)</f>
        <v>5.45</v>
      </c>
      <c r="Q232" s="42">
        <f>VLOOKUP(C232,Cargos!$B$5:$BK$319,62,0)</f>
        <v>77.17</v>
      </c>
      <c r="R232" s="43">
        <f t="shared" si="67"/>
        <v>3.2</v>
      </c>
      <c r="S232" s="43">
        <f t="shared" si="51"/>
        <v>51.83</v>
      </c>
      <c r="T232" s="44">
        <f t="shared" si="52"/>
        <v>3.529731108122995</v>
      </c>
      <c r="U232" s="44">
        <f t="shared" si="53"/>
        <v>57.170613541879632</v>
      </c>
      <c r="V232" s="43" t="str">
        <f t="shared" si="54"/>
        <v>Sí</v>
      </c>
      <c r="W232" s="102">
        <f t="shared" si="55"/>
        <v>3.529731108122995</v>
      </c>
      <c r="X232" s="103">
        <f t="shared" si="56"/>
        <v>57.170613541879632</v>
      </c>
      <c r="Y232" s="104">
        <f t="shared" si="57"/>
        <v>17779.711825181141</v>
      </c>
      <c r="Z232" s="105">
        <f t="shared" si="58"/>
        <v>13012.455856783065</v>
      </c>
      <c r="AA232" s="106">
        <f t="shared" si="59"/>
        <v>4767.2559683980762</v>
      </c>
      <c r="AB232" s="104">
        <f t="shared" si="60"/>
        <v>17779.711825181141</v>
      </c>
      <c r="AC232" s="105">
        <f t="shared" si="61"/>
        <v>13012.455856783065</v>
      </c>
      <c r="AD232" s="106">
        <f t="shared" si="62"/>
        <v>4767.2559683980762</v>
      </c>
      <c r="AE232" s="104">
        <f t="shared" si="63"/>
        <v>17779.711825181141</v>
      </c>
      <c r="AF232" s="105">
        <f t="shared" si="64"/>
        <v>13012.455856783065</v>
      </c>
      <c r="AG232" s="106">
        <f t="shared" si="65"/>
        <v>4767.2559683980762</v>
      </c>
      <c r="AJ232" s="157"/>
    </row>
    <row r="233" spans="1:36" s="18" customFormat="1" ht="17.25" customHeight="1">
      <c r="A233" s="107">
        <v>231</v>
      </c>
      <c r="B233" s="37" t="s">
        <v>1074</v>
      </c>
      <c r="C233" s="37" t="str">
        <f>VLOOKUP(B233,'TOTAL DE SISTEMAS'!$B$6:$J$367,5,0)</f>
        <v>PL1226</v>
      </c>
      <c r="D233" s="37" t="str">
        <f>VLOOKUP(B233,'TOTAL DE SISTEMAS'!$B$6:$J$367,2,0)</f>
        <v>ELOR</v>
      </c>
      <c r="E233" s="37" t="str">
        <f>VLOOKUP(B233,'TOTAL DE SISTEMAS'!$B$6:$J$367,3,0)</f>
        <v>Electro Oriente</v>
      </c>
      <c r="F233" s="39" t="str">
        <f>VLOOKUP(B233,'TOTAL DE SISTEMAS'!$B$6:$J$367,4,0)</f>
        <v>SER Rodríguez de Mendoza</v>
      </c>
      <c r="G233" s="39" t="str">
        <f>VLOOKUP(B233,'TOTAL DE SISTEMAS'!$B$6:$J$367,6,0)</f>
        <v>SER</v>
      </c>
      <c r="H233" s="39" t="str">
        <f>VLOOKUP(B233,'TOTAL DE SISTEMAS'!$B$6:$J$367,7,0)</f>
        <v>R</v>
      </c>
      <c r="I233" s="39" t="str">
        <f>VLOOKUP(B233,'TOTAL DE SISTEMAS'!$B$6:$J$367,8,0)</f>
        <v>Interconectado</v>
      </c>
      <c r="J233" s="39" t="s">
        <v>24</v>
      </c>
      <c r="K233" s="40">
        <f>VLOOKUP(B233,'CLIENTES FERNANDO'!$B$4:$XFD$400,29,0)</f>
        <v>1462</v>
      </c>
      <c r="L233" s="41">
        <f t="shared" si="66"/>
        <v>20985.605555555558</v>
      </c>
      <c r="M233" s="41">
        <f>VLOOKUP(B233,'PROY CONSUMOS ENERGIA TRIMESTRE'!$B$1:$AH$358,31,0)</f>
        <v>20985.605555555558</v>
      </c>
      <c r="N233" s="41">
        <f>VLOOKUP(B233,'PROY CONSUMOS ENERGIA TRIMESTRE'!$B$1:$AH$358,32,0)</f>
        <v>20985.605555555558</v>
      </c>
      <c r="O233" s="41">
        <f>VLOOKUP(B233,'PROY CONSUMOS ENERGIA TRIMESTRE'!$B$1:$AH$358,33,0)</f>
        <v>20985.605555555558</v>
      </c>
      <c r="P233" s="42">
        <f>VLOOKUP(C233,Cargos!$B$5:$BK$319,60,0)</f>
        <v>5.45</v>
      </c>
      <c r="Q233" s="42">
        <f>VLOOKUP(C233,Cargos!$B$5:$BK$319,62,0)</f>
        <v>77.17</v>
      </c>
      <c r="R233" s="43">
        <f t="shared" si="67"/>
        <v>3.2</v>
      </c>
      <c r="S233" s="43">
        <f t="shared" si="51"/>
        <v>51.83</v>
      </c>
      <c r="T233" s="44">
        <f t="shared" si="52"/>
        <v>3.529731108122995</v>
      </c>
      <c r="U233" s="44">
        <f t="shared" si="53"/>
        <v>57.170613541879632</v>
      </c>
      <c r="V233" s="43" t="str">
        <f t="shared" si="54"/>
        <v>Sí</v>
      </c>
      <c r="W233" s="102">
        <f t="shared" si="55"/>
        <v>3.529731108122995</v>
      </c>
      <c r="X233" s="103">
        <f t="shared" si="56"/>
        <v>57.170613541879632</v>
      </c>
      <c r="Y233" s="104">
        <f t="shared" si="57"/>
        <v>24162.491807222224</v>
      </c>
      <c r="Z233" s="105">
        <f t="shared" si="58"/>
        <v>17158.066331665708</v>
      </c>
      <c r="AA233" s="106">
        <f t="shared" si="59"/>
        <v>7004.4254755565162</v>
      </c>
      <c r="AB233" s="104">
        <f t="shared" si="60"/>
        <v>24162.491807222224</v>
      </c>
      <c r="AC233" s="105">
        <f t="shared" si="61"/>
        <v>17158.066331665708</v>
      </c>
      <c r="AD233" s="106">
        <f t="shared" si="62"/>
        <v>7004.4254755565162</v>
      </c>
      <c r="AE233" s="104">
        <f t="shared" si="63"/>
        <v>24162.491807222224</v>
      </c>
      <c r="AF233" s="105">
        <f t="shared" si="64"/>
        <v>17158.066331665708</v>
      </c>
      <c r="AG233" s="106">
        <f t="shared" si="65"/>
        <v>7004.4254755565162</v>
      </c>
      <c r="AJ233" s="157"/>
    </row>
    <row r="234" spans="1:36" s="18" customFormat="1" ht="17.25" customHeight="1">
      <c r="A234" s="107">
        <v>232</v>
      </c>
      <c r="B234" s="37" t="s">
        <v>691</v>
      </c>
      <c r="C234" s="37" t="str">
        <f>VLOOKUP(B234,'TOTAL DE SISTEMAS'!$B$6:$J$367,5,0)</f>
        <v>SR0097</v>
      </c>
      <c r="D234" s="37" t="str">
        <f>VLOOKUP(B234,'TOTAL DE SISTEMAS'!$B$6:$J$367,2,0)</f>
        <v>ELOR</v>
      </c>
      <c r="E234" s="37" t="str">
        <f>VLOOKUP(B234,'TOTAL DE SISTEMAS'!$B$6:$J$367,3,0)</f>
        <v>Electro Oriente</v>
      </c>
      <c r="F234" s="39" t="str">
        <f>VLOOKUP(B234,'TOTAL DE SISTEMAS'!$B$6:$J$367,4,0)</f>
        <v>San Ignacio Rural</v>
      </c>
      <c r="G234" s="39" t="str">
        <f>VLOOKUP(B234,'TOTAL DE SISTEMAS'!$B$6:$J$367,6,0)</f>
        <v>SER</v>
      </c>
      <c r="H234" s="39" t="str">
        <f>VLOOKUP(B234,'TOTAL DE SISTEMAS'!$B$6:$J$367,7,0)</f>
        <v>R</v>
      </c>
      <c r="I234" s="39" t="str">
        <f>VLOOKUP(B234,'TOTAL DE SISTEMAS'!$B$6:$J$367,8,0)</f>
        <v>Interconectado</v>
      </c>
      <c r="J234" s="39" t="s">
        <v>24</v>
      </c>
      <c r="K234" s="40">
        <f>VLOOKUP(B234,'CLIENTES FERNANDO'!$B$4:$XFD$400,29,0)</f>
        <v>10720</v>
      </c>
      <c r="L234" s="41">
        <f t="shared" si="66"/>
        <v>235340.24502454992</v>
      </c>
      <c r="M234" s="41">
        <f>VLOOKUP(B234,'PROY CONSUMOS ENERGIA TRIMESTRE'!$B$1:$AH$358,31,0)</f>
        <v>232791.1237057714</v>
      </c>
      <c r="N234" s="41">
        <f>VLOOKUP(B234,'PROY CONSUMOS ENERGIA TRIMESTRE'!$B$1:$AH$358,32,0)</f>
        <v>240854.15323371763</v>
      </c>
      <c r="O234" s="41">
        <f>VLOOKUP(B234,'PROY CONSUMOS ENERGIA TRIMESTRE'!$B$1:$AH$358,33,0)</f>
        <v>232375.45813416073</v>
      </c>
      <c r="P234" s="42">
        <f>VLOOKUP(C234,Cargos!$B$5:$BK$319,60,0)</f>
        <v>5.45</v>
      </c>
      <c r="Q234" s="42">
        <f>VLOOKUP(C234,Cargos!$B$5:$BK$319,62,0)</f>
        <v>98.47</v>
      </c>
      <c r="R234" s="43">
        <f t="shared" si="67"/>
        <v>3.2</v>
      </c>
      <c r="S234" s="43">
        <f t="shared" si="51"/>
        <v>51.83</v>
      </c>
      <c r="T234" s="44">
        <f t="shared" si="52"/>
        <v>3.529731108122995</v>
      </c>
      <c r="U234" s="44">
        <f t="shared" si="53"/>
        <v>57.170613541879632</v>
      </c>
      <c r="V234" s="43" t="str">
        <f t="shared" si="54"/>
        <v>Sí</v>
      </c>
      <c r="W234" s="102">
        <f t="shared" si="55"/>
        <v>3.529731108122995</v>
      </c>
      <c r="X234" s="103">
        <f t="shared" si="56"/>
        <v>57.170613541879632</v>
      </c>
      <c r="Y234" s="104">
        <f t="shared" si="57"/>
        <v>290163.53927567427</v>
      </c>
      <c r="Z234" s="105">
        <f t="shared" si="58"/>
        <v>172384.17947057655</v>
      </c>
      <c r="AA234" s="106">
        <f t="shared" si="59"/>
        <v>117779.35980509772</v>
      </c>
      <c r="AB234" s="104">
        <f t="shared" si="60"/>
        <v>290163.53927567427</v>
      </c>
      <c r="AC234" s="105">
        <f t="shared" si="61"/>
        <v>172384.17947057655</v>
      </c>
      <c r="AD234" s="106">
        <f t="shared" si="62"/>
        <v>117779.35980509772</v>
      </c>
      <c r="AE234" s="104">
        <f t="shared" si="63"/>
        <v>290163.53927567427</v>
      </c>
      <c r="AF234" s="105">
        <f t="shared" si="64"/>
        <v>172384.17947057655</v>
      </c>
      <c r="AG234" s="106">
        <f t="shared" si="65"/>
        <v>117779.35980509772</v>
      </c>
      <c r="AJ234" s="157"/>
    </row>
    <row r="235" spans="1:36" s="18" customFormat="1" ht="17.25" customHeight="1">
      <c r="A235" s="107">
        <v>233</v>
      </c>
      <c r="B235" s="37" t="s">
        <v>694</v>
      </c>
      <c r="C235" s="37" t="str">
        <f>VLOOKUP(B235,'TOTAL DE SISTEMAS'!$B$6:$J$367,5,0)</f>
        <v>PR0099</v>
      </c>
      <c r="D235" s="37" t="str">
        <f>VLOOKUP(B235,'TOTAL DE SISTEMAS'!$B$6:$J$367,2,0)</f>
        <v>ELOR</v>
      </c>
      <c r="E235" s="37" t="str">
        <f>VLOOKUP(B235,'TOTAL DE SISTEMAS'!$B$6:$J$367,3,0)</f>
        <v>Electro Oriente</v>
      </c>
      <c r="F235" s="39" t="str">
        <f>VLOOKUP(B235,'TOTAL DE SISTEMAS'!$B$6:$J$367,4,0)</f>
        <v>SER  Pucará</v>
      </c>
      <c r="G235" s="39" t="str">
        <f>VLOOKUP(B235,'TOTAL DE SISTEMAS'!$B$6:$J$367,6,0)</f>
        <v>SER</v>
      </c>
      <c r="H235" s="39" t="str">
        <f>VLOOKUP(B235,'TOTAL DE SISTEMAS'!$B$6:$J$367,7,0)</f>
        <v>R</v>
      </c>
      <c r="I235" s="39" t="str">
        <f>VLOOKUP(B235,'TOTAL DE SISTEMAS'!$B$6:$J$367,8,0)</f>
        <v>Interconectado</v>
      </c>
      <c r="J235" s="39" t="s">
        <v>24</v>
      </c>
      <c r="K235" s="40">
        <f>VLOOKUP(B235,'CLIENTES FERNANDO'!$B$4:$XFD$400,29,0)</f>
        <v>5464</v>
      </c>
      <c r="L235" s="41">
        <f t="shared" si="66"/>
        <v>83330.774726008167</v>
      </c>
      <c r="M235" s="41">
        <f>VLOOKUP(B235,'PROY CONSUMOS ENERGIA TRIMESTRE'!$B$1:$AH$358,31,0)</f>
        <v>83129.850889214969</v>
      </c>
      <c r="N235" s="41">
        <f>VLOOKUP(B235,'PROY CONSUMOS ENERGIA TRIMESTRE'!$B$1:$AH$358,32,0)</f>
        <v>84957.443628534005</v>
      </c>
      <c r="O235" s="41">
        <f>VLOOKUP(B235,'PROY CONSUMOS ENERGIA TRIMESTRE'!$B$1:$AH$358,33,0)</f>
        <v>81905.029660275497</v>
      </c>
      <c r="P235" s="42">
        <f>VLOOKUP(C235,Cargos!$B$5:$BK$319,60,0)</f>
        <v>5.29</v>
      </c>
      <c r="Q235" s="42">
        <f>VLOOKUP(C235,Cargos!$B$5:$BK$319,62,0)</f>
        <v>81.09</v>
      </c>
      <c r="R235" s="43">
        <f t="shared" si="67"/>
        <v>3.2</v>
      </c>
      <c r="S235" s="43">
        <f t="shared" si="51"/>
        <v>51.83</v>
      </c>
      <c r="T235" s="44">
        <f t="shared" si="52"/>
        <v>3.529731108122995</v>
      </c>
      <c r="U235" s="44">
        <f t="shared" si="53"/>
        <v>57.170613541879632</v>
      </c>
      <c r="V235" s="43" t="str">
        <f t="shared" si="54"/>
        <v>Sí</v>
      </c>
      <c r="W235" s="102">
        <f t="shared" si="55"/>
        <v>3.529731108122995</v>
      </c>
      <c r="X235" s="103">
        <f t="shared" si="56"/>
        <v>57.170613541879632</v>
      </c>
      <c r="Y235" s="104">
        <f t="shared" si="57"/>
        <v>96477.485225320022</v>
      </c>
      <c r="Z235" s="105">
        <f t="shared" si="58"/>
        <v>66927.165954844473</v>
      </c>
      <c r="AA235" s="106">
        <f t="shared" si="59"/>
        <v>29550.319270475549</v>
      </c>
      <c r="AB235" s="104">
        <f t="shared" si="60"/>
        <v>96477.485225320022</v>
      </c>
      <c r="AC235" s="105">
        <f t="shared" si="61"/>
        <v>66927.165954844473</v>
      </c>
      <c r="AD235" s="106">
        <f t="shared" si="62"/>
        <v>29550.319270475549</v>
      </c>
      <c r="AE235" s="104">
        <f t="shared" si="63"/>
        <v>96477.485225320022</v>
      </c>
      <c r="AF235" s="105">
        <f t="shared" si="64"/>
        <v>66927.165954844473</v>
      </c>
      <c r="AG235" s="106">
        <f t="shared" si="65"/>
        <v>29550.319270475549</v>
      </c>
      <c r="AJ235" s="157"/>
    </row>
    <row r="236" spans="1:36" s="18" customFormat="1" ht="17.25" customHeight="1">
      <c r="A236" s="107">
        <v>234</v>
      </c>
      <c r="B236" s="37" t="s">
        <v>696</v>
      </c>
      <c r="C236" s="37" t="str">
        <f>VLOOKUP(B236,'TOTAL DE SISTEMAS'!$B$6:$J$367,5,0)</f>
        <v>SR0097</v>
      </c>
      <c r="D236" s="37" t="str">
        <f>VLOOKUP(B236,'TOTAL DE SISTEMAS'!$B$6:$J$367,2,0)</f>
        <v>ELOR</v>
      </c>
      <c r="E236" s="37" t="str">
        <f>VLOOKUP(B236,'TOTAL DE SISTEMAS'!$B$6:$J$367,3,0)</f>
        <v>Electro Oriente</v>
      </c>
      <c r="F236" s="39" t="str">
        <f>VLOOKUP(B236,'TOTAL DE SISTEMAS'!$B$6:$J$367,4,0)</f>
        <v>SER Bagua - Jaén Rural</v>
      </c>
      <c r="G236" s="39" t="str">
        <f>VLOOKUP(B236,'TOTAL DE SISTEMAS'!$B$6:$J$367,6,0)</f>
        <v>SER</v>
      </c>
      <c r="H236" s="39" t="str">
        <f>VLOOKUP(B236,'TOTAL DE SISTEMAS'!$B$6:$J$367,7,0)</f>
        <v>R</v>
      </c>
      <c r="I236" s="39" t="str">
        <f>VLOOKUP(B236,'TOTAL DE SISTEMAS'!$B$6:$J$367,8,0)</f>
        <v>Interconectado</v>
      </c>
      <c r="J236" s="39" t="s">
        <v>24</v>
      </c>
      <c r="K236" s="40">
        <f>VLOOKUP(B236,'CLIENTES FERNANDO'!$B$4:$XFD$400,29,0)</f>
        <v>16905</v>
      </c>
      <c r="L236" s="41">
        <f t="shared" si="66"/>
        <v>381332.22605250543</v>
      </c>
      <c r="M236" s="41">
        <f>VLOOKUP(B236,'PROY CONSUMOS ENERGIA TRIMESTRE'!$B$1:$AH$358,31,0)</f>
        <v>375763.95794968505</v>
      </c>
      <c r="N236" s="41">
        <f>VLOOKUP(B236,'PROY CONSUMOS ENERGIA TRIMESTRE'!$B$1:$AH$358,32,0)</f>
        <v>386961.09551262349</v>
      </c>
      <c r="O236" s="41">
        <f>VLOOKUP(B236,'PROY CONSUMOS ENERGIA TRIMESTRE'!$B$1:$AH$358,33,0)</f>
        <v>381271.62469520757</v>
      </c>
      <c r="P236" s="42">
        <f>VLOOKUP(C236,Cargos!$B$5:$BK$319,60,0)</f>
        <v>5.45</v>
      </c>
      <c r="Q236" s="42">
        <f>VLOOKUP(C236,Cargos!$B$5:$BK$319,62,0)</f>
        <v>98.47</v>
      </c>
      <c r="R236" s="43">
        <f t="shared" si="67"/>
        <v>3.2</v>
      </c>
      <c r="S236" s="43">
        <f t="shared" si="51"/>
        <v>51.83</v>
      </c>
      <c r="T236" s="44">
        <f t="shared" si="52"/>
        <v>3.529731108122995</v>
      </c>
      <c r="U236" s="44">
        <f t="shared" si="53"/>
        <v>57.170613541879632</v>
      </c>
      <c r="V236" s="43" t="str">
        <f t="shared" si="54"/>
        <v>Sí</v>
      </c>
      <c r="W236" s="102">
        <f t="shared" si="55"/>
        <v>3.529731108122995</v>
      </c>
      <c r="X236" s="103">
        <f t="shared" si="56"/>
        <v>57.170613541879632</v>
      </c>
      <c r="Y236" s="104">
        <f t="shared" si="57"/>
        <v>467630.0929939021</v>
      </c>
      <c r="Z236" s="105">
        <f t="shared" si="58"/>
        <v>277680.07764994394</v>
      </c>
      <c r="AA236" s="106">
        <f t="shared" si="59"/>
        <v>189950.01534395816</v>
      </c>
      <c r="AB236" s="104">
        <f t="shared" si="60"/>
        <v>467630.0929939021</v>
      </c>
      <c r="AC236" s="105">
        <f t="shared" si="61"/>
        <v>277680.07764994394</v>
      </c>
      <c r="AD236" s="106">
        <f t="shared" si="62"/>
        <v>189950.01534395816</v>
      </c>
      <c r="AE236" s="104">
        <f t="shared" si="63"/>
        <v>467630.0929939021</v>
      </c>
      <c r="AF236" s="105">
        <f t="shared" si="64"/>
        <v>277680.07764994394</v>
      </c>
      <c r="AG236" s="106">
        <f t="shared" si="65"/>
        <v>189950.01534395816</v>
      </c>
      <c r="AJ236" s="157"/>
    </row>
    <row r="237" spans="1:36" s="18" customFormat="1" ht="17.25" customHeight="1">
      <c r="A237" s="107">
        <v>235</v>
      </c>
      <c r="B237" s="37" t="s">
        <v>698</v>
      </c>
      <c r="C237" s="37" t="str">
        <f>VLOOKUP(B237,'TOTAL DE SISTEMAS'!$B$6:$J$367,5,0)</f>
        <v>PL1226</v>
      </c>
      <c r="D237" s="37" t="str">
        <f>VLOOKUP(B237,'TOTAL DE SISTEMAS'!$B$6:$J$367,2,0)</f>
        <v>ELOR</v>
      </c>
      <c r="E237" s="37" t="str">
        <f>VLOOKUP(B237,'TOTAL DE SISTEMAS'!$B$6:$J$367,3,0)</f>
        <v>Electro Oriente</v>
      </c>
      <c r="F237" s="39" t="str">
        <f>VLOOKUP(B237,'TOTAL DE SISTEMAS'!$B$6:$J$367,4,0)</f>
        <v>SER  Chachapoyas Rural</v>
      </c>
      <c r="G237" s="39" t="str">
        <f>VLOOKUP(B237,'TOTAL DE SISTEMAS'!$B$6:$J$367,6,0)</f>
        <v>SER</v>
      </c>
      <c r="H237" s="39" t="str">
        <f>VLOOKUP(B237,'TOTAL DE SISTEMAS'!$B$6:$J$367,7,0)</f>
        <v>R</v>
      </c>
      <c r="I237" s="39" t="str">
        <f>VLOOKUP(B237,'TOTAL DE SISTEMAS'!$B$6:$J$367,8,0)</f>
        <v>Aislado</v>
      </c>
      <c r="J237" s="39" t="s">
        <v>24</v>
      </c>
      <c r="K237" s="40">
        <f>VLOOKUP(B237,'CLIENTES FERNANDO'!$B$4:$XFD$400,29,0)</f>
        <v>1917</v>
      </c>
      <c r="L237" s="41">
        <f t="shared" si="66"/>
        <v>27177.506102230323</v>
      </c>
      <c r="M237" s="41">
        <f>VLOOKUP(B237,'PROY CONSUMOS ENERGIA TRIMESTRE'!$B$1:$AH$358,31,0)</f>
        <v>26993.154225425667</v>
      </c>
      <c r="N237" s="41">
        <f>VLOOKUP(B237,'PROY CONSUMOS ENERGIA TRIMESTRE'!$B$1:$AH$358,32,0)</f>
        <v>27486.905406676618</v>
      </c>
      <c r="O237" s="41">
        <f>VLOOKUP(B237,'PROY CONSUMOS ENERGIA TRIMESTRE'!$B$1:$AH$358,33,0)</f>
        <v>27052.458674588685</v>
      </c>
      <c r="P237" s="42">
        <f>VLOOKUP(C237,Cargos!$B$5:$BK$319,60,0)</f>
        <v>5.45</v>
      </c>
      <c r="Q237" s="42">
        <f>VLOOKUP(C237,Cargos!$B$5:$BK$319,62,0)</f>
        <v>77.17</v>
      </c>
      <c r="R237" s="43">
        <f t="shared" si="67"/>
        <v>3.2</v>
      </c>
      <c r="S237" s="43">
        <f t="shared" si="51"/>
        <v>51.83</v>
      </c>
      <c r="T237" s="44">
        <f t="shared" si="52"/>
        <v>3.529731108122995</v>
      </c>
      <c r="U237" s="44">
        <f t="shared" si="53"/>
        <v>57.170613541879632</v>
      </c>
      <c r="V237" s="43" t="str">
        <f t="shared" si="54"/>
        <v>Sí</v>
      </c>
      <c r="W237" s="102">
        <f t="shared" si="55"/>
        <v>3.529731108122995</v>
      </c>
      <c r="X237" s="103">
        <f t="shared" si="56"/>
        <v>57.170613541879632</v>
      </c>
      <c r="Y237" s="104">
        <f t="shared" si="57"/>
        <v>31420.531459091144</v>
      </c>
      <c r="Z237" s="105">
        <f t="shared" si="58"/>
        <v>22304.041518298636</v>
      </c>
      <c r="AA237" s="106">
        <f t="shared" si="59"/>
        <v>9116.4899407925077</v>
      </c>
      <c r="AB237" s="104">
        <f t="shared" si="60"/>
        <v>31420.531459091144</v>
      </c>
      <c r="AC237" s="105">
        <f t="shared" si="61"/>
        <v>22304.041518298636</v>
      </c>
      <c r="AD237" s="106">
        <f t="shared" si="62"/>
        <v>9116.4899407925077</v>
      </c>
      <c r="AE237" s="104">
        <f t="shared" si="63"/>
        <v>31420.531459091144</v>
      </c>
      <c r="AF237" s="105">
        <f t="shared" si="64"/>
        <v>22304.041518298636</v>
      </c>
      <c r="AG237" s="106">
        <f t="shared" si="65"/>
        <v>9116.4899407925077</v>
      </c>
      <c r="AJ237" s="157"/>
    </row>
    <row r="238" spans="1:36" s="18" customFormat="1" ht="17.25" customHeight="1">
      <c r="A238" s="107">
        <v>236</v>
      </c>
      <c r="B238" s="37" t="s">
        <v>703</v>
      </c>
      <c r="C238" s="37" t="str">
        <f>VLOOKUP(B238,'TOTAL DE SISTEMAS'!$B$6:$J$367,5,0)</f>
        <v>PL0025</v>
      </c>
      <c r="D238" s="37" t="str">
        <f>VLOOKUP(B238,'TOTAL DE SISTEMAS'!$B$6:$J$367,2,0)</f>
        <v>ELPU</v>
      </c>
      <c r="E238" s="37" t="str">
        <f>VLOOKUP(B238,'TOTAL DE SISTEMAS'!$B$6:$J$367,3,0)</f>
        <v>Electro Puno</v>
      </c>
      <c r="F238" s="39" t="str">
        <f>VLOOKUP(B238,'TOTAL DE SISTEMAS'!$B$6:$J$367,4,0)</f>
        <v>Juliaca</v>
      </c>
      <c r="G238" s="39">
        <f>VLOOKUP(B238,'TOTAL DE SISTEMAS'!$B$6:$J$367,6,0)</f>
        <v>2</v>
      </c>
      <c r="H238" s="39" t="str">
        <f>VLOOKUP(B238,'TOTAL DE SISTEMAS'!$B$6:$J$367,7,0)</f>
        <v>U</v>
      </c>
      <c r="I238" s="39" t="str">
        <f>VLOOKUP(B238,'TOTAL DE SISTEMAS'!$B$6:$J$367,8,0)</f>
        <v>Interconectado</v>
      </c>
      <c r="J238" s="39" t="s">
        <v>24</v>
      </c>
      <c r="K238" s="40">
        <f>VLOOKUP(B238,'CLIENTES FERNANDO'!$B$4:$XFD$400,29,0)</f>
        <v>78077</v>
      </c>
      <c r="L238" s="41">
        <f t="shared" si="66"/>
        <v>5036517.2102814307</v>
      </c>
      <c r="M238" s="41">
        <f>VLOOKUP(B238,'PROY CONSUMOS ENERGIA TRIMESTRE'!$B$1:$AH$358,31,0)</f>
        <v>4977381.3000812344</v>
      </c>
      <c r="N238" s="41">
        <f>VLOOKUP(B238,'PROY CONSUMOS ENERGIA TRIMESTRE'!$B$1:$AH$358,32,0)</f>
        <v>5113804.8986197785</v>
      </c>
      <c r="O238" s="41">
        <f>VLOOKUP(B238,'PROY CONSUMOS ENERGIA TRIMESTRE'!$B$1:$AH$358,33,0)</f>
        <v>5018365.4321432784</v>
      </c>
      <c r="P238" s="42">
        <f>VLOOKUP(C238,Cargos!$B$5:$BK$319,60,0)</f>
        <v>3.04</v>
      </c>
      <c r="Q238" s="42">
        <f>VLOOKUP(C238,Cargos!$B$5:$BK$319,62,0)</f>
        <v>62.16</v>
      </c>
      <c r="R238" s="43">
        <f t="shared" si="67"/>
        <v>3.2</v>
      </c>
      <c r="S238" s="43">
        <f t="shared" si="51"/>
        <v>51.83</v>
      </c>
      <c r="T238" s="44">
        <f t="shared" si="52"/>
        <v>3.529731108122995</v>
      </c>
      <c r="U238" s="44">
        <f t="shared" si="53"/>
        <v>57.170613541879632</v>
      </c>
      <c r="V238" s="43" t="str">
        <f t="shared" si="54"/>
        <v>Sí</v>
      </c>
      <c r="W238" s="102">
        <f t="shared" si="55"/>
        <v>3.04</v>
      </c>
      <c r="X238" s="103">
        <f t="shared" si="56"/>
        <v>57.170613541879632</v>
      </c>
      <c r="Y238" s="104">
        <f t="shared" si="57"/>
        <v>3368053.177910937</v>
      </c>
      <c r="Z238" s="105">
        <f t="shared" si="58"/>
        <v>3116761.870260254</v>
      </c>
      <c r="AA238" s="106">
        <f t="shared" si="59"/>
        <v>251291.30765068298</v>
      </c>
      <c r="AB238" s="104">
        <f t="shared" si="60"/>
        <v>3368053.177910937</v>
      </c>
      <c r="AC238" s="105">
        <f t="shared" si="61"/>
        <v>3116761.870260254</v>
      </c>
      <c r="AD238" s="106">
        <f t="shared" si="62"/>
        <v>251291.30765068298</v>
      </c>
      <c r="AE238" s="104">
        <f t="shared" si="63"/>
        <v>3368053.177910937</v>
      </c>
      <c r="AF238" s="105">
        <f t="shared" si="64"/>
        <v>3116761.870260254</v>
      </c>
      <c r="AG238" s="106">
        <f t="shared" si="65"/>
        <v>251291.30765068298</v>
      </c>
      <c r="AJ238" s="157"/>
    </row>
    <row r="239" spans="1:36" s="18" customFormat="1" ht="17.25" customHeight="1">
      <c r="A239" s="107">
        <v>237</v>
      </c>
      <c r="B239" s="37" t="s">
        <v>706</v>
      </c>
      <c r="C239" s="37" t="str">
        <f>VLOOKUP(B239,'TOTAL DE SISTEMAS'!$B$6:$J$367,5,0)</f>
        <v>PL0026</v>
      </c>
      <c r="D239" s="37" t="str">
        <f>VLOOKUP(B239,'TOTAL DE SISTEMAS'!$B$6:$J$367,2,0)</f>
        <v>ELPU</v>
      </c>
      <c r="E239" s="37" t="str">
        <f>VLOOKUP(B239,'TOTAL DE SISTEMAS'!$B$6:$J$367,3,0)</f>
        <v>Electro Puno</v>
      </c>
      <c r="F239" s="39" t="str">
        <f>VLOOKUP(B239,'TOTAL DE SISTEMAS'!$B$6:$J$367,4,0)</f>
        <v>Puno</v>
      </c>
      <c r="G239" s="39">
        <f>VLOOKUP(B239,'TOTAL DE SISTEMAS'!$B$6:$J$367,6,0)</f>
        <v>2</v>
      </c>
      <c r="H239" s="39" t="str">
        <f>VLOOKUP(B239,'TOTAL DE SISTEMAS'!$B$6:$J$367,7,0)</f>
        <v>U</v>
      </c>
      <c r="I239" s="39" t="str">
        <f>VLOOKUP(B239,'TOTAL DE SISTEMAS'!$B$6:$J$367,8,0)</f>
        <v>Interconectado</v>
      </c>
      <c r="J239" s="39" t="s">
        <v>24</v>
      </c>
      <c r="K239" s="40">
        <f>VLOOKUP(B239,'CLIENTES FERNANDO'!$B$4:$XFD$400,29,0)</f>
        <v>35612</v>
      </c>
      <c r="L239" s="41">
        <f t="shared" si="66"/>
        <v>2580421.7282848367</v>
      </c>
      <c r="M239" s="41">
        <f>VLOOKUP(B239,'PROY CONSUMOS ENERGIA TRIMESTRE'!$B$1:$AH$358,31,0)</f>
        <v>2546805.000769509</v>
      </c>
      <c r="N239" s="41">
        <f>VLOOKUP(B239,'PROY CONSUMOS ENERGIA TRIMESTRE'!$B$1:$AH$358,32,0)</f>
        <v>2604082.6062909453</v>
      </c>
      <c r="O239" s="41">
        <f>VLOOKUP(B239,'PROY CONSUMOS ENERGIA TRIMESTRE'!$B$1:$AH$358,33,0)</f>
        <v>2590377.5777940555</v>
      </c>
      <c r="P239" s="42">
        <f>VLOOKUP(C239,Cargos!$B$5:$BK$319,60,0)</f>
        <v>3.04</v>
      </c>
      <c r="Q239" s="42">
        <f>VLOOKUP(C239,Cargos!$B$5:$BK$319,62,0)</f>
        <v>62.19</v>
      </c>
      <c r="R239" s="43">
        <f t="shared" si="67"/>
        <v>3.2</v>
      </c>
      <c r="S239" s="43">
        <f t="shared" si="51"/>
        <v>51.83</v>
      </c>
      <c r="T239" s="44">
        <f t="shared" si="52"/>
        <v>3.529731108122995</v>
      </c>
      <c r="U239" s="44">
        <f t="shared" si="53"/>
        <v>57.170613541879632</v>
      </c>
      <c r="V239" s="43" t="str">
        <f t="shared" si="54"/>
        <v>Sí</v>
      </c>
      <c r="W239" s="102">
        <f t="shared" si="55"/>
        <v>3.04</v>
      </c>
      <c r="X239" s="103">
        <f t="shared" si="56"/>
        <v>57.170613541879632</v>
      </c>
      <c r="Y239" s="104">
        <f t="shared" si="57"/>
        <v>1713024.7528203398</v>
      </c>
      <c r="Z239" s="105">
        <f t="shared" si="58"/>
        <v>1583503.4140284155</v>
      </c>
      <c r="AA239" s="106">
        <f t="shared" si="59"/>
        <v>129521.3387919243</v>
      </c>
      <c r="AB239" s="104">
        <f t="shared" si="60"/>
        <v>1713024.7528203398</v>
      </c>
      <c r="AC239" s="105">
        <f t="shared" si="61"/>
        <v>1583503.4140284155</v>
      </c>
      <c r="AD239" s="106">
        <f t="shared" si="62"/>
        <v>129521.3387919243</v>
      </c>
      <c r="AE239" s="104">
        <f t="shared" si="63"/>
        <v>1713024.7528203398</v>
      </c>
      <c r="AF239" s="105">
        <f t="shared" si="64"/>
        <v>1583503.4140284155</v>
      </c>
      <c r="AG239" s="106">
        <f t="shared" si="65"/>
        <v>129521.3387919243</v>
      </c>
      <c r="AJ239" s="157"/>
    </row>
    <row r="240" spans="1:36" s="18" customFormat="1" ht="17.25" customHeight="1">
      <c r="A240" s="107">
        <v>238</v>
      </c>
      <c r="B240" s="37" t="s">
        <v>709</v>
      </c>
      <c r="C240" s="37" t="str">
        <f>VLOOKUP(B240,'TOTAL DE SISTEMAS'!$B$6:$J$367,5,0)</f>
        <v>PL0027</v>
      </c>
      <c r="D240" s="37" t="str">
        <f>VLOOKUP(B240,'TOTAL DE SISTEMAS'!$B$6:$J$367,2,0)</f>
        <v>ELPU</v>
      </c>
      <c r="E240" s="37" t="str">
        <f>VLOOKUP(B240,'TOTAL DE SISTEMAS'!$B$6:$J$367,3,0)</f>
        <v>Electro Puno</v>
      </c>
      <c r="F240" s="39" t="str">
        <f>VLOOKUP(B240,'TOTAL DE SISTEMAS'!$B$6:$J$367,4,0)</f>
        <v>Azángaro</v>
      </c>
      <c r="G240" s="39">
        <f>VLOOKUP(B240,'TOTAL DE SISTEMAS'!$B$6:$J$367,6,0)</f>
        <v>3</v>
      </c>
      <c r="H240" s="39" t="str">
        <f>VLOOKUP(B240,'TOTAL DE SISTEMAS'!$B$6:$J$367,7,0)</f>
        <v>U</v>
      </c>
      <c r="I240" s="39" t="str">
        <f>VLOOKUP(B240,'TOTAL DE SISTEMAS'!$B$6:$J$367,8,0)</f>
        <v>Interconectado</v>
      </c>
      <c r="J240" s="39" t="s">
        <v>24</v>
      </c>
      <c r="K240" s="40">
        <f>VLOOKUP(B240,'CLIENTES FERNANDO'!$B$4:$XFD$400,29,0)</f>
        <v>13313</v>
      </c>
      <c r="L240" s="41">
        <f t="shared" si="66"/>
        <v>618226.3265424635</v>
      </c>
      <c r="M240" s="41">
        <f>VLOOKUP(B240,'PROY CONSUMOS ENERGIA TRIMESTRE'!$B$1:$AH$358,31,0)</f>
        <v>618028.60426209914</v>
      </c>
      <c r="N240" s="41">
        <f>VLOOKUP(B240,'PROY CONSUMOS ENERGIA TRIMESTRE'!$B$1:$AH$358,32,0)</f>
        <v>623808.2494844927</v>
      </c>
      <c r="O240" s="41">
        <f>VLOOKUP(B240,'PROY CONSUMOS ENERGIA TRIMESTRE'!$B$1:$AH$358,33,0)</f>
        <v>612842.12588079867</v>
      </c>
      <c r="P240" s="42">
        <f>VLOOKUP(C240,Cargos!$B$5:$BK$319,60,0)</f>
        <v>3.14</v>
      </c>
      <c r="Q240" s="42">
        <f>VLOOKUP(C240,Cargos!$B$5:$BK$319,62,0)</f>
        <v>63.35</v>
      </c>
      <c r="R240" s="43">
        <f t="shared" si="67"/>
        <v>3.2</v>
      </c>
      <c r="S240" s="43">
        <f t="shared" si="51"/>
        <v>51.83</v>
      </c>
      <c r="T240" s="44">
        <f t="shared" si="52"/>
        <v>3.529731108122995</v>
      </c>
      <c r="U240" s="44">
        <f t="shared" si="53"/>
        <v>57.170613541879632</v>
      </c>
      <c r="V240" s="43" t="str">
        <f t="shared" si="54"/>
        <v>Sí</v>
      </c>
      <c r="W240" s="102">
        <f t="shared" si="55"/>
        <v>3.14</v>
      </c>
      <c r="X240" s="103">
        <f t="shared" si="56"/>
        <v>57.170613541879632</v>
      </c>
      <c r="Y240" s="104">
        <f t="shared" si="57"/>
        <v>433449.19786465063</v>
      </c>
      <c r="Z240" s="105">
        <f t="shared" si="58"/>
        <v>395246.60396175063</v>
      </c>
      <c r="AA240" s="106">
        <f t="shared" si="59"/>
        <v>38202.5939029</v>
      </c>
      <c r="AB240" s="104">
        <f t="shared" si="60"/>
        <v>433449.19786465063</v>
      </c>
      <c r="AC240" s="105">
        <f t="shared" si="61"/>
        <v>395246.60396175063</v>
      </c>
      <c r="AD240" s="106">
        <f t="shared" si="62"/>
        <v>38202.5939029</v>
      </c>
      <c r="AE240" s="104">
        <f t="shared" si="63"/>
        <v>433449.19786465063</v>
      </c>
      <c r="AF240" s="105">
        <f t="shared" si="64"/>
        <v>395246.60396175063</v>
      </c>
      <c r="AG240" s="106">
        <f t="shared" si="65"/>
        <v>38202.5939029</v>
      </c>
      <c r="AJ240" s="157"/>
    </row>
    <row r="241" spans="1:36" s="18" customFormat="1" ht="17.25" customHeight="1">
      <c r="A241" s="107">
        <v>239</v>
      </c>
      <c r="B241" s="37" t="s">
        <v>712</v>
      </c>
      <c r="C241" s="37" t="str">
        <f>VLOOKUP(B241,'TOTAL DE SISTEMAS'!$B$6:$J$367,5,0)</f>
        <v>PL0028</v>
      </c>
      <c r="D241" s="37" t="str">
        <f>VLOOKUP(B241,'TOTAL DE SISTEMAS'!$B$6:$J$367,2,0)</f>
        <v>ELPU</v>
      </c>
      <c r="E241" s="37" t="str">
        <f>VLOOKUP(B241,'TOTAL DE SISTEMAS'!$B$6:$J$367,3,0)</f>
        <v>Electro Puno</v>
      </c>
      <c r="F241" s="39" t="str">
        <f>VLOOKUP(B241,'TOTAL DE SISTEMAS'!$B$6:$J$367,4,0)</f>
        <v>Antauta</v>
      </c>
      <c r="G241" s="39">
        <f>VLOOKUP(B241,'TOTAL DE SISTEMAS'!$B$6:$J$367,6,0)</f>
        <v>4</v>
      </c>
      <c r="H241" s="39" t="str">
        <f>VLOOKUP(B241,'TOTAL DE SISTEMAS'!$B$6:$J$367,7,0)</f>
        <v>R</v>
      </c>
      <c r="I241" s="39" t="str">
        <f>VLOOKUP(B241,'TOTAL DE SISTEMAS'!$B$6:$J$367,8,0)</f>
        <v>Interconectado</v>
      </c>
      <c r="J241" s="39" t="s">
        <v>24</v>
      </c>
      <c r="K241" s="40">
        <f>VLOOKUP(B241,'CLIENTES FERNANDO'!$B$4:$XFD$400,29,0)</f>
        <v>3231</v>
      </c>
      <c r="L241" s="41">
        <f t="shared" si="66"/>
        <v>179942.47613549582</v>
      </c>
      <c r="M241" s="41">
        <f>VLOOKUP(B241,'PROY CONSUMOS ENERGIA TRIMESTRE'!$B$1:$AH$358,31,0)</f>
        <v>173115.18224908557</v>
      </c>
      <c r="N241" s="41">
        <f>VLOOKUP(B241,'PROY CONSUMOS ENERGIA TRIMESTRE'!$B$1:$AH$358,32,0)</f>
        <v>182216.46867739863</v>
      </c>
      <c r="O241" s="41">
        <f>VLOOKUP(B241,'PROY CONSUMOS ENERGIA TRIMESTRE'!$B$1:$AH$358,33,0)</f>
        <v>184495.77748000322</v>
      </c>
      <c r="P241" s="42">
        <f>VLOOKUP(C241,Cargos!$B$5:$BK$319,60,0)</f>
        <v>3.7</v>
      </c>
      <c r="Q241" s="42">
        <f>VLOOKUP(C241,Cargos!$B$5:$BK$319,62,0)</f>
        <v>69.680000000000007</v>
      </c>
      <c r="R241" s="43">
        <f t="shared" si="67"/>
        <v>3.2</v>
      </c>
      <c r="S241" s="43">
        <f t="shared" si="51"/>
        <v>51.83</v>
      </c>
      <c r="T241" s="44">
        <f t="shared" si="52"/>
        <v>3.529731108122995</v>
      </c>
      <c r="U241" s="44">
        <f t="shared" si="53"/>
        <v>57.170613541879632</v>
      </c>
      <c r="V241" s="43" t="str">
        <f t="shared" si="54"/>
        <v>Sí</v>
      </c>
      <c r="W241" s="102">
        <f t="shared" si="55"/>
        <v>3.529731108122995</v>
      </c>
      <c r="X241" s="103">
        <f t="shared" si="56"/>
        <v>57.170613541879632</v>
      </c>
      <c r="Y241" s="104">
        <f t="shared" si="57"/>
        <v>137338.61737121351</v>
      </c>
      <c r="Z241" s="105">
        <f t="shared" si="58"/>
        <v>114278.77883945868</v>
      </c>
      <c r="AA241" s="106">
        <f t="shared" si="59"/>
        <v>23059.838531754824</v>
      </c>
      <c r="AB241" s="104">
        <f t="shared" si="60"/>
        <v>137338.61737121351</v>
      </c>
      <c r="AC241" s="105">
        <f t="shared" si="61"/>
        <v>114278.77883945868</v>
      </c>
      <c r="AD241" s="106">
        <f t="shared" si="62"/>
        <v>23059.838531754824</v>
      </c>
      <c r="AE241" s="104">
        <f t="shared" si="63"/>
        <v>137338.61737121351</v>
      </c>
      <c r="AF241" s="105">
        <f t="shared" si="64"/>
        <v>114278.77883945868</v>
      </c>
      <c r="AG241" s="106">
        <f t="shared" si="65"/>
        <v>23059.838531754824</v>
      </c>
      <c r="AJ241" s="157"/>
    </row>
    <row r="242" spans="1:36" s="18" customFormat="1" ht="17.25" customHeight="1">
      <c r="A242" s="107">
        <v>240</v>
      </c>
      <c r="B242" s="37" t="s">
        <v>715</v>
      </c>
      <c r="C242" s="37" t="str">
        <f>VLOOKUP(B242,'TOTAL DE SISTEMAS'!$B$6:$J$367,5,0)</f>
        <v>PL0029</v>
      </c>
      <c r="D242" s="37" t="str">
        <f>VLOOKUP(B242,'TOTAL DE SISTEMAS'!$B$6:$J$367,2,0)</f>
        <v>ELPU</v>
      </c>
      <c r="E242" s="37" t="str">
        <f>VLOOKUP(B242,'TOTAL DE SISTEMAS'!$B$6:$J$367,3,0)</f>
        <v>Electro Puno</v>
      </c>
      <c r="F242" s="39" t="str">
        <f>VLOOKUP(B242,'TOTAL DE SISTEMAS'!$B$6:$J$367,4,0)</f>
        <v>Ayaviri</v>
      </c>
      <c r="G242" s="39">
        <f>VLOOKUP(B242,'TOTAL DE SISTEMAS'!$B$6:$J$367,6,0)</f>
        <v>4</v>
      </c>
      <c r="H242" s="39" t="str">
        <f>VLOOKUP(B242,'TOTAL DE SISTEMAS'!$B$6:$J$367,7,0)</f>
        <v>R</v>
      </c>
      <c r="I242" s="39" t="str">
        <f>VLOOKUP(B242,'TOTAL DE SISTEMAS'!$B$6:$J$367,8,0)</f>
        <v>Interconectado</v>
      </c>
      <c r="J242" s="39" t="s">
        <v>24</v>
      </c>
      <c r="K242" s="40">
        <f>VLOOKUP(B242,'CLIENTES FERNANDO'!$B$4:$XFD$400,29,0)</f>
        <v>11788</v>
      </c>
      <c r="L242" s="41">
        <f t="shared" si="66"/>
        <v>348217.23018185125</v>
      </c>
      <c r="M242" s="41">
        <f>VLOOKUP(B242,'PROY CONSUMOS ENERGIA TRIMESTRE'!$B$1:$AH$358,31,0)</f>
        <v>335607.66936823237</v>
      </c>
      <c r="N242" s="41">
        <f>VLOOKUP(B242,'PROY CONSUMOS ENERGIA TRIMESTRE'!$B$1:$AH$358,32,0)</f>
        <v>360122.12915121566</v>
      </c>
      <c r="O242" s="41">
        <f>VLOOKUP(B242,'PROY CONSUMOS ENERGIA TRIMESTRE'!$B$1:$AH$358,33,0)</f>
        <v>348921.89202610584</v>
      </c>
      <c r="P242" s="42">
        <f>VLOOKUP(C242,Cargos!$B$5:$BK$319,60,0)</f>
        <v>3.7</v>
      </c>
      <c r="Q242" s="42">
        <f>VLOOKUP(C242,Cargos!$B$5:$BK$319,62,0)</f>
        <v>69.88</v>
      </c>
      <c r="R242" s="43">
        <f t="shared" si="67"/>
        <v>3.2</v>
      </c>
      <c r="S242" s="43">
        <f t="shared" si="51"/>
        <v>51.83</v>
      </c>
      <c r="T242" s="44">
        <f t="shared" si="52"/>
        <v>3.529731108122995</v>
      </c>
      <c r="U242" s="44">
        <f t="shared" si="53"/>
        <v>57.170613541879632</v>
      </c>
      <c r="V242" s="43" t="str">
        <f t="shared" si="54"/>
        <v>Sí</v>
      </c>
      <c r="W242" s="102">
        <f t="shared" si="55"/>
        <v>3.529731108122995</v>
      </c>
      <c r="X242" s="103">
        <f t="shared" si="56"/>
        <v>57.170613541879632</v>
      </c>
      <c r="Y242" s="104">
        <f t="shared" si="57"/>
        <v>286949.80045107764</v>
      </c>
      <c r="Z242" s="105">
        <f t="shared" si="58"/>
        <v>240686.39725605748</v>
      </c>
      <c r="AA242" s="106">
        <f t="shared" si="59"/>
        <v>46263.403195020161</v>
      </c>
      <c r="AB242" s="104">
        <f t="shared" si="60"/>
        <v>286949.80045107764</v>
      </c>
      <c r="AC242" s="105">
        <f t="shared" si="61"/>
        <v>240686.39725605748</v>
      </c>
      <c r="AD242" s="106">
        <f t="shared" si="62"/>
        <v>46263.403195020161</v>
      </c>
      <c r="AE242" s="104">
        <f t="shared" si="63"/>
        <v>286949.80045107764</v>
      </c>
      <c r="AF242" s="105">
        <f t="shared" si="64"/>
        <v>240686.39725605748</v>
      </c>
      <c r="AG242" s="106">
        <f t="shared" si="65"/>
        <v>46263.403195020161</v>
      </c>
      <c r="AJ242" s="157"/>
    </row>
    <row r="243" spans="1:36" s="18" customFormat="1" ht="17.25" customHeight="1">
      <c r="A243" s="107">
        <v>241</v>
      </c>
      <c r="B243" s="37" t="s">
        <v>718</v>
      </c>
      <c r="C243" s="37" t="str">
        <f>VLOOKUP(B243,'TOTAL DE SISTEMAS'!$B$6:$J$367,5,0)</f>
        <v>PL0030</v>
      </c>
      <c r="D243" s="37" t="str">
        <f>VLOOKUP(B243,'TOTAL DE SISTEMAS'!$B$6:$J$367,2,0)</f>
        <v>ELPU</v>
      </c>
      <c r="E243" s="37" t="str">
        <f>VLOOKUP(B243,'TOTAL DE SISTEMAS'!$B$6:$J$367,3,0)</f>
        <v>Electro Puno</v>
      </c>
      <c r="F243" s="39" t="str">
        <f>VLOOKUP(B243,'TOTAL DE SISTEMAS'!$B$6:$J$367,4,0)</f>
        <v>Ilave-Pomata</v>
      </c>
      <c r="G243" s="39">
        <f>VLOOKUP(B243,'TOTAL DE SISTEMAS'!$B$6:$J$367,6,0)</f>
        <v>6</v>
      </c>
      <c r="H243" s="39" t="str">
        <f>VLOOKUP(B243,'TOTAL DE SISTEMAS'!$B$6:$J$367,7,0)</f>
        <v>R</v>
      </c>
      <c r="I243" s="39" t="str">
        <f>VLOOKUP(B243,'TOTAL DE SISTEMAS'!$B$6:$J$367,8,0)</f>
        <v>Interconectado</v>
      </c>
      <c r="J243" s="39" t="s">
        <v>24</v>
      </c>
      <c r="K243" s="40">
        <f>VLOOKUP(B243,'CLIENTES FERNANDO'!$B$4:$XFD$400,29,0)</f>
        <v>38639</v>
      </c>
      <c r="L243" s="41">
        <f t="shared" si="66"/>
        <v>852412.78127795027</v>
      </c>
      <c r="M243" s="41">
        <f>VLOOKUP(B243,'PROY CONSUMOS ENERGIA TRIMESTRE'!$B$1:$AH$358,31,0)</f>
        <v>835757.19624203304</v>
      </c>
      <c r="N243" s="41">
        <f>VLOOKUP(B243,'PROY CONSUMOS ENERGIA TRIMESTRE'!$B$1:$AH$358,32,0)</f>
        <v>860091.36367404857</v>
      </c>
      <c r="O243" s="41">
        <f>VLOOKUP(B243,'PROY CONSUMOS ENERGIA TRIMESTRE'!$B$1:$AH$358,33,0)</f>
        <v>861389.78391776886</v>
      </c>
      <c r="P243" s="42">
        <f>VLOOKUP(C243,Cargos!$B$5:$BK$319,60,0)</f>
        <v>4.01</v>
      </c>
      <c r="Q243" s="42">
        <f>VLOOKUP(C243,Cargos!$B$5:$BK$319,62,0)</f>
        <v>78.180000000000007</v>
      </c>
      <c r="R243" s="43">
        <f t="shared" si="67"/>
        <v>3.2</v>
      </c>
      <c r="S243" s="43">
        <f t="shared" si="51"/>
        <v>51.83</v>
      </c>
      <c r="T243" s="44">
        <f t="shared" si="52"/>
        <v>3.529731108122995</v>
      </c>
      <c r="U243" s="44">
        <f t="shared" si="53"/>
        <v>57.170613541879632</v>
      </c>
      <c r="V243" s="43" t="str">
        <f t="shared" si="54"/>
        <v>Sí</v>
      </c>
      <c r="W243" s="102">
        <f t="shared" si="55"/>
        <v>3.529731108122995</v>
      </c>
      <c r="X243" s="103">
        <f t="shared" si="56"/>
        <v>57.170613541879632</v>
      </c>
      <c r="Y243" s="104">
        <f t="shared" si="57"/>
        <v>821358.7024031016</v>
      </c>
      <c r="Z243" s="105">
        <f t="shared" si="58"/>
        <v>623714.89725276909</v>
      </c>
      <c r="AA243" s="106">
        <f t="shared" si="59"/>
        <v>197643.80515033251</v>
      </c>
      <c r="AB243" s="104">
        <f t="shared" si="60"/>
        <v>821358.7024031016</v>
      </c>
      <c r="AC243" s="105">
        <f t="shared" si="61"/>
        <v>623714.89725276909</v>
      </c>
      <c r="AD243" s="106">
        <f t="shared" si="62"/>
        <v>197643.80515033251</v>
      </c>
      <c r="AE243" s="104">
        <f t="shared" si="63"/>
        <v>821358.7024031016</v>
      </c>
      <c r="AF243" s="105">
        <f t="shared" si="64"/>
        <v>623714.89725276909</v>
      </c>
      <c r="AG243" s="106">
        <f t="shared" si="65"/>
        <v>197643.80515033251</v>
      </c>
      <c r="AJ243" s="157"/>
    </row>
    <row r="244" spans="1:36" s="18" customFormat="1" ht="17.25" customHeight="1">
      <c r="A244" s="107">
        <v>242</v>
      </c>
      <c r="B244" s="37" t="s">
        <v>721</v>
      </c>
      <c r="C244" s="37" t="str">
        <f>VLOOKUP(B244,'TOTAL DE SISTEMAS'!$B$6:$J$367,5,0)</f>
        <v>PL0220</v>
      </c>
      <c r="D244" s="37" t="str">
        <f>VLOOKUP(B244,'TOTAL DE SISTEMAS'!$B$6:$J$367,2,0)</f>
        <v>ELPU</v>
      </c>
      <c r="E244" s="37" t="str">
        <f>VLOOKUP(B244,'TOTAL DE SISTEMAS'!$B$6:$J$367,3,0)</f>
        <v>Electro Puno</v>
      </c>
      <c r="F244" s="39" t="str">
        <f>VLOOKUP(B244,'TOTAL DE SISTEMAS'!$B$6:$J$367,4,0)</f>
        <v>San Gabán</v>
      </c>
      <c r="G244" s="39">
        <f>VLOOKUP(B244,'TOTAL DE SISTEMAS'!$B$6:$J$367,6,0)</f>
        <v>5</v>
      </c>
      <c r="H244" s="39" t="str">
        <f>VLOOKUP(B244,'TOTAL DE SISTEMAS'!$B$6:$J$367,7,0)</f>
        <v>R</v>
      </c>
      <c r="I244" s="39" t="str">
        <f>VLOOKUP(B244,'TOTAL DE SISTEMAS'!$B$6:$J$367,8,0)</f>
        <v>Interconectado</v>
      </c>
      <c r="J244" s="39" t="s">
        <v>24</v>
      </c>
      <c r="K244" s="40">
        <f>VLOOKUP(B244,'CLIENTES FERNANDO'!$B$4:$XFD$400,29,0)</f>
        <v>633</v>
      </c>
      <c r="L244" s="41">
        <f t="shared" si="66"/>
        <v>39243.686564116528</v>
      </c>
      <c r="M244" s="41">
        <f>VLOOKUP(B244,'PROY CONSUMOS ENERGIA TRIMESTRE'!$B$1:$AH$358,31,0)</f>
        <v>40904.95058535257</v>
      </c>
      <c r="N244" s="41">
        <f>VLOOKUP(B244,'PROY CONSUMOS ENERGIA TRIMESTRE'!$B$1:$AH$358,32,0)</f>
        <v>38258.228661856789</v>
      </c>
      <c r="O244" s="41">
        <f>VLOOKUP(B244,'PROY CONSUMOS ENERGIA TRIMESTRE'!$B$1:$AH$358,33,0)</f>
        <v>38567.88044514021</v>
      </c>
      <c r="P244" s="42">
        <f>VLOOKUP(C244,Cargos!$B$5:$BK$319,60,0)</f>
        <v>3.96</v>
      </c>
      <c r="Q244" s="42">
        <f>VLOOKUP(C244,Cargos!$B$5:$BK$319,62,0)</f>
        <v>77.430000000000007</v>
      </c>
      <c r="R244" s="43">
        <f t="shared" si="67"/>
        <v>3.2</v>
      </c>
      <c r="S244" s="43">
        <f t="shared" si="51"/>
        <v>51.83</v>
      </c>
      <c r="T244" s="44">
        <f t="shared" si="52"/>
        <v>3.529731108122995</v>
      </c>
      <c r="U244" s="44">
        <f t="shared" si="53"/>
        <v>57.170613541879632</v>
      </c>
      <c r="V244" s="43" t="str">
        <f t="shared" si="54"/>
        <v>Sí</v>
      </c>
      <c r="W244" s="102">
        <f t="shared" si="55"/>
        <v>3.529731108122995</v>
      </c>
      <c r="X244" s="103">
        <f t="shared" si="56"/>
        <v>57.170613541879632</v>
      </c>
      <c r="Y244" s="104">
        <f t="shared" si="57"/>
        <v>32893.066506595431</v>
      </c>
      <c r="Z244" s="105">
        <f t="shared" si="58"/>
        <v>24670.17617659946</v>
      </c>
      <c r="AA244" s="106">
        <f t="shared" si="59"/>
        <v>8222.8903299959711</v>
      </c>
      <c r="AB244" s="104">
        <f t="shared" si="60"/>
        <v>32893.066506595431</v>
      </c>
      <c r="AC244" s="105">
        <f t="shared" si="61"/>
        <v>24670.17617659946</v>
      </c>
      <c r="AD244" s="106">
        <f t="shared" si="62"/>
        <v>8222.8903299959711</v>
      </c>
      <c r="AE244" s="104">
        <f t="shared" si="63"/>
        <v>32893.066506595431</v>
      </c>
      <c r="AF244" s="105">
        <f t="shared" si="64"/>
        <v>24670.17617659946</v>
      </c>
      <c r="AG244" s="106">
        <f t="shared" si="65"/>
        <v>8222.8903299959711</v>
      </c>
      <c r="AJ244" s="157"/>
    </row>
    <row r="245" spans="1:36" s="18" customFormat="1" ht="17.25" customHeight="1">
      <c r="A245" s="107">
        <v>243</v>
      </c>
      <c r="B245" s="37" t="s">
        <v>724</v>
      </c>
      <c r="C245" s="37" t="str">
        <f>VLOOKUP(B245,'TOTAL DE SISTEMAS'!$B$6:$J$367,5,0)</f>
        <v>PL0237</v>
      </c>
      <c r="D245" s="37" t="str">
        <f>VLOOKUP(B245,'TOTAL DE SISTEMAS'!$B$6:$J$367,2,0)</f>
        <v>ELPU</v>
      </c>
      <c r="E245" s="37" t="str">
        <f>VLOOKUP(B245,'TOTAL DE SISTEMAS'!$B$6:$J$367,3,0)</f>
        <v>Electro Puno</v>
      </c>
      <c r="F245" s="39" t="str">
        <f>VLOOKUP(B245,'TOTAL DE SISTEMAS'!$B$6:$J$367,4,0)</f>
        <v>Azángaro Rural</v>
      </c>
      <c r="G245" s="39">
        <f>VLOOKUP(B245,'TOTAL DE SISTEMAS'!$B$6:$J$367,6,0)</f>
        <v>5</v>
      </c>
      <c r="H245" s="39" t="str">
        <f>VLOOKUP(B245,'TOTAL DE SISTEMAS'!$B$6:$J$367,7,0)</f>
        <v>R</v>
      </c>
      <c r="I245" s="39" t="str">
        <f>VLOOKUP(B245,'TOTAL DE SISTEMAS'!$B$6:$J$367,8,0)</f>
        <v>Interconectado</v>
      </c>
      <c r="J245" s="39" t="s">
        <v>24</v>
      </c>
      <c r="K245" s="40">
        <f>VLOOKUP(B245,'CLIENTES FERNANDO'!$B$4:$XFD$400,29,0)</f>
        <v>30868</v>
      </c>
      <c r="L245" s="41">
        <f t="shared" si="66"/>
        <v>540434.14377276285</v>
      </c>
      <c r="M245" s="41">
        <f>VLOOKUP(B245,'PROY CONSUMOS ENERGIA TRIMESTRE'!$B$1:$AH$358,31,0)</f>
        <v>540620.51605209522</v>
      </c>
      <c r="N245" s="41">
        <f>VLOOKUP(B245,'PROY CONSUMOS ENERGIA TRIMESTRE'!$B$1:$AH$358,32,0)</f>
        <v>542735.36759468738</v>
      </c>
      <c r="O245" s="41">
        <f>VLOOKUP(B245,'PROY CONSUMOS ENERGIA TRIMESTRE'!$B$1:$AH$358,33,0)</f>
        <v>537946.54767150618</v>
      </c>
      <c r="P245" s="42">
        <f>VLOOKUP(C245,Cargos!$B$5:$BK$319,60,0)</f>
        <v>3.96</v>
      </c>
      <c r="Q245" s="42">
        <f>VLOOKUP(C245,Cargos!$B$5:$BK$319,62,0)</f>
        <v>78.14</v>
      </c>
      <c r="R245" s="43">
        <f t="shared" si="67"/>
        <v>3.2</v>
      </c>
      <c r="S245" s="43">
        <f t="shared" si="51"/>
        <v>51.83</v>
      </c>
      <c r="T245" s="44">
        <f t="shared" si="52"/>
        <v>3.529731108122995</v>
      </c>
      <c r="U245" s="44">
        <f t="shared" si="53"/>
        <v>57.170613541879632</v>
      </c>
      <c r="V245" s="43" t="str">
        <f t="shared" si="54"/>
        <v>Sí</v>
      </c>
      <c r="W245" s="102">
        <f t="shared" si="55"/>
        <v>3.529731108122995</v>
      </c>
      <c r="X245" s="103">
        <f t="shared" si="56"/>
        <v>57.170613541879632</v>
      </c>
      <c r="Y245" s="104">
        <f t="shared" si="57"/>
        <v>544532.51994403685</v>
      </c>
      <c r="Z245" s="105">
        <f t="shared" si="58"/>
        <v>417925.25563023298</v>
      </c>
      <c r="AA245" s="106">
        <f t="shared" si="59"/>
        <v>126607.26431380387</v>
      </c>
      <c r="AB245" s="104">
        <f t="shared" si="60"/>
        <v>544532.51994403685</v>
      </c>
      <c r="AC245" s="105">
        <f t="shared" si="61"/>
        <v>417925.25563023298</v>
      </c>
      <c r="AD245" s="106">
        <f t="shared" si="62"/>
        <v>126607.26431380387</v>
      </c>
      <c r="AE245" s="104">
        <f t="shared" si="63"/>
        <v>544532.51994403685</v>
      </c>
      <c r="AF245" s="105">
        <f t="shared" si="64"/>
        <v>417925.25563023298</v>
      </c>
      <c r="AG245" s="106">
        <f t="shared" si="65"/>
        <v>126607.26431380387</v>
      </c>
      <c r="AJ245" s="157"/>
    </row>
    <row r="246" spans="1:36" s="18" customFormat="1" ht="17.25" customHeight="1">
      <c r="A246" s="107">
        <v>244</v>
      </c>
      <c r="B246" s="37" t="s">
        <v>727</v>
      </c>
      <c r="C246" s="37" t="str">
        <f>VLOOKUP(B246,'TOTAL DE SISTEMAS'!$B$6:$J$367,5,0)</f>
        <v>PL0238</v>
      </c>
      <c r="D246" s="37" t="str">
        <f>VLOOKUP(B246,'TOTAL DE SISTEMAS'!$B$6:$J$367,2,0)</f>
        <v>ELPU</v>
      </c>
      <c r="E246" s="37" t="str">
        <f>VLOOKUP(B246,'TOTAL DE SISTEMAS'!$B$6:$J$367,3,0)</f>
        <v>Electro Puno</v>
      </c>
      <c r="F246" s="39" t="str">
        <f>VLOOKUP(B246,'TOTAL DE SISTEMAS'!$B$6:$J$367,4,0)</f>
        <v>Juliaca Rural</v>
      </c>
      <c r="G246" s="39">
        <f>VLOOKUP(B246,'TOTAL DE SISTEMAS'!$B$6:$J$367,6,0)</f>
        <v>6</v>
      </c>
      <c r="H246" s="39" t="str">
        <f>VLOOKUP(B246,'TOTAL DE SISTEMAS'!$B$6:$J$367,7,0)</f>
        <v>R</v>
      </c>
      <c r="I246" s="39" t="str">
        <f>VLOOKUP(B246,'TOTAL DE SISTEMAS'!$B$6:$J$367,8,0)</f>
        <v>Interconectado</v>
      </c>
      <c r="J246" s="39" t="s">
        <v>24</v>
      </c>
      <c r="K246" s="40">
        <f>VLOOKUP(B246,'CLIENTES FERNANDO'!$B$4:$XFD$400,29,0)</f>
        <v>18320</v>
      </c>
      <c r="L246" s="41">
        <f t="shared" si="66"/>
        <v>329039.29247762496</v>
      </c>
      <c r="M246" s="41">
        <f>VLOOKUP(B246,'PROY CONSUMOS ENERGIA TRIMESTRE'!$B$1:$AH$358,31,0)</f>
        <v>319141.93406970811</v>
      </c>
      <c r="N246" s="41">
        <f>VLOOKUP(B246,'PROY CONSUMOS ENERGIA TRIMESTRE'!$B$1:$AH$358,32,0)</f>
        <v>332201.39920522005</v>
      </c>
      <c r="O246" s="41">
        <f>VLOOKUP(B246,'PROY CONSUMOS ENERGIA TRIMESTRE'!$B$1:$AH$358,33,0)</f>
        <v>335774.54415794677</v>
      </c>
      <c r="P246" s="42">
        <f>VLOOKUP(C246,Cargos!$B$5:$BK$319,60,0)</f>
        <v>4.01</v>
      </c>
      <c r="Q246" s="42">
        <f>VLOOKUP(C246,Cargos!$B$5:$BK$319,62,0)</f>
        <v>78.150000000000006</v>
      </c>
      <c r="R246" s="43">
        <f t="shared" si="67"/>
        <v>3.2</v>
      </c>
      <c r="S246" s="43">
        <f t="shared" si="51"/>
        <v>51.83</v>
      </c>
      <c r="T246" s="44">
        <f t="shared" si="52"/>
        <v>3.529731108122995</v>
      </c>
      <c r="U246" s="44">
        <f t="shared" si="53"/>
        <v>57.170613541879632</v>
      </c>
      <c r="V246" s="43" t="str">
        <f t="shared" si="54"/>
        <v>Sí</v>
      </c>
      <c r="W246" s="102">
        <f t="shared" si="55"/>
        <v>3.529731108122995</v>
      </c>
      <c r="X246" s="103">
        <f t="shared" si="56"/>
        <v>57.170613541879632</v>
      </c>
      <c r="Y246" s="104">
        <f t="shared" si="57"/>
        <v>330607.40707126394</v>
      </c>
      <c r="Z246" s="105">
        <f t="shared" si="58"/>
        <v>252778.45620413125</v>
      </c>
      <c r="AA246" s="106">
        <f t="shared" si="59"/>
        <v>77828.950867132691</v>
      </c>
      <c r="AB246" s="104">
        <f t="shared" si="60"/>
        <v>330607.40707126394</v>
      </c>
      <c r="AC246" s="105">
        <f t="shared" si="61"/>
        <v>252778.45620413125</v>
      </c>
      <c r="AD246" s="106">
        <f t="shared" si="62"/>
        <v>77828.950867132691</v>
      </c>
      <c r="AE246" s="104">
        <f t="shared" si="63"/>
        <v>330607.40707126394</v>
      </c>
      <c r="AF246" s="105">
        <f t="shared" si="64"/>
        <v>252778.45620413125</v>
      </c>
      <c r="AG246" s="106">
        <f t="shared" si="65"/>
        <v>77828.950867132691</v>
      </c>
      <c r="AJ246" s="157"/>
    </row>
    <row r="247" spans="1:36" s="18" customFormat="1" ht="17.25" customHeight="1">
      <c r="A247" s="107">
        <v>245</v>
      </c>
      <c r="B247" s="37" t="s">
        <v>730</v>
      </c>
      <c r="C247" s="37" t="str">
        <f>VLOOKUP(B247,'TOTAL DE SISTEMAS'!$B$6:$J$367,5,0)</f>
        <v>PL0239</v>
      </c>
      <c r="D247" s="37" t="str">
        <f>VLOOKUP(B247,'TOTAL DE SISTEMAS'!$B$6:$J$367,2,0)</f>
        <v>ELPU</v>
      </c>
      <c r="E247" s="37" t="str">
        <f>VLOOKUP(B247,'TOTAL DE SISTEMAS'!$B$6:$J$367,3,0)</f>
        <v>Electro Puno</v>
      </c>
      <c r="F247" s="39" t="str">
        <f>VLOOKUP(B247,'TOTAL DE SISTEMAS'!$B$6:$J$367,4,0)</f>
        <v>Puno Baja Densidad</v>
      </c>
      <c r="G247" s="39">
        <f>VLOOKUP(B247,'TOTAL DE SISTEMAS'!$B$6:$J$367,6,0)</f>
        <v>5</v>
      </c>
      <c r="H247" s="39" t="str">
        <f>VLOOKUP(B247,'TOTAL DE SISTEMAS'!$B$6:$J$367,7,0)</f>
        <v>R</v>
      </c>
      <c r="I247" s="39" t="str">
        <f>VLOOKUP(B247,'TOTAL DE SISTEMAS'!$B$6:$J$367,8,0)</f>
        <v>Interconectado</v>
      </c>
      <c r="J247" s="39" t="s">
        <v>24</v>
      </c>
      <c r="K247" s="40">
        <f>VLOOKUP(B247,'CLIENTES FERNANDO'!$B$4:$XFD$400,29,0)</f>
        <v>5382</v>
      </c>
      <c r="L247" s="41">
        <f t="shared" si="66"/>
        <v>90088.984473739096</v>
      </c>
      <c r="M247" s="41">
        <f>VLOOKUP(B247,'PROY CONSUMOS ENERGIA TRIMESTRE'!$B$1:$AH$358,31,0)</f>
        <v>88180.27138301477</v>
      </c>
      <c r="N247" s="41">
        <f>VLOOKUP(B247,'PROY CONSUMOS ENERGIA TRIMESTRE'!$B$1:$AH$358,32,0)</f>
        <v>90841.92185403069</v>
      </c>
      <c r="O247" s="41">
        <f>VLOOKUP(B247,'PROY CONSUMOS ENERGIA TRIMESTRE'!$B$1:$AH$358,33,0)</f>
        <v>91244.760184171784</v>
      </c>
      <c r="P247" s="42">
        <f>VLOOKUP(C247,Cargos!$B$5:$BK$319,60,0)</f>
        <v>3.96</v>
      </c>
      <c r="Q247" s="42">
        <f>VLOOKUP(C247,Cargos!$B$5:$BK$319,62,0)</f>
        <v>78.55</v>
      </c>
      <c r="R247" s="43">
        <f t="shared" si="67"/>
        <v>3.2</v>
      </c>
      <c r="S247" s="43">
        <f t="shared" si="51"/>
        <v>51.83</v>
      </c>
      <c r="T247" s="44">
        <f t="shared" si="52"/>
        <v>3.529731108122995</v>
      </c>
      <c r="U247" s="44">
        <f t="shared" si="53"/>
        <v>57.170613541879632</v>
      </c>
      <c r="V247" s="43" t="str">
        <f t="shared" si="54"/>
        <v>Sí</v>
      </c>
      <c r="W247" s="102">
        <f t="shared" si="55"/>
        <v>3.529731108122995</v>
      </c>
      <c r="X247" s="103">
        <f t="shared" si="56"/>
        <v>57.170613541879632</v>
      </c>
      <c r="Y247" s="104">
        <f t="shared" si="57"/>
        <v>92077.617304122061</v>
      </c>
      <c r="Z247" s="105">
        <f t="shared" si="58"/>
        <v>70501.437981203286</v>
      </c>
      <c r="AA247" s="106">
        <f t="shared" si="59"/>
        <v>21576.179322918775</v>
      </c>
      <c r="AB247" s="104">
        <f t="shared" si="60"/>
        <v>92077.617304122061</v>
      </c>
      <c r="AC247" s="105">
        <f t="shared" si="61"/>
        <v>70501.437981203286</v>
      </c>
      <c r="AD247" s="106">
        <f t="shared" si="62"/>
        <v>21576.179322918775</v>
      </c>
      <c r="AE247" s="104">
        <f t="shared" si="63"/>
        <v>92077.617304122061</v>
      </c>
      <c r="AF247" s="105">
        <f t="shared" si="64"/>
        <v>70501.437981203286</v>
      </c>
      <c r="AG247" s="106">
        <f t="shared" si="65"/>
        <v>21576.179322918775</v>
      </c>
      <c r="AJ247" s="157"/>
    </row>
    <row r="248" spans="1:36" s="18" customFormat="1" ht="17.25" customHeight="1">
      <c r="A248" s="107">
        <v>246</v>
      </c>
      <c r="B248" s="37" t="s">
        <v>733</v>
      </c>
      <c r="C248" s="37" t="str">
        <f>VLOOKUP(B248,'TOTAL DE SISTEMAS'!$B$6:$J$367,5,0)</f>
        <v>PR0026</v>
      </c>
      <c r="D248" s="37" t="str">
        <f>VLOOKUP(B248,'TOTAL DE SISTEMAS'!$B$6:$J$367,2,0)</f>
        <v>ELPU</v>
      </c>
      <c r="E248" s="37" t="str">
        <f>VLOOKUP(B248,'TOTAL DE SISTEMAS'!$B$6:$J$367,3,0)</f>
        <v>Electro Puno</v>
      </c>
      <c r="F248" s="39" t="str">
        <f>VLOOKUP(B248,'TOTAL DE SISTEMAS'!$B$6:$J$367,4,0)</f>
        <v>Ser Ilave Pomata</v>
      </c>
      <c r="G248" s="39" t="str">
        <f>VLOOKUP(B248,'TOTAL DE SISTEMAS'!$B$6:$J$367,6,0)</f>
        <v>SER</v>
      </c>
      <c r="H248" s="39" t="str">
        <f>VLOOKUP(B248,'TOTAL DE SISTEMAS'!$B$6:$J$367,7,0)</f>
        <v>R</v>
      </c>
      <c r="I248" s="39" t="str">
        <f>VLOOKUP(B248,'TOTAL DE SISTEMAS'!$B$6:$J$367,8,0)</f>
        <v>Interconectado</v>
      </c>
      <c r="J248" s="39" t="s">
        <v>24</v>
      </c>
      <c r="K248" s="40">
        <f>VLOOKUP(B248,'CLIENTES FERNANDO'!$B$4:$XFD$400,29,0)</f>
        <v>0</v>
      </c>
      <c r="L248" s="41">
        <f t="shared" si="66"/>
        <v>0</v>
      </c>
      <c r="M248" s="41">
        <f>VLOOKUP(B248,'PROY CONSUMOS ENERGIA TRIMESTRE'!$B$1:$AH$358,31,0)</f>
        <v>0</v>
      </c>
      <c r="N248" s="41">
        <f>VLOOKUP(B248,'PROY CONSUMOS ENERGIA TRIMESTRE'!$B$1:$AH$358,32,0)</f>
        <v>0</v>
      </c>
      <c r="O248" s="41">
        <f>VLOOKUP(B248,'PROY CONSUMOS ENERGIA TRIMESTRE'!$B$1:$AH$358,33,0)</f>
        <v>0</v>
      </c>
      <c r="P248" s="42">
        <f>VLOOKUP(C248,Cargos!$B$5:$BK$319,60,0)</f>
        <v>5.29</v>
      </c>
      <c r="Q248" s="42">
        <f>VLOOKUP(C248,Cargos!$B$5:$BK$319,62,0)</f>
        <v>91.35</v>
      </c>
      <c r="R248" s="43">
        <f t="shared" si="67"/>
        <v>3.2</v>
      </c>
      <c r="S248" s="43">
        <f t="shared" si="51"/>
        <v>51.83</v>
      </c>
      <c r="T248" s="44">
        <f t="shared" si="52"/>
        <v>3.529731108122995</v>
      </c>
      <c r="U248" s="44">
        <f t="shared" si="53"/>
        <v>57.170613541879632</v>
      </c>
      <c r="V248" s="43" t="str">
        <f t="shared" si="54"/>
        <v>Sí</v>
      </c>
      <c r="W248" s="102">
        <f t="shared" si="55"/>
        <v>3.529731108122995</v>
      </c>
      <c r="X248" s="103">
        <f t="shared" si="56"/>
        <v>57.170613541879632</v>
      </c>
      <c r="Y248" s="104">
        <f t="shared" si="57"/>
        <v>0</v>
      </c>
      <c r="Z248" s="105">
        <f t="shared" si="58"/>
        <v>0</v>
      </c>
      <c r="AA248" s="106">
        <f t="shared" si="59"/>
        <v>0</v>
      </c>
      <c r="AB248" s="104">
        <f t="shared" si="60"/>
        <v>0</v>
      </c>
      <c r="AC248" s="105">
        <f t="shared" si="61"/>
        <v>0</v>
      </c>
      <c r="AD248" s="106">
        <f t="shared" si="62"/>
        <v>0</v>
      </c>
      <c r="AE248" s="104">
        <f t="shared" si="63"/>
        <v>0</v>
      </c>
      <c r="AF248" s="105">
        <f t="shared" si="64"/>
        <v>0</v>
      </c>
      <c r="AG248" s="106">
        <f t="shared" si="65"/>
        <v>0</v>
      </c>
      <c r="AJ248" s="157"/>
    </row>
    <row r="249" spans="1:36" s="18" customFormat="1" ht="17.25" customHeight="1">
      <c r="A249" s="107">
        <v>247</v>
      </c>
      <c r="B249" s="37" t="s">
        <v>736</v>
      </c>
      <c r="C249" s="37" t="str">
        <f>VLOOKUP(B249,'TOTAL DE SISTEMAS'!$B$6:$J$367,5,0)</f>
        <v>PR0027</v>
      </c>
      <c r="D249" s="37" t="str">
        <f>VLOOKUP(B249,'TOTAL DE SISTEMAS'!$B$6:$J$367,2,0)</f>
        <v>ELPU</v>
      </c>
      <c r="E249" s="37" t="str">
        <f>VLOOKUP(B249,'TOTAL DE SISTEMAS'!$B$6:$J$367,3,0)</f>
        <v>Electro Puno</v>
      </c>
      <c r="F249" s="39" t="str">
        <f>VLOOKUP(B249,'TOTAL DE SISTEMAS'!$B$6:$J$367,4,0)</f>
        <v>SER   Azángaro</v>
      </c>
      <c r="G249" s="39" t="str">
        <f>VLOOKUP(B249,'TOTAL DE SISTEMAS'!$B$6:$J$367,6,0)</f>
        <v>SER</v>
      </c>
      <c r="H249" s="39" t="str">
        <f>VLOOKUP(B249,'TOTAL DE SISTEMAS'!$B$6:$J$367,7,0)</f>
        <v>R</v>
      </c>
      <c r="I249" s="39" t="str">
        <f>VLOOKUP(B249,'TOTAL DE SISTEMAS'!$B$6:$J$367,8,0)</f>
        <v>Interconectado</v>
      </c>
      <c r="J249" s="39" t="s">
        <v>24</v>
      </c>
      <c r="K249" s="40">
        <f>VLOOKUP(B249,'CLIENTES FERNANDO'!$B$4:$XFD$400,29,0)</f>
        <v>9078</v>
      </c>
      <c r="L249" s="41">
        <f t="shared" si="66"/>
        <v>92004.566095419577</v>
      </c>
      <c r="M249" s="41">
        <f>VLOOKUP(B249,'PROY CONSUMOS ENERGIA TRIMESTRE'!$B$1:$AH$358,31,0)</f>
        <v>87170.676570277341</v>
      </c>
      <c r="N249" s="41">
        <f>VLOOKUP(B249,'PROY CONSUMOS ENERGIA TRIMESTRE'!$B$1:$AH$358,32,0)</f>
        <v>91772.505334247835</v>
      </c>
      <c r="O249" s="41">
        <f>VLOOKUP(B249,'PROY CONSUMOS ENERGIA TRIMESTRE'!$B$1:$AH$358,33,0)</f>
        <v>97070.516381733585</v>
      </c>
      <c r="P249" s="42">
        <f>VLOOKUP(C249,Cargos!$B$5:$BK$319,60,0)</f>
        <v>5.29</v>
      </c>
      <c r="Q249" s="42">
        <f>VLOOKUP(C249,Cargos!$B$5:$BK$319,62,0)</f>
        <v>90.95</v>
      </c>
      <c r="R249" s="43">
        <f t="shared" si="67"/>
        <v>3.2</v>
      </c>
      <c r="S249" s="43">
        <f t="shared" si="51"/>
        <v>51.83</v>
      </c>
      <c r="T249" s="44">
        <f t="shared" si="52"/>
        <v>3.529731108122995</v>
      </c>
      <c r="U249" s="44">
        <f t="shared" si="53"/>
        <v>57.170613541879632</v>
      </c>
      <c r="V249" s="43" t="str">
        <f t="shared" si="54"/>
        <v>Sí</v>
      </c>
      <c r="W249" s="102">
        <f t="shared" si="55"/>
        <v>3.529731108122995</v>
      </c>
      <c r="X249" s="103">
        <f t="shared" si="56"/>
        <v>57.170613541879632</v>
      </c>
      <c r="Y249" s="104">
        <f t="shared" si="57"/>
        <v>131700.77286378411</v>
      </c>
      <c r="Z249" s="105">
        <f t="shared" si="58"/>
        <v>84642.473922836085</v>
      </c>
      <c r="AA249" s="106">
        <f t="shared" si="59"/>
        <v>47058.298940948021</v>
      </c>
      <c r="AB249" s="104">
        <f t="shared" si="60"/>
        <v>131700.77286378411</v>
      </c>
      <c r="AC249" s="105">
        <f t="shared" si="61"/>
        <v>84642.473922836085</v>
      </c>
      <c r="AD249" s="106">
        <f t="shared" si="62"/>
        <v>47058.298940948021</v>
      </c>
      <c r="AE249" s="104">
        <f t="shared" si="63"/>
        <v>131700.77286378411</v>
      </c>
      <c r="AF249" s="105">
        <f t="shared" si="64"/>
        <v>84642.473922836085</v>
      </c>
      <c r="AG249" s="106">
        <f t="shared" si="65"/>
        <v>47058.298940948021</v>
      </c>
      <c r="AJ249" s="157"/>
    </row>
    <row r="250" spans="1:36" s="18" customFormat="1" ht="17.25" customHeight="1">
      <c r="A250" s="107">
        <v>248</v>
      </c>
      <c r="B250" s="37" t="s">
        <v>739</v>
      </c>
      <c r="C250" s="37" t="str">
        <f>VLOOKUP(B250,'TOTAL DE SISTEMAS'!$B$6:$J$367,5,0)</f>
        <v>PR0029</v>
      </c>
      <c r="D250" s="37" t="str">
        <f>VLOOKUP(B250,'TOTAL DE SISTEMAS'!$B$6:$J$367,2,0)</f>
        <v>ELPU</v>
      </c>
      <c r="E250" s="37" t="str">
        <f>VLOOKUP(B250,'TOTAL DE SISTEMAS'!$B$6:$J$367,3,0)</f>
        <v>Electro Puno</v>
      </c>
      <c r="F250" s="39" t="str">
        <f>VLOOKUP(B250,'TOTAL DE SISTEMAS'!$B$6:$J$367,4,0)</f>
        <v>SER   Ayaviri</v>
      </c>
      <c r="G250" s="39" t="str">
        <f>VLOOKUP(B250,'TOTAL DE SISTEMAS'!$B$6:$J$367,6,0)</f>
        <v>SER</v>
      </c>
      <c r="H250" s="39" t="str">
        <f>VLOOKUP(B250,'TOTAL DE SISTEMAS'!$B$6:$J$367,7,0)</f>
        <v>R</v>
      </c>
      <c r="I250" s="39" t="str">
        <f>VLOOKUP(B250,'TOTAL DE SISTEMAS'!$B$6:$J$367,8,0)</f>
        <v>Interconectado</v>
      </c>
      <c r="J250" s="39" t="s">
        <v>24</v>
      </c>
      <c r="K250" s="40">
        <f>VLOOKUP(B250,'CLIENTES FERNANDO'!$B$4:$XFD$400,29,0)</f>
        <v>4571</v>
      </c>
      <c r="L250" s="41">
        <f t="shared" si="66"/>
        <v>47289.988654831301</v>
      </c>
      <c r="M250" s="41">
        <f>VLOOKUP(B250,'PROY CONSUMOS ENERGIA TRIMESTRE'!$B$1:$AH$358,31,0)</f>
        <v>41292.870919448855</v>
      </c>
      <c r="N250" s="41">
        <f>VLOOKUP(B250,'PROY CONSUMOS ENERGIA TRIMESTRE'!$B$1:$AH$358,32,0)</f>
        <v>45422.288010068893</v>
      </c>
      <c r="O250" s="41">
        <f>VLOOKUP(B250,'PROY CONSUMOS ENERGIA TRIMESTRE'!$B$1:$AH$358,33,0)</f>
        <v>55154.807034976147</v>
      </c>
      <c r="P250" s="42">
        <f>VLOOKUP(C250,Cargos!$B$5:$BK$319,60,0)</f>
        <v>5.29</v>
      </c>
      <c r="Q250" s="42">
        <f>VLOOKUP(C250,Cargos!$B$5:$BK$319,62,0)</f>
        <v>91.15</v>
      </c>
      <c r="R250" s="43">
        <f t="shared" si="67"/>
        <v>3.2</v>
      </c>
      <c r="S250" s="43">
        <f t="shared" si="51"/>
        <v>51.83</v>
      </c>
      <c r="T250" s="44">
        <f t="shared" si="52"/>
        <v>3.529731108122995</v>
      </c>
      <c r="U250" s="44">
        <f t="shared" si="53"/>
        <v>57.170613541879632</v>
      </c>
      <c r="V250" s="43" t="str">
        <f t="shared" si="54"/>
        <v>Sí</v>
      </c>
      <c r="W250" s="102">
        <f t="shared" si="55"/>
        <v>3.529731108122995</v>
      </c>
      <c r="X250" s="103">
        <f t="shared" si="56"/>
        <v>57.170613541879632</v>
      </c>
      <c r="Y250" s="104">
        <f t="shared" si="57"/>
        <v>67285.414658878741</v>
      </c>
      <c r="Z250" s="105">
        <f t="shared" si="58"/>
        <v>43170.377553082537</v>
      </c>
      <c r="AA250" s="106">
        <f t="shared" si="59"/>
        <v>24115.037105796204</v>
      </c>
      <c r="AB250" s="104">
        <f t="shared" si="60"/>
        <v>67285.414658878741</v>
      </c>
      <c r="AC250" s="105">
        <f t="shared" si="61"/>
        <v>43170.377553082537</v>
      </c>
      <c r="AD250" s="106">
        <f t="shared" si="62"/>
        <v>24115.037105796204</v>
      </c>
      <c r="AE250" s="104">
        <f t="shared" si="63"/>
        <v>67285.414658878741</v>
      </c>
      <c r="AF250" s="105">
        <f t="shared" si="64"/>
        <v>43170.377553082537</v>
      </c>
      <c r="AG250" s="106">
        <f t="shared" si="65"/>
        <v>24115.037105796204</v>
      </c>
      <c r="AJ250" s="157"/>
    </row>
    <row r="251" spans="1:36" s="18" customFormat="1" ht="17.25" customHeight="1">
      <c r="A251" s="107">
        <v>249</v>
      </c>
      <c r="B251" s="37" t="s">
        <v>742</v>
      </c>
      <c r="C251" s="37" t="str">
        <f>VLOOKUP(B251,'TOTAL DE SISTEMAS'!$B$6:$J$367,5,0)</f>
        <v>PR0025</v>
      </c>
      <c r="D251" s="37" t="str">
        <f>VLOOKUP(B251,'TOTAL DE SISTEMAS'!$B$6:$J$367,2,0)</f>
        <v>ELPU</v>
      </c>
      <c r="E251" s="37" t="str">
        <f>VLOOKUP(B251,'TOTAL DE SISTEMAS'!$B$6:$J$367,3,0)</f>
        <v>Electro Puno</v>
      </c>
      <c r="F251" s="39" t="str">
        <f>VLOOKUP(B251,'TOTAL DE SISTEMAS'!$B$6:$J$367,4,0)</f>
        <v>SER   Juliaca</v>
      </c>
      <c r="G251" s="39" t="str">
        <f>VLOOKUP(B251,'TOTAL DE SISTEMAS'!$B$6:$J$367,6,0)</f>
        <v>SER</v>
      </c>
      <c r="H251" s="39" t="str">
        <f>VLOOKUP(B251,'TOTAL DE SISTEMAS'!$B$6:$J$367,7,0)</f>
        <v>R</v>
      </c>
      <c r="I251" s="39" t="str">
        <f>VLOOKUP(B251,'TOTAL DE SISTEMAS'!$B$6:$J$367,8,0)</f>
        <v>Interconectado</v>
      </c>
      <c r="J251" s="39" t="s">
        <v>24</v>
      </c>
      <c r="K251" s="40">
        <f>VLOOKUP(B251,'CLIENTES FERNANDO'!$B$4:$XFD$400,29,0)</f>
        <v>6117</v>
      </c>
      <c r="L251" s="41">
        <f t="shared" si="66"/>
        <v>52748.047823344095</v>
      </c>
      <c r="M251" s="41">
        <f>VLOOKUP(B251,'PROY CONSUMOS ENERGIA TRIMESTRE'!$B$1:$AH$358,31,0)</f>
        <v>48561.72547778835</v>
      </c>
      <c r="N251" s="41">
        <f>VLOOKUP(B251,'PROY CONSUMOS ENERGIA TRIMESTRE'!$B$1:$AH$358,32,0)</f>
        <v>52645.800762835839</v>
      </c>
      <c r="O251" s="41">
        <f>VLOOKUP(B251,'PROY CONSUMOS ENERGIA TRIMESTRE'!$B$1:$AH$358,33,0)</f>
        <v>57036.617229408082</v>
      </c>
      <c r="P251" s="42">
        <f>VLOOKUP(C251,Cargos!$B$5:$BK$319,60,0)</f>
        <v>5.29</v>
      </c>
      <c r="Q251" s="42">
        <f>VLOOKUP(C251,Cargos!$B$5:$BK$319,62,0)</f>
        <v>91.32</v>
      </c>
      <c r="R251" s="43">
        <f t="shared" si="67"/>
        <v>3.2</v>
      </c>
      <c r="S251" s="43">
        <f t="shared" si="51"/>
        <v>51.83</v>
      </c>
      <c r="T251" s="44">
        <f t="shared" si="52"/>
        <v>3.529731108122995</v>
      </c>
      <c r="U251" s="44">
        <f t="shared" si="53"/>
        <v>57.170613541879632</v>
      </c>
      <c r="V251" s="43" t="str">
        <f t="shared" si="54"/>
        <v>Sí</v>
      </c>
      <c r="W251" s="102">
        <f t="shared" si="55"/>
        <v>3.529731108122995</v>
      </c>
      <c r="X251" s="103">
        <f t="shared" si="56"/>
        <v>57.170613541879632</v>
      </c>
      <c r="Y251" s="104">
        <f t="shared" si="57"/>
        <v>80528.44727227783</v>
      </c>
      <c r="Z251" s="105">
        <f t="shared" si="58"/>
        <v>51747.747760358267</v>
      </c>
      <c r="AA251" s="106">
        <f t="shared" si="59"/>
        <v>28780.699511919564</v>
      </c>
      <c r="AB251" s="104">
        <f t="shared" si="60"/>
        <v>80528.44727227783</v>
      </c>
      <c r="AC251" s="105">
        <f t="shared" si="61"/>
        <v>51747.747760358267</v>
      </c>
      <c r="AD251" s="106">
        <f t="shared" si="62"/>
        <v>28780.699511919564</v>
      </c>
      <c r="AE251" s="104">
        <f t="shared" si="63"/>
        <v>80528.44727227783</v>
      </c>
      <c r="AF251" s="105">
        <f t="shared" si="64"/>
        <v>51747.747760358267</v>
      </c>
      <c r="AG251" s="106">
        <f t="shared" si="65"/>
        <v>28780.699511919564</v>
      </c>
      <c r="AJ251" s="157"/>
    </row>
    <row r="252" spans="1:36" s="18" customFormat="1" ht="17.25" customHeight="1">
      <c r="A252" s="107">
        <v>250</v>
      </c>
      <c r="B252" s="37" t="s">
        <v>745</v>
      </c>
      <c r="C252" s="37" t="str">
        <f>VLOOKUP(B252,'TOTAL DE SISTEMAS'!$B$6:$J$367,5,0)</f>
        <v>PR0029</v>
      </c>
      <c r="D252" s="37" t="str">
        <f>VLOOKUP(B252,'TOTAL DE SISTEMAS'!$B$6:$J$367,2,0)</f>
        <v>ELPU</v>
      </c>
      <c r="E252" s="37" t="str">
        <f>VLOOKUP(B252,'TOTAL DE SISTEMAS'!$B$6:$J$367,3,0)</f>
        <v>Electro Puno</v>
      </c>
      <c r="F252" s="39" t="str">
        <f>VLOOKUP(B252,'TOTAL DE SISTEMAS'!$B$6:$J$367,4,0)</f>
        <v>SER  Antauta</v>
      </c>
      <c r="G252" s="39" t="str">
        <f>VLOOKUP(B252,'TOTAL DE SISTEMAS'!$B$6:$J$367,6,0)</f>
        <v>SER</v>
      </c>
      <c r="H252" s="39" t="str">
        <f>VLOOKUP(B252,'TOTAL DE SISTEMAS'!$B$6:$J$367,7,0)</f>
        <v>R</v>
      </c>
      <c r="I252" s="39" t="str">
        <f>VLOOKUP(B252,'TOTAL DE SISTEMAS'!$B$6:$J$367,8,0)</f>
        <v>Interconectado</v>
      </c>
      <c r="J252" s="39" t="s">
        <v>24</v>
      </c>
      <c r="K252" s="40">
        <f>VLOOKUP(B252,'CLIENTES FERNANDO'!$B$4:$XFD$400,29,0)</f>
        <v>442</v>
      </c>
      <c r="L252" s="41">
        <f t="shared" si="66"/>
        <v>2396.1418439716313</v>
      </c>
      <c r="M252" s="41">
        <f>VLOOKUP(B252,'PROY CONSUMOS ENERGIA TRIMESTRE'!$B$1:$AH$358,31,0)</f>
        <v>2495.932624113475</v>
      </c>
      <c r="N252" s="41">
        <f>VLOOKUP(B252,'PROY CONSUMOS ENERGIA TRIMESTRE'!$B$1:$AH$358,32,0)</f>
        <v>2303.5602836879434</v>
      </c>
      <c r="O252" s="41">
        <f>VLOOKUP(B252,'PROY CONSUMOS ENERGIA TRIMESTRE'!$B$1:$AH$358,33,0)</f>
        <v>2388.932624113475</v>
      </c>
      <c r="P252" s="42">
        <f>VLOOKUP(C252,Cargos!$B$5:$BK$319,60,0)</f>
        <v>5.29</v>
      </c>
      <c r="Q252" s="42">
        <f>VLOOKUP(C252,Cargos!$B$5:$BK$319,62,0)</f>
        <v>91.15</v>
      </c>
      <c r="R252" s="43">
        <f t="shared" si="67"/>
        <v>3.2</v>
      </c>
      <c r="S252" s="43">
        <f t="shared" si="51"/>
        <v>51.83</v>
      </c>
      <c r="T252" s="44">
        <f t="shared" si="52"/>
        <v>3.529731108122995</v>
      </c>
      <c r="U252" s="44">
        <f t="shared" si="53"/>
        <v>57.170613541879632</v>
      </c>
      <c r="V252" s="43" t="str">
        <f t="shared" si="54"/>
        <v>Sí</v>
      </c>
      <c r="W252" s="102">
        <f t="shared" si="55"/>
        <v>3.529731108122995</v>
      </c>
      <c r="X252" s="103">
        <f t="shared" si="56"/>
        <v>57.170613541879632</v>
      </c>
      <c r="Y252" s="104">
        <f t="shared" si="57"/>
        <v>4522.2632907801417</v>
      </c>
      <c r="Z252" s="105">
        <f t="shared" si="58"/>
        <v>2930.0301433226532</v>
      </c>
      <c r="AA252" s="106">
        <f t="shared" si="59"/>
        <v>1592.2331474574885</v>
      </c>
      <c r="AB252" s="104">
        <f t="shared" si="60"/>
        <v>4522.2632907801417</v>
      </c>
      <c r="AC252" s="105">
        <f t="shared" si="61"/>
        <v>2930.0301433226532</v>
      </c>
      <c r="AD252" s="106">
        <f t="shared" si="62"/>
        <v>1592.2331474574885</v>
      </c>
      <c r="AE252" s="104">
        <f t="shared" si="63"/>
        <v>4522.2632907801417</v>
      </c>
      <c r="AF252" s="105">
        <f t="shared" si="64"/>
        <v>2930.0301433226532</v>
      </c>
      <c r="AG252" s="106">
        <f t="shared" si="65"/>
        <v>1592.2331474574885</v>
      </c>
      <c r="AJ252" s="157"/>
    </row>
    <row r="253" spans="1:36" s="18" customFormat="1" ht="17.25" customHeight="1">
      <c r="A253" s="107">
        <v>251</v>
      </c>
      <c r="B253" s="37" t="s">
        <v>1069</v>
      </c>
      <c r="C253" s="37" t="str">
        <f>VLOOKUP(B253,'TOTAL DE SISTEMAS'!$B$6:$J$367,5,0)</f>
        <v>PR0020</v>
      </c>
      <c r="D253" s="37" t="str">
        <f>VLOOKUP(B253,'TOTAL DE SISTEMAS'!$B$6:$J$367,2,0)</f>
        <v>ELPU</v>
      </c>
      <c r="E253" s="37" t="str">
        <f>VLOOKUP(B253,'TOTAL DE SISTEMAS'!$B$6:$J$367,3,0)</f>
        <v>Electro Puno</v>
      </c>
      <c r="F253" s="39" t="str">
        <f>VLOOKUP(B253,'TOTAL DE SISTEMAS'!$B$6:$J$367,4,0)</f>
        <v>SER San Gabán</v>
      </c>
      <c r="G253" s="39" t="str">
        <f>VLOOKUP(B253,'TOTAL DE SISTEMAS'!$B$6:$J$367,6,0)</f>
        <v>SER</v>
      </c>
      <c r="H253" s="39" t="str">
        <f>VLOOKUP(B253,'TOTAL DE SISTEMAS'!$B$6:$J$367,7,0)</f>
        <v>R</v>
      </c>
      <c r="I253" s="39" t="str">
        <f>VLOOKUP(B253,'TOTAL DE SISTEMAS'!$B$6:$J$367,8,0)</f>
        <v>Interconectado</v>
      </c>
      <c r="J253" s="39" t="s">
        <v>24</v>
      </c>
      <c r="K253" s="40">
        <f>VLOOKUP(B253,'CLIENTES FERNANDO'!$B$4:$XFD$400,29,0)</f>
        <v>171</v>
      </c>
      <c r="L253" s="41">
        <f t="shared" si="66"/>
        <v>3689.4647435897436</v>
      </c>
      <c r="M253" s="41">
        <f>VLOOKUP(B253,'PROY CONSUMOS ENERGIA TRIMESTRE'!$B$1:$AH$358,31,0)</f>
        <v>3689.4647435897432</v>
      </c>
      <c r="N253" s="41">
        <f>VLOOKUP(B253,'PROY CONSUMOS ENERGIA TRIMESTRE'!$B$1:$AH$358,32,0)</f>
        <v>3689.4647435897432</v>
      </c>
      <c r="O253" s="41">
        <f>VLOOKUP(B253,'PROY CONSUMOS ENERGIA TRIMESTRE'!$B$1:$AH$358,33,0)</f>
        <v>3689.4647435897432</v>
      </c>
      <c r="P253" s="42">
        <f>VLOOKUP(C253,Cargos!$B$5:$BK$319,60,0)</f>
        <v>5.29</v>
      </c>
      <c r="Q253" s="42">
        <f>VLOOKUP(C253,Cargos!$B$5:$BK$319,62,0)</f>
        <v>90.26</v>
      </c>
      <c r="R253" s="43">
        <f t="shared" si="67"/>
        <v>3.2</v>
      </c>
      <c r="S253" s="43">
        <f t="shared" si="51"/>
        <v>51.83</v>
      </c>
      <c r="T253" s="44">
        <f t="shared" si="52"/>
        <v>3.529731108122995</v>
      </c>
      <c r="U253" s="44">
        <f t="shared" si="53"/>
        <v>57.170613541879632</v>
      </c>
      <c r="V253" s="43" t="str">
        <f t="shared" si="54"/>
        <v>Sí</v>
      </c>
      <c r="W253" s="102">
        <f t="shared" si="55"/>
        <v>3.529731108122995</v>
      </c>
      <c r="X253" s="103">
        <f t="shared" si="56"/>
        <v>57.170613541879632</v>
      </c>
      <c r="Y253" s="104">
        <f t="shared" si="57"/>
        <v>4234.7008775641025</v>
      </c>
      <c r="Z253" s="105">
        <f t="shared" si="58"/>
        <v>2712.8736498106246</v>
      </c>
      <c r="AA253" s="106">
        <f t="shared" si="59"/>
        <v>1521.8272277534779</v>
      </c>
      <c r="AB253" s="104">
        <f t="shared" si="60"/>
        <v>4234.7008775641025</v>
      </c>
      <c r="AC253" s="105">
        <f t="shared" si="61"/>
        <v>2712.8736498106246</v>
      </c>
      <c r="AD253" s="106">
        <f t="shared" si="62"/>
        <v>1521.8272277534779</v>
      </c>
      <c r="AE253" s="104">
        <f t="shared" si="63"/>
        <v>4234.7008775641025</v>
      </c>
      <c r="AF253" s="105">
        <f t="shared" si="64"/>
        <v>2712.8736498106246</v>
      </c>
      <c r="AG253" s="106">
        <f t="shared" si="65"/>
        <v>1521.8272277534779</v>
      </c>
      <c r="AJ253" s="157"/>
    </row>
    <row r="254" spans="1:36" s="18" customFormat="1" ht="17.25" customHeight="1">
      <c r="A254" s="107">
        <v>252</v>
      </c>
      <c r="B254" s="37" t="s">
        <v>1320</v>
      </c>
      <c r="C254" s="37" t="str">
        <f>VLOOKUP(B254,'TOTAL DE SISTEMAS'!$B$6:$J$367,5,0)</f>
        <v>PR0026</v>
      </c>
      <c r="D254" s="37" t="str">
        <f>VLOOKUP(B254,'TOTAL DE SISTEMAS'!$B$6:$J$367,2,0)</f>
        <v>ELPU</v>
      </c>
      <c r="E254" s="37" t="str">
        <f>VLOOKUP(B254,'TOTAL DE SISTEMAS'!$B$6:$J$367,3,0)</f>
        <v>Electro Puno</v>
      </c>
      <c r="F254" s="39" t="str">
        <f>VLOOKUP(B254,'TOTAL DE SISTEMAS'!$B$6:$J$367,4,0)</f>
        <v>SER  Puno</v>
      </c>
      <c r="G254" s="39" t="str">
        <f>VLOOKUP(B254,'TOTAL DE SISTEMAS'!$B$6:$J$367,6,0)</f>
        <v>SER</v>
      </c>
      <c r="H254" s="39" t="str">
        <f>VLOOKUP(B254,'TOTAL DE SISTEMAS'!$B$6:$J$367,7,0)</f>
        <v>R</v>
      </c>
      <c r="I254" s="39" t="str">
        <f>VLOOKUP(B254,'TOTAL DE SISTEMAS'!$B$6:$J$367,8,0)</f>
        <v>Interconectado</v>
      </c>
      <c r="J254" s="39" t="s">
        <v>24</v>
      </c>
      <c r="K254" s="40">
        <f>VLOOKUP(B254,'CLIENTES FERNANDO'!$B$4:$XFD$400,29,0)</f>
        <v>3238</v>
      </c>
      <c r="L254" s="41">
        <f t="shared" si="66"/>
        <v>12803.666666666666</v>
      </c>
      <c r="M254" s="41">
        <f>VLOOKUP(B254,'PROY CONSUMOS ENERGIA TRIMESTRE'!$B$1:$AH$358,31,0)</f>
        <v>12803.666666666666</v>
      </c>
      <c r="N254" s="41">
        <f>VLOOKUP(B254,'PROY CONSUMOS ENERGIA TRIMESTRE'!$B$1:$AH$358,32,0)</f>
        <v>12803.666666666666</v>
      </c>
      <c r="O254" s="41">
        <f>VLOOKUP(B254,'PROY CONSUMOS ENERGIA TRIMESTRE'!$B$1:$AH$358,33,0)</f>
        <v>12803.666666666666</v>
      </c>
      <c r="P254" s="42">
        <f>VLOOKUP(C254,Cargos!$B$5:$BK$319,60,0)</f>
        <v>5.29</v>
      </c>
      <c r="Q254" s="42">
        <f>VLOOKUP(C254,Cargos!$B$5:$BK$319,62,0)</f>
        <v>91.35</v>
      </c>
      <c r="R254" s="43">
        <f t="shared" si="67"/>
        <v>3.2</v>
      </c>
      <c r="S254" s="43">
        <f t="shared" si="51"/>
        <v>51.83</v>
      </c>
      <c r="T254" s="44">
        <f t="shared" si="52"/>
        <v>3.529731108122995</v>
      </c>
      <c r="U254" s="44">
        <f t="shared" si="53"/>
        <v>57.170613541879632</v>
      </c>
      <c r="V254" s="43" t="str">
        <f t="shared" si="54"/>
        <v>Sí</v>
      </c>
      <c r="W254" s="102">
        <f t="shared" si="55"/>
        <v>3.529731108122995</v>
      </c>
      <c r="X254" s="103">
        <f t="shared" si="56"/>
        <v>57.170613541879632</v>
      </c>
      <c r="Y254" s="104">
        <f t="shared" si="57"/>
        <v>28825.1695</v>
      </c>
      <c r="Z254" s="105">
        <f t="shared" si="58"/>
        <v>18749.20411729272</v>
      </c>
      <c r="AA254" s="106">
        <f t="shared" si="59"/>
        <v>10075.96538270728</v>
      </c>
      <c r="AB254" s="104">
        <f t="shared" si="60"/>
        <v>28825.1695</v>
      </c>
      <c r="AC254" s="105">
        <f t="shared" si="61"/>
        <v>18749.20411729272</v>
      </c>
      <c r="AD254" s="106">
        <f t="shared" si="62"/>
        <v>10075.96538270728</v>
      </c>
      <c r="AE254" s="104">
        <f t="shared" si="63"/>
        <v>28825.1695</v>
      </c>
      <c r="AF254" s="105">
        <f t="shared" si="64"/>
        <v>18749.20411729272</v>
      </c>
      <c r="AG254" s="106">
        <f t="shared" si="65"/>
        <v>10075.96538270728</v>
      </c>
      <c r="AJ254" s="157"/>
    </row>
    <row r="255" spans="1:36" s="18" customFormat="1" ht="17.25" customHeight="1">
      <c r="A255" s="107">
        <v>253</v>
      </c>
      <c r="B255" s="37" t="s">
        <v>749</v>
      </c>
      <c r="C255" s="37" t="str">
        <f>VLOOKUP(B255,'TOTAL DE SISTEMAS'!$B$6:$J$367,5,0)</f>
        <v>PL0110</v>
      </c>
      <c r="D255" s="37" t="str">
        <f>VLOOKUP(B255,'TOTAL DE SISTEMAS'!$B$6:$J$367,2,0)</f>
        <v>ELS</v>
      </c>
      <c r="E255" s="37" t="str">
        <f>VLOOKUP(B255,'TOTAL DE SISTEMAS'!$B$6:$J$367,3,0)</f>
        <v>Electrosur</v>
      </c>
      <c r="F255" s="39" t="str">
        <f>VLOOKUP(B255,'TOTAL DE SISTEMAS'!$B$6:$J$367,4,0)</f>
        <v>Ilo</v>
      </c>
      <c r="G255" s="39">
        <f>VLOOKUP(B255,'TOTAL DE SISTEMAS'!$B$6:$J$367,6,0)</f>
        <v>3</v>
      </c>
      <c r="H255" s="39" t="str">
        <f>VLOOKUP(B255,'TOTAL DE SISTEMAS'!$B$6:$J$367,7,0)</f>
        <v>U</v>
      </c>
      <c r="I255" s="39" t="str">
        <f>VLOOKUP(B255,'TOTAL DE SISTEMAS'!$B$6:$J$367,8,0)</f>
        <v>Interconectado</v>
      </c>
      <c r="J255" s="39" t="s">
        <v>24</v>
      </c>
      <c r="K255" s="40">
        <f>VLOOKUP(B255,'CLIENTES FERNANDO'!$B$4:$XFD$400,29,0)</f>
        <v>22668</v>
      </c>
      <c r="L255" s="41">
        <f t="shared" si="66"/>
        <v>2043831.1061579448</v>
      </c>
      <c r="M255" s="41">
        <f>VLOOKUP(B255,'PROY CONSUMOS ENERGIA TRIMESTRE'!$B$1:$AH$358,31,0)</f>
        <v>2068634.3431522371</v>
      </c>
      <c r="N255" s="41">
        <f>VLOOKUP(B255,'PROY CONSUMOS ENERGIA TRIMESTRE'!$B$1:$AH$358,32,0)</f>
        <v>2016785.0431604013</v>
      </c>
      <c r="O255" s="41">
        <f>VLOOKUP(B255,'PROY CONSUMOS ENERGIA TRIMESTRE'!$B$1:$AH$358,33,0)</f>
        <v>2046073.9321611961</v>
      </c>
      <c r="P255" s="42">
        <f>VLOOKUP(C255,Cargos!$B$5:$BK$319,60,0)</f>
        <v>3.14</v>
      </c>
      <c r="Q255" s="42">
        <f>VLOOKUP(C255,Cargos!$B$5:$BK$319,62,0)</f>
        <v>57.35</v>
      </c>
      <c r="R255" s="43">
        <f t="shared" si="67"/>
        <v>3.2</v>
      </c>
      <c r="S255" s="43">
        <f t="shared" si="51"/>
        <v>51.83</v>
      </c>
      <c r="T255" s="44">
        <f t="shared" si="52"/>
        <v>3.529731108122995</v>
      </c>
      <c r="U255" s="44">
        <f t="shared" si="53"/>
        <v>57.170613541879632</v>
      </c>
      <c r="V255" s="43" t="str">
        <f t="shared" si="54"/>
        <v>Sí</v>
      </c>
      <c r="W255" s="102">
        <f t="shared" si="55"/>
        <v>3.14</v>
      </c>
      <c r="X255" s="103">
        <f t="shared" si="56"/>
        <v>57.170613541879632</v>
      </c>
      <c r="Y255" s="104">
        <f t="shared" si="57"/>
        <v>1243314.6593815815</v>
      </c>
      <c r="Z255" s="105">
        <f t="shared" si="58"/>
        <v>1239648.3031502822</v>
      </c>
      <c r="AA255" s="106">
        <f t="shared" si="59"/>
        <v>3666.356231299229</v>
      </c>
      <c r="AB255" s="104">
        <f t="shared" si="60"/>
        <v>1243314.6593815815</v>
      </c>
      <c r="AC255" s="105">
        <f t="shared" si="61"/>
        <v>1239648.3031502822</v>
      </c>
      <c r="AD255" s="106">
        <f t="shared" si="62"/>
        <v>3666.356231299229</v>
      </c>
      <c r="AE255" s="104">
        <f t="shared" si="63"/>
        <v>1243314.6593815815</v>
      </c>
      <c r="AF255" s="105">
        <f t="shared" si="64"/>
        <v>1239648.3031502822</v>
      </c>
      <c r="AG255" s="106">
        <f t="shared" si="65"/>
        <v>3666.356231299229</v>
      </c>
      <c r="AJ255" s="157"/>
    </row>
    <row r="256" spans="1:36" s="18" customFormat="1" ht="17.25" customHeight="1">
      <c r="A256" s="107">
        <v>254</v>
      </c>
      <c r="B256" s="37" t="s">
        <v>752</v>
      </c>
      <c r="C256" s="37" t="str">
        <f>VLOOKUP(B256,'TOTAL DE SISTEMAS'!$B$6:$J$367,5,0)</f>
        <v>PL0111</v>
      </c>
      <c r="D256" s="37" t="str">
        <f>VLOOKUP(B256,'TOTAL DE SISTEMAS'!$B$6:$J$367,2,0)</f>
        <v>ELS</v>
      </c>
      <c r="E256" s="37" t="str">
        <f>VLOOKUP(B256,'TOTAL DE SISTEMAS'!$B$6:$J$367,3,0)</f>
        <v>Electrosur</v>
      </c>
      <c r="F256" s="39" t="str">
        <f>VLOOKUP(B256,'TOTAL DE SISTEMAS'!$B$6:$J$367,4,0)</f>
        <v>Moquegua</v>
      </c>
      <c r="G256" s="39">
        <f>VLOOKUP(B256,'TOTAL DE SISTEMAS'!$B$6:$J$367,6,0)</f>
        <v>3</v>
      </c>
      <c r="H256" s="39" t="str">
        <f>VLOOKUP(B256,'TOTAL DE SISTEMAS'!$B$6:$J$367,7,0)</f>
        <v>U</v>
      </c>
      <c r="I256" s="39" t="str">
        <f>VLOOKUP(B256,'TOTAL DE SISTEMAS'!$B$6:$J$367,8,0)</f>
        <v>Interconectado</v>
      </c>
      <c r="J256" s="39" t="s">
        <v>24</v>
      </c>
      <c r="K256" s="40">
        <f>VLOOKUP(B256,'CLIENTES FERNANDO'!$B$4:$XFD$400,29,0)</f>
        <v>21627</v>
      </c>
      <c r="L256" s="41">
        <f t="shared" si="66"/>
        <v>1817670.1184479678</v>
      </c>
      <c r="M256" s="41">
        <f>VLOOKUP(B256,'PROY CONSUMOS ENERGIA TRIMESTRE'!$B$1:$AH$358,31,0)</f>
        <v>1819008.9938599733</v>
      </c>
      <c r="N256" s="41">
        <f>VLOOKUP(B256,'PROY CONSUMOS ENERGIA TRIMESTRE'!$B$1:$AH$358,32,0)</f>
        <v>1792632.3400066304</v>
      </c>
      <c r="O256" s="41">
        <f>VLOOKUP(B256,'PROY CONSUMOS ENERGIA TRIMESTRE'!$B$1:$AH$358,33,0)</f>
        <v>1841369.0214773</v>
      </c>
      <c r="P256" s="42">
        <f>VLOOKUP(C256,Cargos!$B$5:$BK$319,60,0)</f>
        <v>3.14</v>
      </c>
      <c r="Q256" s="42">
        <f>VLOOKUP(C256,Cargos!$B$5:$BK$319,62,0)</f>
        <v>57.18</v>
      </c>
      <c r="R256" s="43">
        <f t="shared" si="67"/>
        <v>3.2</v>
      </c>
      <c r="S256" s="43">
        <f t="shared" si="51"/>
        <v>51.83</v>
      </c>
      <c r="T256" s="44">
        <f t="shared" si="52"/>
        <v>3.529731108122995</v>
      </c>
      <c r="U256" s="44">
        <f t="shared" si="53"/>
        <v>57.170613541879632</v>
      </c>
      <c r="V256" s="43" t="str">
        <f t="shared" si="54"/>
        <v>Sí</v>
      </c>
      <c r="W256" s="102">
        <f t="shared" si="55"/>
        <v>3.14</v>
      </c>
      <c r="X256" s="103">
        <f t="shared" si="56"/>
        <v>57.170613541879632</v>
      </c>
      <c r="Y256" s="104">
        <f t="shared" si="57"/>
        <v>1107252.5537285479</v>
      </c>
      <c r="Z256" s="105">
        <f t="shared" si="58"/>
        <v>1107081.9388841134</v>
      </c>
      <c r="AA256" s="106">
        <f t="shared" si="59"/>
        <v>170.61484443442896</v>
      </c>
      <c r="AB256" s="104">
        <f t="shared" si="60"/>
        <v>1107252.5537285479</v>
      </c>
      <c r="AC256" s="105">
        <f t="shared" si="61"/>
        <v>1107081.9388841134</v>
      </c>
      <c r="AD256" s="106">
        <f t="shared" si="62"/>
        <v>170.61484443442896</v>
      </c>
      <c r="AE256" s="104">
        <f t="shared" si="63"/>
        <v>1107252.5537285479</v>
      </c>
      <c r="AF256" s="105">
        <f t="shared" si="64"/>
        <v>1107081.9388841134</v>
      </c>
      <c r="AG256" s="106">
        <f t="shared" si="65"/>
        <v>170.61484443442896</v>
      </c>
      <c r="AJ256" s="157"/>
    </row>
    <row r="257" spans="1:36" s="18" customFormat="1" ht="17.25" customHeight="1">
      <c r="A257" s="107">
        <v>255</v>
      </c>
      <c r="B257" s="37" t="s">
        <v>755</v>
      </c>
      <c r="C257" s="37" t="str">
        <f>VLOOKUP(B257,'TOTAL DE SISTEMAS'!$B$6:$J$367,5,0)</f>
        <v>PL0112</v>
      </c>
      <c r="D257" s="37" t="str">
        <f>VLOOKUP(B257,'TOTAL DE SISTEMAS'!$B$6:$J$367,2,0)</f>
        <v>ELS</v>
      </c>
      <c r="E257" s="37" t="str">
        <f>VLOOKUP(B257,'TOTAL DE SISTEMAS'!$B$6:$J$367,3,0)</f>
        <v>Electrosur</v>
      </c>
      <c r="F257" s="39" t="str">
        <f>VLOOKUP(B257,'TOTAL DE SISTEMAS'!$B$6:$J$367,4,0)</f>
        <v>Tacna</v>
      </c>
      <c r="G257" s="39">
        <f>VLOOKUP(B257,'TOTAL DE SISTEMAS'!$B$6:$J$367,6,0)</f>
        <v>2</v>
      </c>
      <c r="H257" s="39" t="str">
        <f>VLOOKUP(B257,'TOTAL DE SISTEMAS'!$B$6:$J$367,7,0)</f>
        <v>U</v>
      </c>
      <c r="I257" s="39" t="str">
        <f>VLOOKUP(B257,'TOTAL DE SISTEMAS'!$B$6:$J$367,8,0)</f>
        <v>Interconectado</v>
      </c>
      <c r="J257" s="39" t="s">
        <v>24</v>
      </c>
      <c r="K257" s="40">
        <f>VLOOKUP(B257,'CLIENTES FERNANDO'!$B$4:$XFD$400,29,0)</f>
        <v>80055</v>
      </c>
      <c r="L257" s="41">
        <f t="shared" si="66"/>
        <v>7532261.0378917875</v>
      </c>
      <c r="M257" s="41">
        <f>VLOOKUP(B257,'PROY CONSUMOS ENERGIA TRIMESTRE'!$B$1:$AH$358,31,0)</f>
        <v>7566207.5666887667</v>
      </c>
      <c r="N257" s="41">
        <f>VLOOKUP(B257,'PROY CONSUMOS ENERGIA TRIMESTRE'!$B$1:$AH$358,32,0)</f>
        <v>7448083.1505737435</v>
      </c>
      <c r="O257" s="41">
        <f>VLOOKUP(B257,'PROY CONSUMOS ENERGIA TRIMESTRE'!$B$1:$AH$358,33,0)</f>
        <v>7582492.3964128541</v>
      </c>
      <c r="P257" s="42">
        <f>VLOOKUP(C257,Cargos!$B$5:$BK$319,60,0)</f>
        <v>3.04</v>
      </c>
      <c r="Q257" s="42">
        <f>VLOOKUP(C257,Cargos!$B$5:$BK$319,62,0)</f>
        <v>53.97</v>
      </c>
      <c r="R257" s="43">
        <f t="shared" si="67"/>
        <v>3.2</v>
      </c>
      <c r="S257" s="43">
        <f t="shared" si="51"/>
        <v>51.83</v>
      </c>
      <c r="T257" s="44">
        <f t="shared" si="52"/>
        <v>3.529731108122995</v>
      </c>
      <c r="U257" s="44">
        <f t="shared" si="53"/>
        <v>57.170613541879632</v>
      </c>
      <c r="V257" s="43" t="str">
        <f t="shared" si="54"/>
        <v>No</v>
      </c>
      <c r="W257" s="102">
        <f t="shared" si="55"/>
        <v>3.04</v>
      </c>
      <c r="X257" s="103">
        <f t="shared" si="56"/>
        <v>53.97</v>
      </c>
      <c r="Y257" s="104">
        <f t="shared" si="57"/>
        <v>4308528.482150198</v>
      </c>
      <c r="Z257" s="105">
        <f t="shared" si="58"/>
        <v>4308528.482150198</v>
      </c>
      <c r="AA257" s="106">
        <f t="shared" si="59"/>
        <v>0</v>
      </c>
      <c r="AB257" s="104">
        <f t="shared" si="60"/>
        <v>4308528.482150198</v>
      </c>
      <c r="AC257" s="105">
        <f t="shared" si="61"/>
        <v>4308528.482150198</v>
      </c>
      <c r="AD257" s="106">
        <f t="shared" si="62"/>
        <v>0</v>
      </c>
      <c r="AE257" s="104">
        <f t="shared" si="63"/>
        <v>4308528.482150198</v>
      </c>
      <c r="AF257" s="105">
        <f t="shared" si="64"/>
        <v>4308528.482150198</v>
      </c>
      <c r="AG257" s="106">
        <f t="shared" si="65"/>
        <v>0</v>
      </c>
      <c r="AJ257" s="157"/>
    </row>
    <row r="258" spans="1:36" s="18" customFormat="1" ht="17.25" customHeight="1">
      <c r="A258" s="107">
        <v>256</v>
      </c>
      <c r="B258" s="37" t="s">
        <v>758</v>
      </c>
      <c r="C258" s="37" t="str">
        <f>VLOOKUP(B258,'TOTAL DE SISTEMAS'!$B$6:$J$367,5,0)</f>
        <v>PL0113</v>
      </c>
      <c r="D258" s="37" t="str">
        <f>VLOOKUP(B258,'TOTAL DE SISTEMAS'!$B$6:$J$367,2,0)</f>
        <v>ELS</v>
      </c>
      <c r="E258" s="37" t="str">
        <f>VLOOKUP(B258,'TOTAL DE SISTEMAS'!$B$6:$J$367,3,0)</f>
        <v>Electrosur</v>
      </c>
      <c r="F258" s="39" t="str">
        <f>VLOOKUP(B258,'TOTAL DE SISTEMAS'!$B$6:$J$367,4,0)</f>
        <v>Yarada</v>
      </c>
      <c r="G258" s="39">
        <f>VLOOKUP(B258,'TOTAL DE SISTEMAS'!$B$6:$J$367,6,0)</f>
        <v>3</v>
      </c>
      <c r="H258" s="39" t="str">
        <f>VLOOKUP(B258,'TOTAL DE SISTEMAS'!$B$6:$J$367,7,0)</f>
        <v>U</v>
      </c>
      <c r="I258" s="39" t="str">
        <f>VLOOKUP(B258,'TOTAL DE SISTEMAS'!$B$6:$J$367,8,0)</f>
        <v>Interconectado</v>
      </c>
      <c r="J258" s="39" t="s">
        <v>24</v>
      </c>
      <c r="K258" s="40">
        <f>VLOOKUP(B258,'CLIENTES FERNANDO'!$B$4:$XFD$400,29,0)</f>
        <v>928</v>
      </c>
      <c r="L258" s="41">
        <f t="shared" si="66"/>
        <v>122170.70938742277</v>
      </c>
      <c r="M258" s="41">
        <f>VLOOKUP(B258,'PROY CONSUMOS ENERGIA TRIMESTRE'!$B$1:$AH$358,31,0)</f>
        <v>126042.91061451525</v>
      </c>
      <c r="N258" s="41">
        <f>VLOOKUP(B258,'PROY CONSUMOS ENERGIA TRIMESTRE'!$B$1:$AH$358,32,0)</f>
        <v>118271.8033242814</v>
      </c>
      <c r="O258" s="41">
        <f>VLOOKUP(B258,'PROY CONSUMOS ENERGIA TRIMESTRE'!$B$1:$AH$358,33,0)</f>
        <v>122197.41422347169</v>
      </c>
      <c r="P258" s="42">
        <f>VLOOKUP(C258,Cargos!$B$5:$BK$319,60,0)</f>
        <v>3.14</v>
      </c>
      <c r="Q258" s="42">
        <f>VLOOKUP(C258,Cargos!$B$5:$BK$319,62,0)</f>
        <v>57.98</v>
      </c>
      <c r="R258" s="43">
        <f t="shared" si="67"/>
        <v>3.2</v>
      </c>
      <c r="S258" s="43">
        <f t="shared" si="51"/>
        <v>51.83</v>
      </c>
      <c r="T258" s="44">
        <f t="shared" si="52"/>
        <v>3.529731108122995</v>
      </c>
      <c r="U258" s="44">
        <f t="shared" si="53"/>
        <v>57.170613541879632</v>
      </c>
      <c r="V258" s="43" t="str">
        <f t="shared" si="54"/>
        <v>Sí</v>
      </c>
      <c r="W258" s="102">
        <f t="shared" si="55"/>
        <v>3.14</v>
      </c>
      <c r="X258" s="103">
        <f t="shared" si="56"/>
        <v>57.170613541879632</v>
      </c>
      <c r="Y258" s="104">
        <f t="shared" si="57"/>
        <v>73748.497302827716</v>
      </c>
      <c r="Z258" s="105">
        <f t="shared" si="58"/>
        <v>72759.664125256328</v>
      </c>
      <c r="AA258" s="106">
        <f t="shared" si="59"/>
        <v>988.83317757138866</v>
      </c>
      <c r="AB258" s="104">
        <f t="shared" si="60"/>
        <v>73748.497302827716</v>
      </c>
      <c r="AC258" s="105">
        <f t="shared" si="61"/>
        <v>72759.664125256328</v>
      </c>
      <c r="AD258" s="106">
        <f t="shared" si="62"/>
        <v>988.83317757138866</v>
      </c>
      <c r="AE258" s="104">
        <f t="shared" si="63"/>
        <v>73748.497302827716</v>
      </c>
      <c r="AF258" s="105">
        <f t="shared" si="64"/>
        <v>72759.664125256328</v>
      </c>
      <c r="AG258" s="106">
        <f t="shared" si="65"/>
        <v>988.83317757138866</v>
      </c>
      <c r="AJ258" s="157"/>
    </row>
    <row r="259" spans="1:36" s="18" customFormat="1" ht="17.25" customHeight="1">
      <c r="A259" s="107">
        <v>257</v>
      </c>
      <c r="B259" s="37" t="s">
        <v>761</v>
      </c>
      <c r="C259" s="37" t="str">
        <f>VLOOKUP(B259,'TOTAL DE SISTEMAS'!$B$6:$J$367,5,0)</f>
        <v>PL0114</v>
      </c>
      <c r="D259" s="37" t="str">
        <f>VLOOKUP(B259,'TOTAL DE SISTEMAS'!$B$6:$J$367,2,0)</f>
        <v>ELS</v>
      </c>
      <c r="E259" s="37" t="str">
        <f>VLOOKUP(B259,'TOTAL DE SISTEMAS'!$B$6:$J$367,3,0)</f>
        <v>Electrosur</v>
      </c>
      <c r="F259" s="39" t="str">
        <f>VLOOKUP(B259,'TOTAL DE SISTEMAS'!$B$6:$J$367,4,0)</f>
        <v>Puquina-Omate-Ubinas</v>
      </c>
      <c r="G259" s="39">
        <f>VLOOKUP(B259,'TOTAL DE SISTEMAS'!$B$6:$J$367,6,0)</f>
        <v>4</v>
      </c>
      <c r="H259" s="39" t="str">
        <f>VLOOKUP(B259,'TOTAL DE SISTEMAS'!$B$6:$J$367,7,0)</f>
        <v>R</v>
      </c>
      <c r="I259" s="39" t="str">
        <f>VLOOKUP(B259,'TOTAL DE SISTEMAS'!$B$6:$J$367,8,0)</f>
        <v>Interconectado</v>
      </c>
      <c r="J259" s="39" t="s">
        <v>24</v>
      </c>
      <c r="K259" s="40">
        <f>VLOOKUP(B259,'CLIENTES FERNANDO'!$B$4:$XFD$400,29,0)</f>
        <v>3276</v>
      </c>
      <c r="L259" s="41">
        <f t="shared" si="66"/>
        <v>113609.06035930039</v>
      </c>
      <c r="M259" s="41">
        <f>VLOOKUP(B259,'PROY CONSUMOS ENERGIA TRIMESTRE'!$B$1:$AH$358,31,0)</f>
        <v>113805.23816087809</v>
      </c>
      <c r="N259" s="41">
        <f>VLOOKUP(B259,'PROY CONSUMOS ENERGIA TRIMESTRE'!$B$1:$AH$358,32,0)</f>
        <v>112491.75359443229</v>
      </c>
      <c r="O259" s="41">
        <f>VLOOKUP(B259,'PROY CONSUMOS ENERGIA TRIMESTRE'!$B$1:$AH$358,33,0)</f>
        <v>114530.18932259074</v>
      </c>
      <c r="P259" s="42">
        <f>VLOOKUP(C259,Cargos!$B$5:$BK$319,60,0)</f>
        <v>3.7</v>
      </c>
      <c r="Q259" s="42">
        <f>VLOOKUP(C259,Cargos!$B$5:$BK$319,62,0)</f>
        <v>63.14</v>
      </c>
      <c r="R259" s="43">
        <f t="shared" si="67"/>
        <v>3.2</v>
      </c>
      <c r="S259" s="43">
        <f t="shared" ref="S259:S322" si="68">ROUND(SUMPRODUCT($L$3:$L$356,$Q$3:$Q$356)/SUM($L$3:$L$356),2)</f>
        <v>51.83</v>
      </c>
      <c r="T259" s="44">
        <f t="shared" ref="T259:T322" si="69">R259*(1+$X$1)</f>
        <v>3.529731108122995</v>
      </c>
      <c r="U259" s="44">
        <f t="shared" ref="U259:U322" si="70">S259*(1+$X$1)</f>
        <v>57.170613541879632</v>
      </c>
      <c r="V259" s="43" t="str">
        <f t="shared" ref="V259:V322" si="71">IF(Q259&gt;U259,"Sí","No")</f>
        <v>Sí</v>
      </c>
      <c r="W259" s="102">
        <f t="shared" ref="W259:W322" si="72">IF(V259="Sí",IF(T259&gt;P259,P259,T259),P259)</f>
        <v>3.529731108122995</v>
      </c>
      <c r="X259" s="103">
        <f t="shared" ref="X259:X322" si="73">IF(V259="Sí",IF(U259&gt;Q259,Q259,U259),Q259)</f>
        <v>57.170613541879632</v>
      </c>
      <c r="Y259" s="104">
        <f t="shared" ref="Y259:Y322" si="74">K259*P259+L259*Q259/100</f>
        <v>83853.960710862273</v>
      </c>
      <c r="Z259" s="105">
        <f t="shared" ref="Z259:Z322" si="75">W259*K259+X259*L259/100</f>
        <v>76514.395956787324</v>
      </c>
      <c r="AA259" s="106">
        <f t="shared" ref="AA259:AA322" si="76">Y259-Z259</f>
        <v>7339.5647540749487</v>
      </c>
      <c r="AB259" s="104">
        <f t="shared" ref="AB259:AB322" si="77">K259*P259+L259*Q259/100</f>
        <v>83853.960710862273</v>
      </c>
      <c r="AC259" s="105">
        <f t="shared" ref="AC259:AC322" si="78">W259*K259+X259*L259/100</f>
        <v>76514.395956787324</v>
      </c>
      <c r="AD259" s="106">
        <f t="shared" ref="AD259:AD322" si="79">AB259-AC259</f>
        <v>7339.5647540749487</v>
      </c>
      <c r="AE259" s="104">
        <f t="shared" ref="AE259:AE322" si="80">K259*P259+L259*Q259/100</f>
        <v>83853.960710862273</v>
      </c>
      <c r="AF259" s="105">
        <f t="shared" ref="AF259:AF322" si="81">W259*K259+X259*L259/100</f>
        <v>76514.395956787324</v>
      </c>
      <c r="AG259" s="106">
        <f t="shared" ref="AG259:AG322" si="82">AE259-AF259</f>
        <v>7339.5647540749487</v>
      </c>
      <c r="AJ259" s="157"/>
    </row>
    <row r="260" spans="1:36" s="18" customFormat="1" ht="17.25" customHeight="1">
      <c r="A260" s="107">
        <v>258</v>
      </c>
      <c r="B260" s="37" t="s">
        <v>764</v>
      </c>
      <c r="C260" s="37" t="str">
        <f>VLOOKUP(B260,'TOTAL DE SISTEMAS'!$B$6:$J$367,5,0)</f>
        <v>PL0115</v>
      </c>
      <c r="D260" s="37" t="str">
        <f>VLOOKUP(B260,'TOTAL DE SISTEMAS'!$B$6:$J$367,2,0)</f>
        <v>ELS</v>
      </c>
      <c r="E260" s="37" t="str">
        <f>VLOOKUP(B260,'TOTAL DE SISTEMAS'!$B$6:$J$367,3,0)</f>
        <v>Electrosur</v>
      </c>
      <c r="F260" s="39" t="str">
        <f>VLOOKUP(B260,'TOTAL DE SISTEMAS'!$B$6:$J$367,4,0)</f>
        <v>Tarata</v>
      </c>
      <c r="G260" s="39">
        <f>VLOOKUP(B260,'TOTAL DE SISTEMAS'!$B$6:$J$367,6,0)</f>
        <v>5</v>
      </c>
      <c r="H260" s="39" t="str">
        <f>VLOOKUP(B260,'TOTAL DE SISTEMAS'!$B$6:$J$367,7,0)</f>
        <v>R</v>
      </c>
      <c r="I260" s="39" t="str">
        <f>VLOOKUP(B260,'TOTAL DE SISTEMAS'!$B$6:$J$367,8,0)</f>
        <v>Interconectado</v>
      </c>
      <c r="J260" s="39" t="s">
        <v>24</v>
      </c>
      <c r="K260" s="40">
        <f>VLOOKUP(B260,'CLIENTES FERNANDO'!$B$4:$XFD$400,29,0)</f>
        <v>5549</v>
      </c>
      <c r="L260" s="41">
        <f t="shared" ref="L260:L323" si="83">AVERAGE(M260:O260)</f>
        <v>145164.49231931343</v>
      </c>
      <c r="M260" s="41">
        <f>VLOOKUP(B260,'PROY CONSUMOS ENERGIA TRIMESTRE'!$B$1:$AH$358,31,0)</f>
        <v>149144.41816675558</v>
      </c>
      <c r="N260" s="41">
        <f>VLOOKUP(B260,'PROY CONSUMOS ENERGIA TRIMESTRE'!$B$1:$AH$358,32,0)</f>
        <v>143071.2424526682</v>
      </c>
      <c r="O260" s="41">
        <f>VLOOKUP(B260,'PROY CONSUMOS ENERGIA TRIMESTRE'!$B$1:$AH$358,33,0)</f>
        <v>143277.81633851654</v>
      </c>
      <c r="P260" s="42">
        <f>VLOOKUP(C260,Cargos!$B$5:$BK$319,60,0)</f>
        <v>3.96</v>
      </c>
      <c r="Q260" s="42">
        <f>VLOOKUP(C260,Cargos!$B$5:$BK$319,62,0)</f>
        <v>70.72</v>
      </c>
      <c r="R260" s="43">
        <f t="shared" ref="R260:R323" si="84">ROUND(SUMPRODUCT($K$3:$K$356,$P$3:$P$356)/SUM($K$3:$K$356),2)</f>
        <v>3.2</v>
      </c>
      <c r="S260" s="43">
        <f t="shared" si="68"/>
        <v>51.83</v>
      </c>
      <c r="T260" s="44">
        <f t="shared" si="69"/>
        <v>3.529731108122995</v>
      </c>
      <c r="U260" s="44">
        <f t="shared" si="70"/>
        <v>57.170613541879632</v>
      </c>
      <c r="V260" s="43" t="str">
        <f t="shared" si="71"/>
        <v>Sí</v>
      </c>
      <c r="W260" s="102">
        <f t="shared" si="72"/>
        <v>3.529731108122995</v>
      </c>
      <c r="X260" s="103">
        <f t="shared" si="73"/>
        <v>57.170613541879632</v>
      </c>
      <c r="Y260" s="104">
        <f t="shared" si="74"/>
        <v>124634.36896821845</v>
      </c>
      <c r="Z260" s="105">
        <f t="shared" si="75"/>
        <v>102577.90882288072</v>
      </c>
      <c r="AA260" s="106">
        <f t="shared" si="76"/>
        <v>22056.460145337725</v>
      </c>
      <c r="AB260" s="104">
        <f t="shared" si="77"/>
        <v>124634.36896821845</v>
      </c>
      <c r="AC260" s="105">
        <f t="shared" si="78"/>
        <v>102577.90882288072</v>
      </c>
      <c r="AD260" s="106">
        <f t="shared" si="79"/>
        <v>22056.460145337725</v>
      </c>
      <c r="AE260" s="104">
        <f t="shared" si="80"/>
        <v>124634.36896821845</v>
      </c>
      <c r="AF260" s="105">
        <f t="shared" si="81"/>
        <v>102577.90882288072</v>
      </c>
      <c r="AG260" s="106">
        <f t="shared" si="82"/>
        <v>22056.460145337725</v>
      </c>
      <c r="AJ260" s="157"/>
    </row>
    <row r="261" spans="1:36" s="18" customFormat="1" ht="17.25" customHeight="1">
      <c r="A261" s="107">
        <v>259</v>
      </c>
      <c r="B261" s="37" t="s">
        <v>767</v>
      </c>
      <c r="C261" s="37" t="str">
        <f>VLOOKUP(B261,'TOTAL DE SISTEMAS'!$B$6:$J$367,5,0)</f>
        <v>PL0116</v>
      </c>
      <c r="D261" s="37" t="str">
        <f>VLOOKUP(B261,'TOTAL DE SISTEMAS'!$B$6:$J$367,2,0)</f>
        <v>ELS</v>
      </c>
      <c r="E261" s="37" t="str">
        <f>VLOOKUP(B261,'TOTAL DE SISTEMAS'!$B$6:$J$367,3,0)</f>
        <v>Electrosur</v>
      </c>
      <c r="F261" s="39" t="str">
        <f>VLOOKUP(B261,'TOTAL DE SISTEMAS'!$B$6:$J$367,4,0)</f>
        <v>Tomasiri</v>
      </c>
      <c r="G261" s="39">
        <f>VLOOKUP(B261,'TOTAL DE SISTEMAS'!$B$6:$J$367,6,0)</f>
        <v>4</v>
      </c>
      <c r="H261" s="39" t="str">
        <f>VLOOKUP(B261,'TOTAL DE SISTEMAS'!$B$6:$J$367,7,0)</f>
        <v>R</v>
      </c>
      <c r="I261" s="39" t="str">
        <f>VLOOKUP(B261,'TOTAL DE SISTEMAS'!$B$6:$J$367,8,0)</f>
        <v>Interconectado</v>
      </c>
      <c r="J261" s="39" t="s">
        <v>24</v>
      </c>
      <c r="K261" s="40">
        <f>VLOOKUP(B261,'CLIENTES FERNANDO'!$B$4:$XFD$400,29,0)</f>
        <v>3898</v>
      </c>
      <c r="L261" s="41">
        <f t="shared" si="83"/>
        <v>183763.8927862308</v>
      </c>
      <c r="M261" s="41">
        <f>VLOOKUP(B261,'PROY CONSUMOS ENERGIA TRIMESTRE'!$B$1:$AH$358,31,0)</f>
        <v>184989.37026602076</v>
      </c>
      <c r="N261" s="41">
        <f>VLOOKUP(B261,'PROY CONSUMOS ENERGIA TRIMESTRE'!$B$1:$AH$358,32,0)</f>
        <v>183996.85019332357</v>
      </c>
      <c r="O261" s="41">
        <f>VLOOKUP(B261,'PROY CONSUMOS ENERGIA TRIMESTRE'!$B$1:$AH$358,33,0)</f>
        <v>182305.45789934817</v>
      </c>
      <c r="P261" s="42">
        <f>VLOOKUP(C261,Cargos!$B$5:$BK$319,60,0)</f>
        <v>3.7</v>
      </c>
      <c r="Q261" s="42">
        <f>VLOOKUP(C261,Cargos!$B$5:$BK$319,62,0)</f>
        <v>63.5</v>
      </c>
      <c r="R261" s="43">
        <f t="shared" si="84"/>
        <v>3.2</v>
      </c>
      <c r="S261" s="43">
        <f t="shared" si="68"/>
        <v>51.83</v>
      </c>
      <c r="T261" s="44">
        <f t="shared" si="69"/>
        <v>3.529731108122995</v>
      </c>
      <c r="U261" s="44">
        <f t="shared" si="70"/>
        <v>57.170613541879632</v>
      </c>
      <c r="V261" s="43" t="str">
        <f t="shared" si="71"/>
        <v>Sí</v>
      </c>
      <c r="W261" s="102">
        <f t="shared" si="72"/>
        <v>3.529731108122995</v>
      </c>
      <c r="X261" s="103">
        <f t="shared" si="73"/>
        <v>57.170613541879632</v>
      </c>
      <c r="Y261" s="104">
        <f t="shared" si="74"/>
        <v>131112.67191925657</v>
      </c>
      <c r="Z261" s="105">
        <f t="shared" si="75"/>
        <v>118817.83683379347</v>
      </c>
      <c r="AA261" s="106">
        <f t="shared" si="76"/>
        <v>12294.835085463099</v>
      </c>
      <c r="AB261" s="104">
        <f t="shared" si="77"/>
        <v>131112.67191925657</v>
      </c>
      <c r="AC261" s="105">
        <f t="shared" si="78"/>
        <v>118817.83683379347</v>
      </c>
      <c r="AD261" s="106">
        <f t="shared" si="79"/>
        <v>12294.835085463099</v>
      </c>
      <c r="AE261" s="104">
        <f t="shared" si="80"/>
        <v>131112.67191925657</v>
      </c>
      <c r="AF261" s="105">
        <f t="shared" si="81"/>
        <v>118817.83683379347</v>
      </c>
      <c r="AG261" s="106">
        <f t="shared" si="82"/>
        <v>12294.835085463099</v>
      </c>
      <c r="AJ261" s="157"/>
    </row>
    <row r="262" spans="1:36" s="18" customFormat="1" ht="17.25" customHeight="1">
      <c r="A262" s="107">
        <v>260</v>
      </c>
      <c r="B262" s="37" t="s">
        <v>770</v>
      </c>
      <c r="C262" s="37" t="str">
        <f>VLOOKUP(B262,'TOTAL DE SISTEMAS'!$B$6:$J$367,5,0)</f>
        <v>PL0117</v>
      </c>
      <c r="D262" s="37" t="str">
        <f>VLOOKUP(B262,'TOTAL DE SISTEMAS'!$B$6:$J$367,2,0)</f>
        <v>ELS</v>
      </c>
      <c r="E262" s="37" t="str">
        <f>VLOOKUP(B262,'TOTAL DE SISTEMAS'!$B$6:$J$367,3,0)</f>
        <v>Electrosur</v>
      </c>
      <c r="F262" s="39" t="str">
        <f>VLOOKUP(B262,'TOTAL DE SISTEMAS'!$B$6:$J$367,4,0)</f>
        <v>Ichuña</v>
      </c>
      <c r="G262" s="39">
        <f>VLOOKUP(B262,'TOTAL DE SISTEMAS'!$B$6:$J$367,6,0)</f>
        <v>5</v>
      </c>
      <c r="H262" s="39" t="str">
        <f>VLOOKUP(B262,'TOTAL DE SISTEMAS'!$B$6:$J$367,7,0)</f>
        <v>R</v>
      </c>
      <c r="I262" s="39" t="str">
        <f>VLOOKUP(B262,'TOTAL DE SISTEMAS'!$B$6:$J$367,8,0)</f>
        <v>Interconectado</v>
      </c>
      <c r="J262" s="39" t="s">
        <v>24</v>
      </c>
      <c r="K262" s="40">
        <f>VLOOKUP(B262,'CLIENTES FERNANDO'!$B$4:$XFD$400,29,0)</f>
        <v>381</v>
      </c>
      <c r="L262" s="41">
        <f t="shared" si="83"/>
        <v>11320.772651902647</v>
      </c>
      <c r="M262" s="41">
        <f>VLOOKUP(B262,'PROY CONSUMOS ENERGIA TRIMESTRE'!$B$1:$AH$358,31,0)</f>
        <v>11556.680442358498</v>
      </c>
      <c r="N262" s="41">
        <f>VLOOKUP(B262,'PROY CONSUMOS ENERGIA TRIMESTRE'!$B$1:$AH$358,32,0)</f>
        <v>11162.692611432747</v>
      </c>
      <c r="O262" s="41">
        <f>VLOOKUP(B262,'PROY CONSUMOS ENERGIA TRIMESTRE'!$B$1:$AH$358,33,0)</f>
        <v>11242.9449019167</v>
      </c>
      <c r="P262" s="42">
        <f>VLOOKUP(C262,Cargos!$B$5:$BK$319,60,0)</f>
        <v>3.96</v>
      </c>
      <c r="Q262" s="42">
        <f>VLOOKUP(C262,Cargos!$B$5:$BK$319,62,0)</f>
        <v>71.319999999999993</v>
      </c>
      <c r="R262" s="43">
        <f t="shared" si="84"/>
        <v>3.2</v>
      </c>
      <c r="S262" s="43">
        <f t="shared" si="68"/>
        <v>51.83</v>
      </c>
      <c r="T262" s="44">
        <f t="shared" si="69"/>
        <v>3.529731108122995</v>
      </c>
      <c r="U262" s="44">
        <f t="shared" si="70"/>
        <v>57.170613541879632</v>
      </c>
      <c r="V262" s="43" t="str">
        <f t="shared" si="71"/>
        <v>Sí</v>
      </c>
      <c r="W262" s="102">
        <f t="shared" si="72"/>
        <v>3.529731108122995</v>
      </c>
      <c r="X262" s="103">
        <f t="shared" si="73"/>
        <v>57.170613541879632</v>
      </c>
      <c r="Y262" s="104">
        <f t="shared" si="74"/>
        <v>9582.735055336967</v>
      </c>
      <c r="Z262" s="105">
        <f t="shared" si="75"/>
        <v>7816.9827349689222</v>
      </c>
      <c r="AA262" s="106">
        <f t="shared" si="76"/>
        <v>1765.7523203680448</v>
      </c>
      <c r="AB262" s="104">
        <f t="shared" si="77"/>
        <v>9582.735055336967</v>
      </c>
      <c r="AC262" s="105">
        <f t="shared" si="78"/>
        <v>7816.9827349689222</v>
      </c>
      <c r="AD262" s="106">
        <f t="shared" si="79"/>
        <v>1765.7523203680448</v>
      </c>
      <c r="AE262" s="104">
        <f t="shared" si="80"/>
        <v>9582.735055336967</v>
      </c>
      <c r="AF262" s="105">
        <f t="shared" si="81"/>
        <v>7816.9827349689222</v>
      </c>
      <c r="AG262" s="106">
        <f t="shared" si="82"/>
        <v>1765.7523203680448</v>
      </c>
      <c r="AJ262" s="157"/>
    </row>
    <row r="263" spans="1:36" s="18" customFormat="1" ht="17.25" customHeight="1">
      <c r="A263" s="107">
        <v>261</v>
      </c>
      <c r="B263" s="37" t="s">
        <v>773</v>
      </c>
      <c r="C263" s="37" t="str">
        <f>VLOOKUP(B263,'TOTAL DE SISTEMAS'!$B$6:$J$367,5,0)</f>
        <v>PL0240</v>
      </c>
      <c r="D263" s="37" t="str">
        <f>VLOOKUP(B263,'TOTAL DE SISTEMAS'!$B$6:$J$367,2,0)</f>
        <v>ELS</v>
      </c>
      <c r="E263" s="37" t="str">
        <f>VLOOKUP(B263,'TOTAL DE SISTEMAS'!$B$6:$J$367,3,0)</f>
        <v>Electrosur</v>
      </c>
      <c r="F263" s="39" t="str">
        <f>VLOOKUP(B263,'TOTAL DE SISTEMAS'!$B$6:$J$367,4,0)</f>
        <v>Moquegua Rural</v>
      </c>
      <c r="G263" s="39">
        <f>VLOOKUP(B263,'TOTAL DE SISTEMAS'!$B$6:$J$367,6,0)</f>
        <v>5</v>
      </c>
      <c r="H263" s="39" t="str">
        <f>VLOOKUP(B263,'TOTAL DE SISTEMAS'!$B$6:$J$367,7,0)</f>
        <v>R</v>
      </c>
      <c r="I263" s="39" t="str">
        <f>VLOOKUP(B263,'TOTAL DE SISTEMAS'!$B$6:$J$367,8,0)</f>
        <v>Interconectado</v>
      </c>
      <c r="J263" s="39" t="s">
        <v>24</v>
      </c>
      <c r="K263" s="40">
        <f>VLOOKUP(B263,'CLIENTES FERNANDO'!$B$4:$XFD$400,29,0)</f>
        <v>1052</v>
      </c>
      <c r="L263" s="41">
        <f t="shared" si="83"/>
        <v>55742.798050632264</v>
      </c>
      <c r="M263" s="41">
        <f>VLOOKUP(B263,'PROY CONSUMOS ENERGIA TRIMESTRE'!$B$1:$AH$358,31,0)</f>
        <v>56313.411411578316</v>
      </c>
      <c r="N263" s="41">
        <f>VLOOKUP(B263,'PROY CONSUMOS ENERGIA TRIMESTRE'!$B$1:$AH$358,32,0)</f>
        <v>55388.862996626471</v>
      </c>
      <c r="O263" s="41">
        <f>VLOOKUP(B263,'PROY CONSUMOS ENERGIA TRIMESTRE'!$B$1:$AH$358,33,0)</f>
        <v>55526.119743692005</v>
      </c>
      <c r="P263" s="42">
        <f>VLOOKUP(C263,Cargos!$B$5:$BK$319,60,0)</f>
        <v>3.96</v>
      </c>
      <c r="Q263" s="42">
        <f>VLOOKUP(C263,Cargos!$B$5:$BK$319,62,0)</f>
        <v>70.069999999999993</v>
      </c>
      <c r="R263" s="43">
        <f t="shared" si="84"/>
        <v>3.2</v>
      </c>
      <c r="S263" s="43">
        <f t="shared" si="68"/>
        <v>51.83</v>
      </c>
      <c r="T263" s="44">
        <f t="shared" si="69"/>
        <v>3.529731108122995</v>
      </c>
      <c r="U263" s="44">
        <f t="shared" si="70"/>
        <v>57.170613541879632</v>
      </c>
      <c r="V263" s="43" t="str">
        <f t="shared" si="71"/>
        <v>Sí</v>
      </c>
      <c r="W263" s="102">
        <f t="shared" si="72"/>
        <v>3.529731108122995</v>
      </c>
      <c r="X263" s="103">
        <f t="shared" si="73"/>
        <v>57.170613541879632</v>
      </c>
      <c r="Y263" s="104">
        <f t="shared" si="74"/>
        <v>43224.898594078019</v>
      </c>
      <c r="Z263" s="105">
        <f t="shared" si="75"/>
        <v>35581.776776702776</v>
      </c>
      <c r="AA263" s="106">
        <f t="shared" si="76"/>
        <v>7643.1218173752422</v>
      </c>
      <c r="AB263" s="104">
        <f t="shared" si="77"/>
        <v>43224.898594078019</v>
      </c>
      <c r="AC263" s="105">
        <f t="shared" si="78"/>
        <v>35581.776776702776</v>
      </c>
      <c r="AD263" s="106">
        <f t="shared" si="79"/>
        <v>7643.1218173752422</v>
      </c>
      <c r="AE263" s="104">
        <f t="shared" si="80"/>
        <v>43224.898594078019</v>
      </c>
      <c r="AF263" s="105">
        <f t="shared" si="81"/>
        <v>35581.776776702776</v>
      </c>
      <c r="AG263" s="106">
        <f t="shared" si="82"/>
        <v>7643.1218173752422</v>
      </c>
      <c r="AJ263" s="157"/>
    </row>
    <row r="264" spans="1:36" s="18" customFormat="1" ht="17.25" customHeight="1">
      <c r="A264" s="107">
        <v>262</v>
      </c>
      <c r="B264" s="37" t="s">
        <v>1321</v>
      </c>
      <c r="C264" s="37" t="str">
        <f>VLOOKUP(B264,'TOTAL DE SISTEMAS'!$B$6:$J$367,5,0)</f>
        <v>PR0105</v>
      </c>
      <c r="D264" s="37" t="str">
        <f>VLOOKUP(B264,'TOTAL DE SISTEMAS'!$B$6:$J$367,2,0)</f>
        <v>ELS</v>
      </c>
      <c r="E264" s="37" t="str">
        <f>VLOOKUP(B264,'TOTAL DE SISTEMAS'!$B$6:$J$367,3,0)</f>
        <v>Electrosur</v>
      </c>
      <c r="F264" s="39" t="str">
        <f>VLOOKUP(B264,'TOTAL DE SISTEMAS'!$B$6:$J$367,4,0)</f>
        <v>SER TORATA</v>
      </c>
      <c r="G264" s="39" t="str">
        <f>VLOOKUP(B264,'TOTAL DE SISTEMAS'!$B$6:$J$367,6,0)</f>
        <v>SER</v>
      </c>
      <c r="H264" s="39" t="str">
        <f>VLOOKUP(B264,'TOTAL DE SISTEMAS'!$B$6:$J$367,7,0)</f>
        <v>R</v>
      </c>
      <c r="I264" s="39" t="str">
        <f>VLOOKUP(B264,'TOTAL DE SISTEMAS'!$B$6:$J$367,8,0)</f>
        <v>Interconectado</v>
      </c>
      <c r="J264" s="39" t="s">
        <v>24</v>
      </c>
      <c r="K264" s="40">
        <f>VLOOKUP(B264,'CLIENTES FERNANDO'!$B$4:$XFD$400,29,0)</f>
        <v>355</v>
      </c>
      <c r="L264" s="41">
        <f t="shared" si="83"/>
        <v>4143</v>
      </c>
      <c r="M264" s="41">
        <f>VLOOKUP(B264,'PROY CONSUMOS ENERGIA TRIMESTRE'!$B$1:$AH$358,31,0)</f>
        <v>4143</v>
      </c>
      <c r="N264" s="41">
        <f>VLOOKUP(B264,'PROY CONSUMOS ENERGIA TRIMESTRE'!$B$1:$AH$358,32,0)</f>
        <v>4143</v>
      </c>
      <c r="O264" s="41">
        <f>VLOOKUP(B264,'PROY CONSUMOS ENERGIA TRIMESTRE'!$B$1:$AH$358,33,0)</f>
        <v>4143</v>
      </c>
      <c r="P264" s="42">
        <f>VLOOKUP(C264,Cargos!$B$5:$BK$319,60,0)</f>
        <v>5.29</v>
      </c>
      <c r="Q264" s="42">
        <f>VLOOKUP(C264,Cargos!$B$5:$BK$319,62,0)</f>
        <v>80.97</v>
      </c>
      <c r="R264" s="43">
        <f t="shared" si="84"/>
        <v>3.2</v>
      </c>
      <c r="S264" s="43">
        <f t="shared" si="68"/>
        <v>51.83</v>
      </c>
      <c r="T264" s="44">
        <f t="shared" si="69"/>
        <v>3.529731108122995</v>
      </c>
      <c r="U264" s="44">
        <f t="shared" si="70"/>
        <v>57.170613541879632</v>
      </c>
      <c r="V264" s="43" t="str">
        <f t="shared" si="71"/>
        <v>Sí</v>
      </c>
      <c r="W264" s="102">
        <f t="shared" si="72"/>
        <v>3.529731108122995</v>
      </c>
      <c r="X264" s="103">
        <f t="shared" si="73"/>
        <v>57.170613541879632</v>
      </c>
      <c r="Y264" s="104">
        <f t="shared" si="74"/>
        <v>5232.5371000000005</v>
      </c>
      <c r="Z264" s="105">
        <f t="shared" si="75"/>
        <v>3621.6330624237362</v>
      </c>
      <c r="AA264" s="106">
        <f t="shared" si="76"/>
        <v>1610.9040375762643</v>
      </c>
      <c r="AB264" s="104">
        <f t="shared" si="77"/>
        <v>5232.5371000000005</v>
      </c>
      <c r="AC264" s="105">
        <f t="shared" si="78"/>
        <v>3621.6330624237362</v>
      </c>
      <c r="AD264" s="106">
        <f t="shared" si="79"/>
        <v>1610.9040375762643</v>
      </c>
      <c r="AE264" s="104">
        <f t="shared" si="80"/>
        <v>5232.5371000000005</v>
      </c>
      <c r="AF264" s="105">
        <f t="shared" si="81"/>
        <v>3621.6330624237362</v>
      </c>
      <c r="AG264" s="106">
        <f t="shared" si="82"/>
        <v>1610.9040375762643</v>
      </c>
      <c r="AJ264" s="157"/>
    </row>
    <row r="265" spans="1:36" s="18" customFormat="1" ht="17.25" customHeight="1">
      <c r="A265" s="107">
        <v>263</v>
      </c>
      <c r="B265" s="37" t="s">
        <v>1336</v>
      </c>
      <c r="C265" s="37" t="str">
        <f>VLOOKUP(B265,'TOTAL DE SISTEMAS'!$B$6:$J$367,5,0)</f>
        <v>PR1236</v>
      </c>
      <c r="D265" s="37" t="str">
        <f>VLOOKUP(B265,'TOTAL DE SISTEMAS'!$B$6:$J$367,2,0)</f>
        <v>ELS</v>
      </c>
      <c r="E265" s="37" t="str">
        <f>VLOOKUP(B265,'TOTAL DE SISTEMAS'!$B$6:$J$367,3,0)</f>
        <v>Electrosur</v>
      </c>
      <c r="F265" s="39" t="str">
        <f>VLOOKUP(B265,'TOTAL DE SISTEMAS'!$B$6:$J$367,4,0)</f>
        <v>SER Inclan</v>
      </c>
      <c r="G265" s="39" t="str">
        <f>VLOOKUP(B265,'TOTAL DE SISTEMAS'!$B$6:$J$367,6,0)</f>
        <v>SER</v>
      </c>
      <c r="H265" s="39" t="str">
        <f>VLOOKUP(B265,'TOTAL DE SISTEMAS'!$B$6:$J$367,7,0)</f>
        <v>R</v>
      </c>
      <c r="I265" s="39" t="str">
        <f>VLOOKUP(B265,'TOTAL DE SISTEMAS'!$B$6:$J$367,8,0)</f>
        <v>Interconectado</v>
      </c>
      <c r="J265" s="39" t="s">
        <v>24</v>
      </c>
      <c r="K265" s="40">
        <f>VLOOKUP(B265,'CLIENTES FERNANDO'!$B$4:$XFD$400,29,0)</f>
        <v>119</v>
      </c>
      <c r="L265" s="41">
        <f t="shared" si="83"/>
        <v>2988.4444444444439</v>
      </c>
      <c r="M265" s="41">
        <f>VLOOKUP(B265,'PROY CONSUMOS ENERGIA TRIMESTRE'!$B$1:$AH$358,31,0)</f>
        <v>2988.4444444444443</v>
      </c>
      <c r="N265" s="41">
        <f>VLOOKUP(B265,'PROY CONSUMOS ENERGIA TRIMESTRE'!$B$1:$AH$358,32,0)</f>
        <v>2988.4444444444443</v>
      </c>
      <c r="O265" s="41">
        <f>VLOOKUP(B265,'PROY CONSUMOS ENERGIA TRIMESTRE'!$B$1:$AH$358,33,0)</f>
        <v>2988.4444444444443</v>
      </c>
      <c r="P265" s="42">
        <f>VLOOKUP(C265,Cargos!$B$5:$BK$319,60,0)</f>
        <v>5.29</v>
      </c>
      <c r="Q265" s="42">
        <f>VLOOKUP(C265,Cargos!$B$5:$BK$319,62,0)</f>
        <v>81.96</v>
      </c>
      <c r="R265" s="43">
        <f t="shared" si="84"/>
        <v>3.2</v>
      </c>
      <c r="S265" s="43">
        <f t="shared" si="68"/>
        <v>51.83</v>
      </c>
      <c r="T265" s="44">
        <f t="shared" si="69"/>
        <v>3.529731108122995</v>
      </c>
      <c r="U265" s="44">
        <f t="shared" si="70"/>
        <v>57.170613541879632</v>
      </c>
      <c r="V265" s="43" t="str">
        <f t="shared" si="71"/>
        <v>Sí</v>
      </c>
      <c r="W265" s="102">
        <f t="shared" si="72"/>
        <v>3.529731108122995</v>
      </c>
      <c r="X265" s="103">
        <f t="shared" si="73"/>
        <v>57.170613541879632</v>
      </c>
      <c r="Y265" s="104">
        <f t="shared" si="74"/>
        <v>3078.8390666666655</v>
      </c>
      <c r="Z265" s="105">
        <f t="shared" si="75"/>
        <v>2128.5500261137413</v>
      </c>
      <c r="AA265" s="106">
        <f t="shared" si="76"/>
        <v>950.28904055292423</v>
      </c>
      <c r="AB265" s="104">
        <f t="shared" si="77"/>
        <v>3078.8390666666655</v>
      </c>
      <c r="AC265" s="105">
        <f t="shared" si="78"/>
        <v>2128.5500261137413</v>
      </c>
      <c r="AD265" s="106">
        <f t="shared" si="79"/>
        <v>950.28904055292423</v>
      </c>
      <c r="AE265" s="104">
        <f t="shared" si="80"/>
        <v>3078.8390666666655</v>
      </c>
      <c r="AF265" s="105">
        <f t="shared" si="81"/>
        <v>2128.5500261137413</v>
      </c>
      <c r="AG265" s="106">
        <f t="shared" si="82"/>
        <v>950.28904055292423</v>
      </c>
      <c r="AJ265" s="157"/>
    </row>
    <row r="266" spans="1:36" s="18" customFormat="1" ht="17.25" customHeight="1">
      <c r="A266" s="107">
        <v>264</v>
      </c>
      <c r="B266" s="37" t="s">
        <v>778</v>
      </c>
      <c r="C266" s="37" t="str">
        <f>VLOOKUP(B266,'TOTAL DE SISTEMAS'!$B$6:$J$367,5,0)</f>
        <v>PL0032</v>
      </c>
      <c r="D266" s="37" t="str">
        <f>VLOOKUP(B266,'TOTAL DE SISTEMAS'!$B$6:$J$367,2,0)</f>
        <v>ELSE</v>
      </c>
      <c r="E266" s="37" t="str">
        <f>VLOOKUP(B266,'TOTAL DE SISTEMAS'!$B$6:$J$367,3,0)</f>
        <v>Electro Sur Este</v>
      </c>
      <c r="F266" s="39" t="str">
        <f>VLOOKUP(B266,'TOTAL DE SISTEMAS'!$B$6:$J$367,4,0)</f>
        <v>Cusco</v>
      </c>
      <c r="G266" s="39">
        <f>VLOOKUP(B266,'TOTAL DE SISTEMAS'!$B$6:$J$367,6,0)</f>
        <v>2</v>
      </c>
      <c r="H266" s="39" t="str">
        <f>VLOOKUP(B266,'TOTAL DE SISTEMAS'!$B$6:$J$367,7,0)</f>
        <v>U</v>
      </c>
      <c r="I266" s="39" t="str">
        <f>VLOOKUP(B266,'TOTAL DE SISTEMAS'!$B$6:$J$367,8,0)</f>
        <v>Interconectado</v>
      </c>
      <c r="J266" s="39" t="s">
        <v>24</v>
      </c>
      <c r="K266" s="40">
        <f>VLOOKUP(B266,'CLIENTES FERNANDO'!$B$4:$XFD$400,29,0)</f>
        <v>110686</v>
      </c>
      <c r="L266" s="41">
        <f t="shared" si="83"/>
        <v>11683290.371125141</v>
      </c>
      <c r="M266" s="41">
        <f>VLOOKUP(B266,'PROY CONSUMOS ENERGIA TRIMESTRE'!$B$1:$AH$358,31,0)</f>
        <v>11687369.380373484</v>
      </c>
      <c r="N266" s="41">
        <f>VLOOKUP(B266,'PROY CONSUMOS ENERGIA TRIMESTRE'!$B$1:$AH$358,32,0)</f>
        <v>11619564.057317723</v>
      </c>
      <c r="O266" s="41">
        <f>VLOOKUP(B266,'PROY CONSUMOS ENERGIA TRIMESTRE'!$B$1:$AH$358,33,0)</f>
        <v>11742937.675684217</v>
      </c>
      <c r="P266" s="42">
        <f>VLOOKUP(C266,Cargos!$B$5:$BK$319,60,0)</f>
        <v>3.04</v>
      </c>
      <c r="Q266" s="42">
        <f>VLOOKUP(C266,Cargos!$B$5:$BK$319,62,0)</f>
        <v>57.81</v>
      </c>
      <c r="R266" s="43">
        <f t="shared" si="84"/>
        <v>3.2</v>
      </c>
      <c r="S266" s="43">
        <f t="shared" si="68"/>
        <v>51.83</v>
      </c>
      <c r="T266" s="44">
        <f t="shared" si="69"/>
        <v>3.529731108122995</v>
      </c>
      <c r="U266" s="44">
        <f t="shared" si="70"/>
        <v>57.170613541879632</v>
      </c>
      <c r="V266" s="43" t="str">
        <f t="shared" si="71"/>
        <v>Sí</v>
      </c>
      <c r="W266" s="102">
        <f t="shared" si="72"/>
        <v>3.04</v>
      </c>
      <c r="X266" s="103">
        <f t="shared" si="73"/>
        <v>57.170613541879632</v>
      </c>
      <c r="Y266" s="104">
        <f t="shared" si="74"/>
        <v>7090595.6035474446</v>
      </c>
      <c r="Z266" s="105">
        <f t="shared" si="75"/>
        <v>7015894.2270515896</v>
      </c>
      <c r="AA266" s="106">
        <f t="shared" si="76"/>
        <v>74701.376495854929</v>
      </c>
      <c r="AB266" s="104">
        <f t="shared" si="77"/>
        <v>7090595.6035474446</v>
      </c>
      <c r="AC266" s="105">
        <f t="shared" si="78"/>
        <v>7015894.2270515896</v>
      </c>
      <c r="AD266" s="106">
        <f t="shared" si="79"/>
        <v>74701.376495854929</v>
      </c>
      <c r="AE266" s="104">
        <f t="shared" si="80"/>
        <v>7090595.6035474446</v>
      </c>
      <c r="AF266" s="105">
        <f t="shared" si="81"/>
        <v>7015894.2270515896</v>
      </c>
      <c r="AG266" s="106">
        <f t="shared" si="82"/>
        <v>74701.376495854929</v>
      </c>
      <c r="AJ266" s="157"/>
    </row>
    <row r="267" spans="1:36" s="18" customFormat="1" ht="17.25" customHeight="1">
      <c r="A267" s="107">
        <v>265</v>
      </c>
      <c r="B267" s="37" t="s">
        <v>781</v>
      </c>
      <c r="C267" s="37" t="str">
        <f>VLOOKUP(B267,'TOTAL DE SISTEMAS'!$B$6:$J$367,5,0)</f>
        <v>PL0033</v>
      </c>
      <c r="D267" s="37" t="str">
        <f>VLOOKUP(B267,'TOTAL DE SISTEMAS'!$B$6:$J$367,2,0)</f>
        <v>ELSE</v>
      </c>
      <c r="E267" s="37" t="str">
        <f>VLOOKUP(B267,'TOTAL DE SISTEMAS'!$B$6:$J$367,3,0)</f>
        <v>Electro Sur Este</v>
      </c>
      <c r="F267" s="39" t="str">
        <f>VLOOKUP(B267,'TOTAL DE SISTEMAS'!$B$6:$J$367,4,0)</f>
        <v>Iberia</v>
      </c>
      <c r="G267" s="39">
        <f>VLOOKUP(B267,'TOTAL DE SISTEMAS'!$B$6:$J$367,6,0)</f>
        <v>5</v>
      </c>
      <c r="H267" s="39" t="str">
        <f>VLOOKUP(B267,'TOTAL DE SISTEMAS'!$B$6:$J$367,7,0)</f>
        <v>R</v>
      </c>
      <c r="I267" s="39" t="str">
        <f>VLOOKUP(B267,'TOTAL DE SISTEMAS'!$B$6:$J$367,8,0)</f>
        <v>Interconectado</v>
      </c>
      <c r="J267" s="39" t="s">
        <v>24</v>
      </c>
      <c r="K267" s="40">
        <f>VLOOKUP(B267,'CLIENTES FERNANDO'!$B$4:$XFD$400,29,0)</f>
        <v>1193</v>
      </c>
      <c r="L267" s="41">
        <f t="shared" si="83"/>
        <v>93567.211971197103</v>
      </c>
      <c r="M267" s="41">
        <f>VLOOKUP(B267,'PROY CONSUMOS ENERGIA TRIMESTRE'!$B$1:$AH$358,31,0)</f>
        <v>89329.627662766259</v>
      </c>
      <c r="N267" s="41">
        <f>VLOOKUP(B267,'PROY CONSUMOS ENERGIA TRIMESTRE'!$B$1:$AH$358,32,0)</f>
        <v>95926.138463846379</v>
      </c>
      <c r="O267" s="41">
        <f>VLOOKUP(B267,'PROY CONSUMOS ENERGIA TRIMESTRE'!$B$1:$AH$358,33,0)</f>
        <v>95445.869786978685</v>
      </c>
      <c r="P267" s="42">
        <f>VLOOKUP(C267,Cargos!$B$5:$BK$319,60,0)</f>
        <v>3.96</v>
      </c>
      <c r="Q267" s="42">
        <f>VLOOKUP(C267,Cargos!$B$5:$BK$319,62,0)</f>
        <v>77.34</v>
      </c>
      <c r="R267" s="43">
        <f t="shared" si="84"/>
        <v>3.2</v>
      </c>
      <c r="S267" s="43">
        <f t="shared" si="68"/>
        <v>51.83</v>
      </c>
      <c r="T267" s="44">
        <f t="shared" si="69"/>
        <v>3.529731108122995</v>
      </c>
      <c r="U267" s="44">
        <f t="shared" si="70"/>
        <v>57.170613541879632</v>
      </c>
      <c r="V267" s="43" t="str">
        <f t="shared" si="71"/>
        <v>Sí</v>
      </c>
      <c r="W267" s="102">
        <f t="shared" si="72"/>
        <v>3.529731108122995</v>
      </c>
      <c r="X267" s="103">
        <f t="shared" si="73"/>
        <v>57.170613541879632</v>
      </c>
      <c r="Y267" s="104">
        <f t="shared" si="74"/>
        <v>77089.161738523835</v>
      </c>
      <c r="Z267" s="105">
        <f t="shared" si="75"/>
        <v>57703.918369955165</v>
      </c>
      <c r="AA267" s="106">
        <f t="shared" si="76"/>
        <v>19385.24336856867</v>
      </c>
      <c r="AB267" s="104">
        <f t="shared" si="77"/>
        <v>77089.161738523835</v>
      </c>
      <c r="AC267" s="105">
        <f t="shared" si="78"/>
        <v>57703.918369955165</v>
      </c>
      <c r="AD267" s="106">
        <f t="shared" si="79"/>
        <v>19385.24336856867</v>
      </c>
      <c r="AE267" s="104">
        <f t="shared" si="80"/>
        <v>77089.161738523835</v>
      </c>
      <c r="AF267" s="105">
        <f t="shared" si="81"/>
        <v>57703.918369955165</v>
      </c>
      <c r="AG267" s="106">
        <f t="shared" si="82"/>
        <v>19385.24336856867</v>
      </c>
      <c r="AJ267" s="157"/>
    </row>
    <row r="268" spans="1:36" s="18" customFormat="1" ht="17.25" customHeight="1">
      <c r="A268" s="107">
        <v>266</v>
      </c>
      <c r="B268" s="37" t="s">
        <v>784</v>
      </c>
      <c r="C268" s="37" t="str">
        <f>VLOOKUP(B268,'TOTAL DE SISTEMAS'!$B$6:$J$367,5,0)</f>
        <v>PL0034</v>
      </c>
      <c r="D268" s="37" t="str">
        <f>VLOOKUP(B268,'TOTAL DE SISTEMAS'!$B$6:$J$367,2,0)</f>
        <v>ELSE</v>
      </c>
      <c r="E268" s="37" t="str">
        <f>VLOOKUP(B268,'TOTAL DE SISTEMAS'!$B$6:$J$367,3,0)</f>
        <v>Electro Sur Este</v>
      </c>
      <c r="F268" s="39" t="str">
        <f>VLOOKUP(B268,'TOTAL DE SISTEMAS'!$B$6:$J$367,4,0)</f>
        <v>Puerto Maldonado</v>
      </c>
      <c r="G268" s="39">
        <f>VLOOKUP(B268,'TOTAL DE SISTEMAS'!$B$6:$J$367,6,0)</f>
        <v>2</v>
      </c>
      <c r="H268" s="39" t="str">
        <f>VLOOKUP(B268,'TOTAL DE SISTEMAS'!$B$6:$J$367,7,0)</f>
        <v>U</v>
      </c>
      <c r="I268" s="39" t="str">
        <f>VLOOKUP(B268,'TOTAL DE SISTEMAS'!$B$6:$J$367,8,0)</f>
        <v>Interconectado</v>
      </c>
      <c r="J268" s="39" t="s">
        <v>24</v>
      </c>
      <c r="K268" s="40">
        <f>VLOOKUP(B268,'CLIENTES FERNANDO'!$B$4:$XFD$400,29,0)</f>
        <v>16474</v>
      </c>
      <c r="L268" s="41">
        <f t="shared" si="83"/>
        <v>1906157.2372657172</v>
      </c>
      <c r="M268" s="41">
        <f>VLOOKUP(B268,'PROY CONSUMOS ENERGIA TRIMESTRE'!$B$1:$AH$358,31,0)</f>
        <v>1908606.5258425083</v>
      </c>
      <c r="N268" s="41">
        <f>VLOOKUP(B268,'PROY CONSUMOS ENERGIA TRIMESTRE'!$B$1:$AH$358,32,0)</f>
        <v>1948891.504381354</v>
      </c>
      <c r="O268" s="41">
        <f>VLOOKUP(B268,'PROY CONSUMOS ENERGIA TRIMESTRE'!$B$1:$AH$358,33,0)</f>
        <v>1860973.681573289</v>
      </c>
      <c r="P268" s="42">
        <f>VLOOKUP(C268,Cargos!$B$5:$BK$319,60,0)</f>
        <v>3.04</v>
      </c>
      <c r="Q268" s="42">
        <f>VLOOKUP(C268,Cargos!$B$5:$BK$319,62,0)</f>
        <v>61.03</v>
      </c>
      <c r="R268" s="43">
        <f t="shared" si="84"/>
        <v>3.2</v>
      </c>
      <c r="S268" s="43">
        <f t="shared" si="68"/>
        <v>51.83</v>
      </c>
      <c r="T268" s="44">
        <f t="shared" si="69"/>
        <v>3.529731108122995</v>
      </c>
      <c r="U268" s="44">
        <f t="shared" si="70"/>
        <v>57.170613541879632</v>
      </c>
      <c r="V268" s="43" t="str">
        <f t="shared" si="71"/>
        <v>Sí</v>
      </c>
      <c r="W268" s="102">
        <f t="shared" si="72"/>
        <v>3.04</v>
      </c>
      <c r="X268" s="103">
        <f t="shared" si="73"/>
        <v>57.170613541879632</v>
      </c>
      <c r="Y268" s="104">
        <f t="shared" si="74"/>
        <v>1213408.7219032671</v>
      </c>
      <c r="Z268" s="105">
        <f t="shared" si="75"/>
        <v>1139842.7476177528</v>
      </c>
      <c r="AA268" s="106">
        <f t="shared" si="76"/>
        <v>73565.974285514327</v>
      </c>
      <c r="AB268" s="104">
        <f t="shared" si="77"/>
        <v>1213408.7219032671</v>
      </c>
      <c r="AC268" s="105">
        <f t="shared" si="78"/>
        <v>1139842.7476177528</v>
      </c>
      <c r="AD268" s="106">
        <f t="shared" si="79"/>
        <v>73565.974285514327</v>
      </c>
      <c r="AE268" s="104">
        <f t="shared" si="80"/>
        <v>1213408.7219032671</v>
      </c>
      <c r="AF268" s="105">
        <f t="shared" si="81"/>
        <v>1139842.7476177528</v>
      </c>
      <c r="AG268" s="106">
        <f t="shared" si="82"/>
        <v>73565.974285514327</v>
      </c>
      <c r="AJ268" s="157"/>
    </row>
    <row r="269" spans="1:36" s="18" customFormat="1" ht="17.25" customHeight="1">
      <c r="A269" s="107">
        <v>267</v>
      </c>
      <c r="B269" s="37" t="s">
        <v>787</v>
      </c>
      <c r="C269" s="37" t="str">
        <f>VLOOKUP(B269,'TOTAL DE SISTEMAS'!$B$6:$J$367,5,0)</f>
        <v>PL0035</v>
      </c>
      <c r="D269" s="37" t="str">
        <f>VLOOKUP(B269,'TOTAL DE SISTEMAS'!$B$6:$J$367,2,0)</f>
        <v>ELSE</v>
      </c>
      <c r="E269" s="37" t="str">
        <f>VLOOKUP(B269,'TOTAL DE SISTEMAS'!$B$6:$J$367,3,0)</f>
        <v>Electro Sur Este</v>
      </c>
      <c r="F269" s="39" t="str">
        <f>VLOOKUP(B269,'TOTAL DE SISTEMAS'!$B$6:$J$367,4,0)</f>
        <v>Abancay</v>
      </c>
      <c r="G269" s="39">
        <f>VLOOKUP(B269,'TOTAL DE SISTEMAS'!$B$6:$J$367,6,0)</f>
        <v>2</v>
      </c>
      <c r="H269" s="39" t="str">
        <f>VLOOKUP(B269,'TOTAL DE SISTEMAS'!$B$6:$J$367,7,0)</f>
        <v>U</v>
      </c>
      <c r="I269" s="39" t="str">
        <f>VLOOKUP(B269,'TOTAL DE SISTEMAS'!$B$6:$J$367,8,0)</f>
        <v>Interconectado</v>
      </c>
      <c r="J269" s="39" t="s">
        <v>24</v>
      </c>
      <c r="K269" s="40">
        <f>VLOOKUP(B269,'CLIENTES FERNANDO'!$B$4:$XFD$400,29,0)</f>
        <v>16739</v>
      </c>
      <c r="L269" s="41">
        <f t="shared" si="83"/>
        <v>1204220.283087142</v>
      </c>
      <c r="M269" s="41">
        <f>VLOOKUP(B269,'PROY CONSUMOS ENERGIA TRIMESTRE'!$B$1:$AH$358,31,0)</f>
        <v>1199587.7511969996</v>
      </c>
      <c r="N269" s="41">
        <f>VLOOKUP(B269,'PROY CONSUMOS ENERGIA TRIMESTRE'!$B$1:$AH$358,32,0)</f>
        <v>1217051.6561632752</v>
      </c>
      <c r="O269" s="41">
        <f>VLOOKUP(B269,'PROY CONSUMOS ENERGIA TRIMESTRE'!$B$1:$AH$358,33,0)</f>
        <v>1196021.4419011511</v>
      </c>
      <c r="P269" s="42">
        <f>VLOOKUP(C269,Cargos!$B$5:$BK$319,60,0)</f>
        <v>3.04</v>
      </c>
      <c r="Q269" s="42">
        <f>VLOOKUP(C269,Cargos!$B$5:$BK$319,62,0)</f>
        <v>61.03</v>
      </c>
      <c r="R269" s="43">
        <f t="shared" si="84"/>
        <v>3.2</v>
      </c>
      <c r="S269" s="43">
        <f t="shared" si="68"/>
        <v>51.83</v>
      </c>
      <c r="T269" s="44">
        <f t="shared" si="69"/>
        <v>3.529731108122995</v>
      </c>
      <c r="U269" s="44">
        <f t="shared" si="70"/>
        <v>57.170613541879632</v>
      </c>
      <c r="V269" s="43" t="str">
        <f t="shared" si="71"/>
        <v>Sí</v>
      </c>
      <c r="W269" s="102">
        <f t="shared" si="72"/>
        <v>3.04</v>
      </c>
      <c r="X269" s="103">
        <f t="shared" si="73"/>
        <v>57.170613541879632</v>
      </c>
      <c r="Y269" s="104">
        <f t="shared" si="74"/>
        <v>785822.19876808277</v>
      </c>
      <c r="Z269" s="105">
        <f t="shared" si="75"/>
        <v>739346.68423667899</v>
      </c>
      <c r="AA269" s="106">
        <f t="shared" si="76"/>
        <v>46475.51453140378</v>
      </c>
      <c r="AB269" s="104">
        <f t="shared" si="77"/>
        <v>785822.19876808277</v>
      </c>
      <c r="AC269" s="105">
        <f t="shared" si="78"/>
        <v>739346.68423667899</v>
      </c>
      <c r="AD269" s="106">
        <f t="shared" si="79"/>
        <v>46475.51453140378</v>
      </c>
      <c r="AE269" s="104">
        <f t="shared" si="80"/>
        <v>785822.19876808277</v>
      </c>
      <c r="AF269" s="105">
        <f t="shared" si="81"/>
        <v>739346.68423667899</v>
      </c>
      <c r="AG269" s="106">
        <f t="shared" si="82"/>
        <v>46475.51453140378</v>
      </c>
      <c r="AJ269" s="157"/>
    </row>
    <row r="270" spans="1:36" s="18" customFormat="1" ht="17.25" customHeight="1">
      <c r="A270" s="107">
        <v>268</v>
      </c>
      <c r="B270" s="37" t="s">
        <v>790</v>
      </c>
      <c r="C270" s="37" t="str">
        <f>VLOOKUP(B270,'TOTAL DE SISTEMAS'!$B$6:$J$367,5,0)</f>
        <v>PL0036</v>
      </c>
      <c r="D270" s="37" t="str">
        <f>VLOOKUP(B270,'TOTAL DE SISTEMAS'!$B$6:$J$367,2,0)</f>
        <v>ELSE</v>
      </c>
      <c r="E270" s="37" t="str">
        <f>VLOOKUP(B270,'TOTAL DE SISTEMAS'!$B$6:$J$367,3,0)</f>
        <v>Electro Sur Este</v>
      </c>
      <c r="F270" s="39" t="str">
        <f>VLOOKUP(B270,'TOTAL DE SISTEMAS'!$B$6:$J$367,4,0)</f>
        <v>La Convención</v>
      </c>
      <c r="G270" s="39">
        <f>VLOOKUP(B270,'TOTAL DE SISTEMAS'!$B$6:$J$367,6,0)</f>
        <v>2</v>
      </c>
      <c r="H270" s="39" t="str">
        <f>VLOOKUP(B270,'TOTAL DE SISTEMAS'!$B$6:$J$367,7,0)</f>
        <v>U</v>
      </c>
      <c r="I270" s="39" t="str">
        <f>VLOOKUP(B270,'TOTAL DE SISTEMAS'!$B$6:$J$367,8,0)</f>
        <v>Interconectado</v>
      </c>
      <c r="J270" s="39" t="s">
        <v>24</v>
      </c>
      <c r="K270" s="40">
        <f>VLOOKUP(B270,'CLIENTES FERNANDO'!$B$4:$XFD$400,29,0)</f>
        <v>9965</v>
      </c>
      <c r="L270" s="41">
        <f t="shared" si="83"/>
        <v>1008878.1226220386</v>
      </c>
      <c r="M270" s="41">
        <f>VLOOKUP(B270,'PROY CONSUMOS ENERGIA TRIMESTRE'!$B$1:$AH$358,31,0)</f>
        <v>995388.73314140202</v>
      </c>
      <c r="N270" s="41">
        <f>VLOOKUP(B270,'PROY CONSUMOS ENERGIA TRIMESTRE'!$B$1:$AH$358,32,0)</f>
        <v>1011882.3607592103</v>
      </c>
      <c r="O270" s="41">
        <f>VLOOKUP(B270,'PROY CONSUMOS ENERGIA TRIMESTRE'!$B$1:$AH$358,33,0)</f>
        <v>1019363.2739655032</v>
      </c>
      <c r="P270" s="42">
        <f>VLOOKUP(C270,Cargos!$B$5:$BK$319,60,0)</f>
        <v>3.04</v>
      </c>
      <c r="Q270" s="42">
        <f>VLOOKUP(C270,Cargos!$B$5:$BK$319,62,0)</f>
        <v>60.42</v>
      </c>
      <c r="R270" s="43">
        <f t="shared" si="84"/>
        <v>3.2</v>
      </c>
      <c r="S270" s="43">
        <f t="shared" si="68"/>
        <v>51.83</v>
      </c>
      <c r="T270" s="44">
        <f t="shared" si="69"/>
        <v>3.529731108122995</v>
      </c>
      <c r="U270" s="44">
        <f t="shared" si="70"/>
        <v>57.170613541879632</v>
      </c>
      <c r="V270" s="43" t="str">
        <f t="shared" si="71"/>
        <v>Sí</v>
      </c>
      <c r="W270" s="102">
        <f t="shared" si="72"/>
        <v>3.04</v>
      </c>
      <c r="X270" s="103">
        <f t="shared" si="73"/>
        <v>57.170613541879632</v>
      </c>
      <c r="Y270" s="104">
        <f t="shared" si="74"/>
        <v>639857.76168823568</v>
      </c>
      <c r="Z270" s="105">
        <f t="shared" si="75"/>
        <v>607075.41259281617</v>
      </c>
      <c r="AA270" s="106">
        <f t="shared" si="76"/>
        <v>32782.349095419515</v>
      </c>
      <c r="AB270" s="104">
        <f t="shared" si="77"/>
        <v>639857.76168823568</v>
      </c>
      <c r="AC270" s="105">
        <f t="shared" si="78"/>
        <v>607075.41259281617</v>
      </c>
      <c r="AD270" s="106">
        <f t="shared" si="79"/>
        <v>32782.349095419515</v>
      </c>
      <c r="AE270" s="104">
        <f t="shared" si="80"/>
        <v>639857.76168823568</v>
      </c>
      <c r="AF270" s="105">
        <f t="shared" si="81"/>
        <v>607075.41259281617</v>
      </c>
      <c r="AG270" s="106">
        <f t="shared" si="82"/>
        <v>32782.349095419515</v>
      </c>
      <c r="AJ270" s="157"/>
    </row>
    <row r="271" spans="1:36" s="18" customFormat="1" ht="17.25" customHeight="1">
      <c r="A271" s="107">
        <v>269</v>
      </c>
      <c r="B271" s="37" t="s">
        <v>793</v>
      </c>
      <c r="C271" s="37" t="str">
        <f>VLOOKUP(B271,'TOTAL DE SISTEMAS'!$B$6:$J$367,5,0)</f>
        <v>PL0038</v>
      </c>
      <c r="D271" s="37" t="str">
        <f>VLOOKUP(B271,'TOTAL DE SISTEMAS'!$B$6:$J$367,2,0)</f>
        <v>ELSE</v>
      </c>
      <c r="E271" s="37" t="str">
        <f>VLOOKUP(B271,'TOTAL DE SISTEMAS'!$B$6:$J$367,3,0)</f>
        <v>Electro Sur Este</v>
      </c>
      <c r="F271" s="39" t="str">
        <f>VLOOKUP(B271,'TOTAL DE SISTEMAS'!$B$6:$J$367,4,0)</f>
        <v>Yauri</v>
      </c>
      <c r="G271" s="39">
        <f>VLOOKUP(B271,'TOTAL DE SISTEMAS'!$B$6:$J$367,6,0)</f>
        <v>4</v>
      </c>
      <c r="H271" s="39" t="str">
        <f>VLOOKUP(B271,'TOTAL DE SISTEMAS'!$B$6:$J$367,7,0)</f>
        <v>R</v>
      </c>
      <c r="I271" s="39" t="str">
        <f>VLOOKUP(B271,'TOTAL DE SISTEMAS'!$B$6:$J$367,8,0)</f>
        <v>Interconectado</v>
      </c>
      <c r="J271" s="39" t="s">
        <v>24</v>
      </c>
      <c r="K271" s="40">
        <f>VLOOKUP(B271,'CLIENTES FERNANDO'!$B$4:$XFD$400,29,0)</f>
        <v>12418</v>
      </c>
      <c r="L271" s="41">
        <f t="shared" si="83"/>
        <v>383306.28737746662</v>
      </c>
      <c r="M271" s="41">
        <f>VLOOKUP(B271,'PROY CONSUMOS ENERGIA TRIMESTRE'!$B$1:$AH$358,31,0)</f>
        <v>372468.21782971686</v>
      </c>
      <c r="N271" s="41">
        <f>VLOOKUP(B271,'PROY CONSUMOS ENERGIA TRIMESTRE'!$B$1:$AH$358,32,0)</f>
        <v>391317.35750868777</v>
      </c>
      <c r="O271" s="41">
        <f>VLOOKUP(B271,'PROY CONSUMOS ENERGIA TRIMESTRE'!$B$1:$AH$358,33,0)</f>
        <v>386133.28679399518</v>
      </c>
      <c r="P271" s="42">
        <f>VLOOKUP(C271,Cargos!$B$5:$BK$319,60,0)</f>
        <v>3.7</v>
      </c>
      <c r="Q271" s="42">
        <f>VLOOKUP(C271,Cargos!$B$5:$BK$319,62,0)</f>
        <v>69.66</v>
      </c>
      <c r="R271" s="43">
        <f t="shared" si="84"/>
        <v>3.2</v>
      </c>
      <c r="S271" s="43">
        <f t="shared" si="68"/>
        <v>51.83</v>
      </c>
      <c r="T271" s="44">
        <f t="shared" si="69"/>
        <v>3.529731108122995</v>
      </c>
      <c r="U271" s="44">
        <f t="shared" si="70"/>
        <v>57.170613541879632</v>
      </c>
      <c r="V271" s="43" t="str">
        <f t="shared" si="71"/>
        <v>Sí</v>
      </c>
      <c r="W271" s="102">
        <f t="shared" si="72"/>
        <v>3.529731108122995</v>
      </c>
      <c r="X271" s="103">
        <f t="shared" si="73"/>
        <v>57.170613541879632</v>
      </c>
      <c r="Y271" s="104">
        <f t="shared" si="74"/>
        <v>312957.75978714321</v>
      </c>
      <c r="Z271" s="105">
        <f t="shared" si="75"/>
        <v>262970.75713896938</v>
      </c>
      <c r="AA271" s="106">
        <f t="shared" si="76"/>
        <v>49987.002648173831</v>
      </c>
      <c r="AB271" s="104">
        <f t="shared" si="77"/>
        <v>312957.75978714321</v>
      </c>
      <c r="AC271" s="105">
        <f t="shared" si="78"/>
        <v>262970.75713896938</v>
      </c>
      <c r="AD271" s="106">
        <f t="shared" si="79"/>
        <v>49987.002648173831</v>
      </c>
      <c r="AE271" s="104">
        <f t="shared" si="80"/>
        <v>312957.75978714321</v>
      </c>
      <c r="AF271" s="105">
        <f t="shared" si="81"/>
        <v>262970.75713896938</v>
      </c>
      <c r="AG271" s="106">
        <f t="shared" si="82"/>
        <v>49987.002648173831</v>
      </c>
      <c r="AJ271" s="157"/>
    </row>
    <row r="272" spans="1:36" s="18" customFormat="1" ht="17.25" customHeight="1">
      <c r="A272" s="107">
        <v>270</v>
      </c>
      <c r="B272" s="37" t="s">
        <v>796</v>
      </c>
      <c r="C272" s="37" t="str">
        <f>VLOOKUP(B272,'TOTAL DE SISTEMAS'!$B$6:$J$367,5,0)</f>
        <v>PL0039</v>
      </c>
      <c r="D272" s="37" t="str">
        <f>VLOOKUP(B272,'TOTAL DE SISTEMAS'!$B$6:$J$367,2,0)</f>
        <v>ELSE</v>
      </c>
      <c r="E272" s="37" t="str">
        <f>VLOOKUP(B272,'TOTAL DE SISTEMAS'!$B$6:$J$367,3,0)</f>
        <v>Electro Sur Este</v>
      </c>
      <c r="F272" s="39" t="str">
        <f>VLOOKUP(B272,'TOTAL DE SISTEMAS'!$B$6:$J$367,4,0)</f>
        <v>Iñapari</v>
      </c>
      <c r="G272" s="39">
        <f>VLOOKUP(B272,'TOTAL DE SISTEMAS'!$B$6:$J$367,6,0)</f>
        <v>3</v>
      </c>
      <c r="H272" s="39" t="str">
        <f>VLOOKUP(B272,'TOTAL DE SISTEMAS'!$B$6:$J$367,7,0)</f>
        <v>U</v>
      </c>
      <c r="I272" s="39" t="str">
        <f>VLOOKUP(B272,'TOTAL DE SISTEMAS'!$B$6:$J$367,8,0)</f>
        <v>Interconectado</v>
      </c>
      <c r="J272" s="39" t="s">
        <v>24</v>
      </c>
      <c r="K272" s="40">
        <f>VLOOKUP(B272,'CLIENTES FERNANDO'!$B$4:$XFD$400,29,0)</f>
        <v>321</v>
      </c>
      <c r="L272" s="41">
        <f t="shared" si="83"/>
        <v>49201.485562899521</v>
      </c>
      <c r="M272" s="41">
        <f>VLOOKUP(B272,'PROY CONSUMOS ENERGIA TRIMESTRE'!$B$1:$AH$358,31,0)</f>
        <v>48484.339221436108</v>
      </c>
      <c r="N272" s="41">
        <f>VLOOKUP(B272,'PROY CONSUMOS ENERGIA TRIMESTRE'!$B$1:$AH$358,32,0)</f>
        <v>50238.137769192581</v>
      </c>
      <c r="O272" s="41">
        <f>VLOOKUP(B272,'PROY CONSUMOS ENERGIA TRIMESTRE'!$B$1:$AH$358,33,0)</f>
        <v>48881.979698069874</v>
      </c>
      <c r="P272" s="42">
        <f>VLOOKUP(C272,Cargos!$B$5:$BK$319,60,0)</f>
        <v>3.14</v>
      </c>
      <c r="Q272" s="42">
        <f>VLOOKUP(C272,Cargos!$B$5:$BK$319,62,0)</f>
        <v>62.58</v>
      </c>
      <c r="R272" s="43">
        <f t="shared" si="84"/>
        <v>3.2</v>
      </c>
      <c r="S272" s="43">
        <f t="shared" si="68"/>
        <v>51.83</v>
      </c>
      <c r="T272" s="44">
        <f t="shared" si="69"/>
        <v>3.529731108122995</v>
      </c>
      <c r="U272" s="44">
        <f t="shared" si="70"/>
        <v>57.170613541879632</v>
      </c>
      <c r="V272" s="43" t="str">
        <f t="shared" si="71"/>
        <v>Sí</v>
      </c>
      <c r="W272" s="102">
        <f t="shared" si="72"/>
        <v>3.14</v>
      </c>
      <c r="X272" s="103">
        <f t="shared" si="73"/>
        <v>57.170613541879632</v>
      </c>
      <c r="Y272" s="104">
        <f t="shared" si="74"/>
        <v>31798.229665262515</v>
      </c>
      <c r="Z272" s="105">
        <f t="shared" si="75"/>
        <v>29136.731168028986</v>
      </c>
      <c r="AA272" s="106">
        <f t="shared" si="76"/>
        <v>2661.4984972335296</v>
      </c>
      <c r="AB272" s="104">
        <f t="shared" si="77"/>
        <v>31798.229665262515</v>
      </c>
      <c r="AC272" s="105">
        <f t="shared" si="78"/>
        <v>29136.731168028986</v>
      </c>
      <c r="AD272" s="106">
        <f t="shared" si="79"/>
        <v>2661.4984972335296</v>
      </c>
      <c r="AE272" s="104">
        <f t="shared" si="80"/>
        <v>31798.229665262515</v>
      </c>
      <c r="AF272" s="105">
        <f t="shared" si="81"/>
        <v>29136.731168028986</v>
      </c>
      <c r="AG272" s="106">
        <f t="shared" si="82"/>
        <v>2661.4984972335296</v>
      </c>
      <c r="AJ272" s="157"/>
    </row>
    <row r="273" spans="1:36" s="18" customFormat="1" ht="17.25" customHeight="1">
      <c r="A273" s="107">
        <v>271</v>
      </c>
      <c r="B273" s="37" t="s">
        <v>799</v>
      </c>
      <c r="C273" s="37" t="str">
        <f>VLOOKUP(B273,'TOTAL DE SISTEMAS'!$B$6:$J$367,5,0)</f>
        <v>PL0040</v>
      </c>
      <c r="D273" s="37" t="str">
        <f>VLOOKUP(B273,'TOTAL DE SISTEMAS'!$B$6:$J$367,2,0)</f>
        <v>ELSE</v>
      </c>
      <c r="E273" s="37" t="str">
        <f>VLOOKUP(B273,'TOTAL DE SISTEMAS'!$B$6:$J$367,3,0)</f>
        <v>Electro Sur Este</v>
      </c>
      <c r="F273" s="39" t="str">
        <f>VLOOKUP(B273,'TOTAL DE SISTEMAS'!$B$6:$J$367,4,0)</f>
        <v>Valle Sagrado 1</v>
      </c>
      <c r="G273" s="39">
        <f>VLOOKUP(B273,'TOTAL DE SISTEMAS'!$B$6:$J$367,6,0)</f>
        <v>4</v>
      </c>
      <c r="H273" s="39" t="str">
        <f>VLOOKUP(B273,'TOTAL DE SISTEMAS'!$B$6:$J$367,7,0)</f>
        <v>R</v>
      </c>
      <c r="I273" s="39" t="str">
        <f>VLOOKUP(B273,'TOTAL DE SISTEMAS'!$B$6:$J$367,8,0)</f>
        <v>Interconectado</v>
      </c>
      <c r="J273" s="39" t="s">
        <v>24</v>
      </c>
      <c r="K273" s="40">
        <f>VLOOKUP(B273,'CLIENTES FERNANDO'!$B$4:$XFD$400,29,0)</f>
        <v>28822</v>
      </c>
      <c r="L273" s="41">
        <f t="shared" si="83"/>
        <v>1214914.7755977651</v>
      </c>
      <c r="M273" s="41">
        <f>VLOOKUP(B273,'PROY CONSUMOS ENERGIA TRIMESTRE'!$B$1:$AH$358,31,0)</f>
        <v>1194745.2734406502</v>
      </c>
      <c r="N273" s="41">
        <f>VLOOKUP(B273,'PROY CONSUMOS ENERGIA TRIMESTRE'!$B$1:$AH$358,32,0)</f>
        <v>1232063.0864400405</v>
      </c>
      <c r="O273" s="41">
        <f>VLOOKUP(B273,'PROY CONSUMOS ENERGIA TRIMESTRE'!$B$1:$AH$358,33,0)</f>
        <v>1217935.9669126049</v>
      </c>
      <c r="P273" s="42">
        <f>VLOOKUP(C273,Cargos!$B$5:$BK$319,60,0)</f>
        <v>3.7</v>
      </c>
      <c r="Q273" s="42">
        <f>VLOOKUP(C273,Cargos!$B$5:$BK$319,62,0)</f>
        <v>68.91</v>
      </c>
      <c r="R273" s="43">
        <f t="shared" si="84"/>
        <v>3.2</v>
      </c>
      <c r="S273" s="43">
        <f t="shared" si="68"/>
        <v>51.83</v>
      </c>
      <c r="T273" s="44">
        <f t="shared" si="69"/>
        <v>3.529731108122995</v>
      </c>
      <c r="U273" s="44">
        <f t="shared" si="70"/>
        <v>57.170613541879632</v>
      </c>
      <c r="V273" s="43" t="str">
        <f t="shared" si="71"/>
        <v>Sí</v>
      </c>
      <c r="W273" s="102">
        <f t="shared" si="72"/>
        <v>3.529731108122995</v>
      </c>
      <c r="X273" s="103">
        <f t="shared" si="73"/>
        <v>57.170613541879632</v>
      </c>
      <c r="Y273" s="104">
        <f t="shared" si="74"/>
        <v>943839.17186441994</v>
      </c>
      <c r="Z273" s="105">
        <f t="shared" si="75"/>
        <v>796308.14121851348</v>
      </c>
      <c r="AA273" s="106">
        <f t="shared" si="76"/>
        <v>147531.03064590646</v>
      </c>
      <c r="AB273" s="104">
        <f t="shared" si="77"/>
        <v>943839.17186441994</v>
      </c>
      <c r="AC273" s="105">
        <f t="shared" si="78"/>
        <v>796308.14121851348</v>
      </c>
      <c r="AD273" s="106">
        <f t="shared" si="79"/>
        <v>147531.03064590646</v>
      </c>
      <c r="AE273" s="104">
        <f t="shared" si="80"/>
        <v>943839.17186441994</v>
      </c>
      <c r="AF273" s="105">
        <f t="shared" si="81"/>
        <v>796308.14121851348</v>
      </c>
      <c r="AG273" s="106">
        <f t="shared" si="82"/>
        <v>147531.03064590646</v>
      </c>
      <c r="AJ273" s="157"/>
    </row>
    <row r="274" spans="1:36" s="18" customFormat="1" ht="17.25" customHeight="1">
      <c r="A274" s="107">
        <v>272</v>
      </c>
      <c r="B274" s="37" t="s">
        <v>802</v>
      </c>
      <c r="C274" s="37" t="str">
        <f>VLOOKUP(B274,'TOTAL DE SISTEMAS'!$B$6:$J$367,5,0)</f>
        <v>PL0041</v>
      </c>
      <c r="D274" s="37" t="str">
        <f>VLOOKUP(B274,'TOTAL DE SISTEMAS'!$B$6:$J$367,2,0)</f>
        <v>ELSE</v>
      </c>
      <c r="E274" s="37" t="str">
        <f>VLOOKUP(B274,'TOTAL DE SISTEMAS'!$B$6:$J$367,3,0)</f>
        <v>Electro Sur Este</v>
      </c>
      <c r="F274" s="39" t="str">
        <f>VLOOKUP(B274,'TOTAL DE SISTEMAS'!$B$6:$J$367,4,0)</f>
        <v>Valle Sagrado 2</v>
      </c>
      <c r="G274" s="39">
        <f>VLOOKUP(B274,'TOTAL DE SISTEMAS'!$B$6:$J$367,6,0)</f>
        <v>5</v>
      </c>
      <c r="H274" s="39" t="str">
        <f>VLOOKUP(B274,'TOTAL DE SISTEMAS'!$B$6:$J$367,7,0)</f>
        <v>R</v>
      </c>
      <c r="I274" s="39" t="str">
        <f>VLOOKUP(B274,'TOTAL DE SISTEMAS'!$B$6:$J$367,8,0)</f>
        <v>Interconectado</v>
      </c>
      <c r="J274" s="39" t="s">
        <v>24</v>
      </c>
      <c r="K274" s="40">
        <f>VLOOKUP(B274,'CLIENTES FERNANDO'!$B$4:$XFD$400,29,0)</f>
        <v>23876</v>
      </c>
      <c r="L274" s="41">
        <f t="shared" si="83"/>
        <v>695372.5543272075</v>
      </c>
      <c r="M274" s="41">
        <f>VLOOKUP(B274,'PROY CONSUMOS ENERGIA TRIMESTRE'!$B$1:$AH$358,31,0)</f>
        <v>684000.27786488109</v>
      </c>
      <c r="N274" s="41">
        <f>VLOOKUP(B274,'PROY CONSUMOS ENERGIA TRIMESTRE'!$B$1:$AH$358,32,0)</f>
        <v>701008.95356008038</v>
      </c>
      <c r="O274" s="41">
        <f>VLOOKUP(B274,'PROY CONSUMOS ENERGIA TRIMESTRE'!$B$1:$AH$358,33,0)</f>
        <v>701108.43155666115</v>
      </c>
      <c r="P274" s="42">
        <f>VLOOKUP(C274,Cargos!$B$5:$BK$319,60,0)</f>
        <v>3.96</v>
      </c>
      <c r="Q274" s="42">
        <f>VLOOKUP(C274,Cargos!$B$5:$BK$319,62,0)</f>
        <v>77.38</v>
      </c>
      <c r="R274" s="43">
        <f t="shared" si="84"/>
        <v>3.2</v>
      </c>
      <c r="S274" s="43">
        <f t="shared" si="68"/>
        <v>51.83</v>
      </c>
      <c r="T274" s="44">
        <f t="shared" si="69"/>
        <v>3.529731108122995</v>
      </c>
      <c r="U274" s="44">
        <f t="shared" si="70"/>
        <v>57.170613541879632</v>
      </c>
      <c r="V274" s="43" t="str">
        <f t="shared" si="71"/>
        <v>Sí</v>
      </c>
      <c r="W274" s="102">
        <f t="shared" si="72"/>
        <v>3.529731108122995</v>
      </c>
      <c r="X274" s="103">
        <f t="shared" si="73"/>
        <v>57.170613541879632</v>
      </c>
      <c r="Y274" s="104">
        <f t="shared" si="74"/>
        <v>632628.24253839313</v>
      </c>
      <c r="Z274" s="105">
        <f t="shared" si="75"/>
        <v>481824.6156482494</v>
      </c>
      <c r="AA274" s="106">
        <f t="shared" si="76"/>
        <v>150803.62689014373</v>
      </c>
      <c r="AB274" s="104">
        <f t="shared" si="77"/>
        <v>632628.24253839313</v>
      </c>
      <c r="AC274" s="105">
        <f t="shared" si="78"/>
        <v>481824.6156482494</v>
      </c>
      <c r="AD274" s="106">
        <f t="shared" si="79"/>
        <v>150803.62689014373</v>
      </c>
      <c r="AE274" s="104">
        <f t="shared" si="80"/>
        <v>632628.24253839313</v>
      </c>
      <c r="AF274" s="105">
        <f t="shared" si="81"/>
        <v>481824.6156482494</v>
      </c>
      <c r="AG274" s="106">
        <f t="shared" si="82"/>
        <v>150803.62689014373</v>
      </c>
      <c r="AJ274" s="157"/>
    </row>
    <row r="275" spans="1:36" s="18" customFormat="1" ht="17.25" customHeight="1">
      <c r="A275" s="107">
        <v>273</v>
      </c>
      <c r="B275" s="37" t="s">
        <v>805</v>
      </c>
      <c r="C275" s="37" t="str">
        <f>VLOOKUP(B275,'TOTAL DE SISTEMAS'!$B$6:$J$367,5,0)</f>
        <v>PL0042</v>
      </c>
      <c r="D275" s="37" t="str">
        <f>VLOOKUP(B275,'TOTAL DE SISTEMAS'!$B$6:$J$367,2,0)</f>
        <v>ELSE</v>
      </c>
      <c r="E275" s="37" t="str">
        <f>VLOOKUP(B275,'TOTAL DE SISTEMAS'!$B$6:$J$367,3,0)</f>
        <v>Electro Sur Este</v>
      </c>
      <c r="F275" s="39" t="str">
        <f>VLOOKUP(B275,'TOTAL DE SISTEMAS'!$B$6:$J$367,4,0)</f>
        <v>Andahuaylas</v>
      </c>
      <c r="G275" s="39">
        <f>VLOOKUP(B275,'TOTAL DE SISTEMAS'!$B$6:$J$367,6,0)</f>
        <v>4</v>
      </c>
      <c r="H275" s="39" t="str">
        <f>VLOOKUP(B275,'TOTAL DE SISTEMAS'!$B$6:$J$367,7,0)</f>
        <v>R</v>
      </c>
      <c r="I275" s="39" t="str">
        <f>VLOOKUP(B275,'TOTAL DE SISTEMAS'!$B$6:$J$367,8,0)</f>
        <v>Interconectado</v>
      </c>
      <c r="J275" s="39" t="s">
        <v>24</v>
      </c>
      <c r="K275" s="40">
        <f>VLOOKUP(B275,'CLIENTES FERNANDO'!$B$4:$XFD$400,29,0)</f>
        <v>42271</v>
      </c>
      <c r="L275" s="41">
        <f t="shared" si="83"/>
        <v>1224022.1605465142</v>
      </c>
      <c r="M275" s="41">
        <f>VLOOKUP(B275,'PROY CONSUMOS ENERGIA TRIMESTRE'!$B$1:$AH$358,31,0)</f>
        <v>1216343.1231081206</v>
      </c>
      <c r="N275" s="41">
        <f>VLOOKUP(B275,'PROY CONSUMOS ENERGIA TRIMESTRE'!$B$1:$AH$358,32,0)</f>
        <v>1244041.0472824259</v>
      </c>
      <c r="O275" s="41">
        <f>VLOOKUP(B275,'PROY CONSUMOS ENERGIA TRIMESTRE'!$B$1:$AH$358,33,0)</f>
        <v>1211682.3112489963</v>
      </c>
      <c r="P275" s="42">
        <f>VLOOKUP(C275,Cargos!$B$5:$BK$319,60,0)</f>
        <v>3.7</v>
      </c>
      <c r="Q275" s="42">
        <f>VLOOKUP(C275,Cargos!$B$5:$BK$319,62,0)</f>
        <v>68.91</v>
      </c>
      <c r="R275" s="43">
        <f t="shared" si="84"/>
        <v>3.2</v>
      </c>
      <c r="S275" s="43">
        <f t="shared" si="68"/>
        <v>51.83</v>
      </c>
      <c r="T275" s="44">
        <f t="shared" si="69"/>
        <v>3.529731108122995</v>
      </c>
      <c r="U275" s="44">
        <f t="shared" si="70"/>
        <v>57.170613541879632</v>
      </c>
      <c r="V275" s="43" t="str">
        <f t="shared" si="71"/>
        <v>Sí</v>
      </c>
      <c r="W275" s="102">
        <f t="shared" si="72"/>
        <v>3.529731108122995</v>
      </c>
      <c r="X275" s="103">
        <f t="shared" si="73"/>
        <v>57.170613541879632</v>
      </c>
      <c r="Y275" s="104">
        <f t="shared" si="74"/>
        <v>999876.37083260273</v>
      </c>
      <c r="Z275" s="105">
        <f t="shared" si="75"/>
        <v>848986.24274448014</v>
      </c>
      <c r="AA275" s="106">
        <f t="shared" si="76"/>
        <v>150890.12808812258</v>
      </c>
      <c r="AB275" s="104">
        <f t="shared" si="77"/>
        <v>999876.37083260273</v>
      </c>
      <c r="AC275" s="105">
        <f t="shared" si="78"/>
        <v>848986.24274448014</v>
      </c>
      <c r="AD275" s="106">
        <f t="shared" si="79"/>
        <v>150890.12808812258</v>
      </c>
      <c r="AE275" s="104">
        <f t="shared" si="80"/>
        <v>999876.37083260273</v>
      </c>
      <c r="AF275" s="105">
        <f t="shared" si="81"/>
        <v>848986.24274448014</v>
      </c>
      <c r="AG275" s="106">
        <f t="shared" si="82"/>
        <v>150890.12808812258</v>
      </c>
      <c r="AJ275" s="157"/>
    </row>
    <row r="276" spans="1:36" s="18" customFormat="1" ht="17.25" customHeight="1">
      <c r="A276" s="107">
        <v>274</v>
      </c>
      <c r="B276" s="37" t="s">
        <v>808</v>
      </c>
      <c r="C276" s="37" t="str">
        <f>VLOOKUP(B276,'TOTAL DE SISTEMAS'!$B$6:$J$367,5,0)</f>
        <v>PL0241</v>
      </c>
      <c r="D276" s="37" t="str">
        <f>VLOOKUP(B276,'TOTAL DE SISTEMAS'!$B$6:$J$367,2,0)</f>
        <v>ELSE</v>
      </c>
      <c r="E276" s="37" t="str">
        <f>VLOOKUP(B276,'TOTAL DE SISTEMAS'!$B$6:$J$367,3,0)</f>
        <v>Electro Sur Este</v>
      </c>
      <c r="F276" s="39" t="str">
        <f>VLOOKUP(B276,'TOTAL DE SISTEMAS'!$B$6:$J$367,4,0)</f>
        <v>Abancay Rural</v>
      </c>
      <c r="G276" s="39">
        <f>VLOOKUP(B276,'TOTAL DE SISTEMAS'!$B$6:$J$367,6,0)</f>
        <v>6</v>
      </c>
      <c r="H276" s="39" t="str">
        <f>VLOOKUP(B276,'TOTAL DE SISTEMAS'!$B$6:$J$367,7,0)</f>
        <v>R</v>
      </c>
      <c r="I276" s="39" t="str">
        <f>VLOOKUP(B276,'TOTAL DE SISTEMAS'!$B$6:$J$367,8,0)</f>
        <v>Interconectado</v>
      </c>
      <c r="J276" s="39" t="s">
        <v>24</v>
      </c>
      <c r="K276" s="40">
        <f>VLOOKUP(B276,'CLIENTES FERNANDO'!$B$4:$XFD$400,29,0)</f>
        <v>12705</v>
      </c>
      <c r="L276" s="41">
        <f t="shared" si="83"/>
        <v>261969.71897278141</v>
      </c>
      <c r="M276" s="41">
        <f>VLOOKUP(B276,'PROY CONSUMOS ENERGIA TRIMESTRE'!$B$1:$AH$358,31,0)</f>
        <v>258391.42915502604</v>
      </c>
      <c r="N276" s="41">
        <f>VLOOKUP(B276,'PROY CONSUMOS ENERGIA TRIMESTRE'!$B$1:$AH$358,32,0)</f>
        <v>266999.93691149901</v>
      </c>
      <c r="O276" s="41">
        <f>VLOOKUP(B276,'PROY CONSUMOS ENERGIA TRIMESTRE'!$B$1:$AH$358,33,0)</f>
        <v>260517.79085181924</v>
      </c>
      <c r="P276" s="42">
        <f>VLOOKUP(C276,Cargos!$B$5:$BK$319,60,0)</f>
        <v>4.01</v>
      </c>
      <c r="Q276" s="42">
        <f>VLOOKUP(C276,Cargos!$B$5:$BK$319,62,0)</f>
        <v>76.98</v>
      </c>
      <c r="R276" s="43">
        <f t="shared" si="84"/>
        <v>3.2</v>
      </c>
      <c r="S276" s="43">
        <f t="shared" si="68"/>
        <v>51.83</v>
      </c>
      <c r="T276" s="44">
        <f t="shared" si="69"/>
        <v>3.529731108122995</v>
      </c>
      <c r="U276" s="44">
        <f t="shared" si="70"/>
        <v>57.170613541879632</v>
      </c>
      <c r="V276" s="43" t="str">
        <f t="shared" si="71"/>
        <v>Sí</v>
      </c>
      <c r="W276" s="102">
        <f t="shared" si="72"/>
        <v>3.529731108122995</v>
      </c>
      <c r="X276" s="103">
        <f t="shared" si="73"/>
        <v>57.170613541879632</v>
      </c>
      <c r="Y276" s="104">
        <f t="shared" si="74"/>
        <v>252611.33966524713</v>
      </c>
      <c r="Z276" s="105">
        <f t="shared" si="75"/>
        <v>194614.92935937963</v>
      </c>
      <c r="AA276" s="106">
        <f t="shared" si="76"/>
        <v>57996.410305867495</v>
      </c>
      <c r="AB276" s="104">
        <f t="shared" si="77"/>
        <v>252611.33966524713</v>
      </c>
      <c r="AC276" s="105">
        <f t="shared" si="78"/>
        <v>194614.92935937963</v>
      </c>
      <c r="AD276" s="106">
        <f t="shared" si="79"/>
        <v>57996.410305867495</v>
      </c>
      <c r="AE276" s="104">
        <f t="shared" si="80"/>
        <v>252611.33966524713</v>
      </c>
      <c r="AF276" s="105">
        <f t="shared" si="81"/>
        <v>194614.92935937963</v>
      </c>
      <c r="AG276" s="106">
        <f t="shared" si="82"/>
        <v>57996.410305867495</v>
      </c>
      <c r="AJ276" s="157"/>
    </row>
    <row r="277" spans="1:36" s="18" customFormat="1" ht="17.25" customHeight="1">
      <c r="A277" s="107">
        <v>275</v>
      </c>
      <c r="B277" s="37" t="s">
        <v>811</v>
      </c>
      <c r="C277" s="37" t="str">
        <f>VLOOKUP(B277,'TOTAL DE SISTEMAS'!$B$6:$J$367,5,0)</f>
        <v>PL0243</v>
      </c>
      <c r="D277" s="37" t="str">
        <f>VLOOKUP(B277,'TOTAL DE SISTEMAS'!$B$6:$J$367,2,0)</f>
        <v>ELSE</v>
      </c>
      <c r="E277" s="37" t="str">
        <f>VLOOKUP(B277,'TOTAL DE SISTEMAS'!$B$6:$J$367,3,0)</f>
        <v>Electro Sur Este</v>
      </c>
      <c r="F277" s="39" t="str">
        <f>VLOOKUP(B277,'TOTAL DE SISTEMAS'!$B$6:$J$367,4,0)</f>
        <v>La Convención Rural</v>
      </c>
      <c r="G277" s="39">
        <f>VLOOKUP(B277,'TOTAL DE SISTEMAS'!$B$6:$J$367,6,0)</f>
        <v>5</v>
      </c>
      <c r="H277" s="39" t="str">
        <f>VLOOKUP(B277,'TOTAL DE SISTEMAS'!$B$6:$J$367,7,0)</f>
        <v>R</v>
      </c>
      <c r="I277" s="39" t="str">
        <f>VLOOKUP(B277,'TOTAL DE SISTEMAS'!$B$6:$J$367,8,0)</f>
        <v>Interconectado</v>
      </c>
      <c r="J277" s="39" t="s">
        <v>24</v>
      </c>
      <c r="K277" s="40">
        <f>VLOOKUP(B277,'CLIENTES FERNANDO'!$B$4:$XFD$400,29,0)</f>
        <v>23778</v>
      </c>
      <c r="L277" s="41">
        <f t="shared" si="83"/>
        <v>762200.7727797468</v>
      </c>
      <c r="M277" s="41">
        <f>VLOOKUP(B277,'PROY CONSUMOS ENERGIA TRIMESTRE'!$B$1:$AH$358,31,0)</f>
        <v>762024.09128201776</v>
      </c>
      <c r="N277" s="41">
        <f>VLOOKUP(B277,'PROY CONSUMOS ENERGIA TRIMESTRE'!$B$1:$AH$358,32,0)</f>
        <v>758178.97361858585</v>
      </c>
      <c r="O277" s="41">
        <f>VLOOKUP(B277,'PROY CONSUMOS ENERGIA TRIMESTRE'!$B$1:$AH$358,33,0)</f>
        <v>766399.25343863654</v>
      </c>
      <c r="P277" s="42">
        <f>VLOOKUP(C277,Cargos!$B$5:$BK$319,60,0)</f>
        <v>3.96</v>
      </c>
      <c r="Q277" s="42">
        <f>VLOOKUP(C277,Cargos!$B$5:$BK$319,62,0)</f>
        <v>76.73</v>
      </c>
      <c r="R277" s="43">
        <f t="shared" si="84"/>
        <v>3.2</v>
      </c>
      <c r="S277" s="43">
        <f t="shared" si="68"/>
        <v>51.83</v>
      </c>
      <c r="T277" s="44">
        <f t="shared" si="69"/>
        <v>3.529731108122995</v>
      </c>
      <c r="U277" s="44">
        <f t="shared" si="70"/>
        <v>57.170613541879632</v>
      </c>
      <c r="V277" s="43" t="str">
        <f t="shared" si="71"/>
        <v>Sí</v>
      </c>
      <c r="W277" s="102">
        <f t="shared" si="72"/>
        <v>3.529731108122995</v>
      </c>
      <c r="X277" s="103">
        <f t="shared" si="73"/>
        <v>57.170613541879632</v>
      </c>
      <c r="Y277" s="104">
        <f t="shared" si="74"/>
        <v>678997.5329538997</v>
      </c>
      <c r="Z277" s="105">
        <f t="shared" si="75"/>
        <v>519684.80450807774</v>
      </c>
      <c r="AA277" s="106">
        <f t="shared" si="76"/>
        <v>159312.72844582197</v>
      </c>
      <c r="AB277" s="104">
        <f t="shared" si="77"/>
        <v>678997.5329538997</v>
      </c>
      <c r="AC277" s="105">
        <f t="shared" si="78"/>
        <v>519684.80450807774</v>
      </c>
      <c r="AD277" s="106">
        <f t="shared" si="79"/>
        <v>159312.72844582197</v>
      </c>
      <c r="AE277" s="104">
        <f t="shared" si="80"/>
        <v>678997.5329538997</v>
      </c>
      <c r="AF277" s="105">
        <f t="shared" si="81"/>
        <v>519684.80450807774</v>
      </c>
      <c r="AG277" s="106">
        <f t="shared" si="82"/>
        <v>159312.72844582197</v>
      </c>
      <c r="AJ277" s="157"/>
    </row>
    <row r="278" spans="1:36" s="18" customFormat="1" ht="17.25" customHeight="1">
      <c r="A278" s="107">
        <v>276</v>
      </c>
      <c r="B278" s="37" t="s">
        <v>814</v>
      </c>
      <c r="C278" s="37" t="str">
        <f>VLOOKUP(B278,'TOTAL DE SISTEMAS'!$B$6:$J$367,5,0)</f>
        <v>PL0244</v>
      </c>
      <c r="D278" s="37" t="str">
        <f>VLOOKUP(B278,'TOTAL DE SISTEMAS'!$B$6:$J$367,2,0)</f>
        <v>ELSE</v>
      </c>
      <c r="E278" s="37" t="str">
        <f>VLOOKUP(B278,'TOTAL DE SISTEMAS'!$B$6:$J$367,3,0)</f>
        <v>Electro Sur Este</v>
      </c>
      <c r="F278" s="39" t="str">
        <f>VLOOKUP(B278,'TOTAL DE SISTEMAS'!$B$6:$J$367,4,0)</f>
        <v>Sicuani</v>
      </c>
      <c r="G278" s="39">
        <f>VLOOKUP(B278,'TOTAL DE SISTEMAS'!$B$6:$J$367,6,0)</f>
        <v>3</v>
      </c>
      <c r="H278" s="39" t="str">
        <f>VLOOKUP(B278,'TOTAL DE SISTEMAS'!$B$6:$J$367,7,0)</f>
        <v>U</v>
      </c>
      <c r="I278" s="39" t="str">
        <f>VLOOKUP(B278,'TOTAL DE SISTEMAS'!$B$6:$J$367,8,0)</f>
        <v>Interconectado</v>
      </c>
      <c r="J278" s="39" t="s">
        <v>24</v>
      </c>
      <c r="K278" s="40">
        <f>VLOOKUP(B278,'CLIENTES FERNANDO'!$B$4:$XFD$400,29,0)</f>
        <v>9915</v>
      </c>
      <c r="L278" s="41">
        <f t="shared" si="83"/>
        <v>429146.4509657512</v>
      </c>
      <c r="M278" s="41">
        <f>VLOOKUP(B278,'PROY CONSUMOS ENERGIA TRIMESTRE'!$B$1:$AH$358,31,0)</f>
        <v>417706.86746959435</v>
      </c>
      <c r="N278" s="41">
        <f>VLOOKUP(B278,'PROY CONSUMOS ENERGIA TRIMESTRE'!$B$1:$AH$358,32,0)</f>
        <v>433638.99345621851</v>
      </c>
      <c r="O278" s="41">
        <f>VLOOKUP(B278,'PROY CONSUMOS ENERGIA TRIMESTRE'!$B$1:$AH$358,33,0)</f>
        <v>436093.49197144067</v>
      </c>
      <c r="P278" s="42">
        <f>VLOOKUP(C278,Cargos!$B$5:$BK$319,60,0)</f>
        <v>3.14</v>
      </c>
      <c r="Q278" s="42">
        <f>VLOOKUP(C278,Cargos!$B$5:$BK$319,62,0)</f>
        <v>63.02</v>
      </c>
      <c r="R278" s="43">
        <f t="shared" si="84"/>
        <v>3.2</v>
      </c>
      <c r="S278" s="43">
        <f t="shared" si="68"/>
        <v>51.83</v>
      </c>
      <c r="T278" s="44">
        <f t="shared" si="69"/>
        <v>3.529731108122995</v>
      </c>
      <c r="U278" s="44">
        <f t="shared" si="70"/>
        <v>57.170613541879632</v>
      </c>
      <c r="V278" s="43" t="str">
        <f t="shared" si="71"/>
        <v>Sí</v>
      </c>
      <c r="W278" s="102">
        <f t="shared" si="72"/>
        <v>3.14</v>
      </c>
      <c r="X278" s="103">
        <f t="shared" si="73"/>
        <v>57.170613541879632</v>
      </c>
      <c r="Y278" s="104">
        <f t="shared" si="74"/>
        <v>301581.19339861639</v>
      </c>
      <c r="Z278" s="105">
        <f t="shared" si="75"/>
        <v>276478.75901032158</v>
      </c>
      <c r="AA278" s="106">
        <f t="shared" si="76"/>
        <v>25102.434388294816</v>
      </c>
      <c r="AB278" s="104">
        <f t="shared" si="77"/>
        <v>301581.19339861639</v>
      </c>
      <c r="AC278" s="105">
        <f t="shared" si="78"/>
        <v>276478.75901032158</v>
      </c>
      <c r="AD278" s="106">
        <f t="shared" si="79"/>
        <v>25102.434388294816</v>
      </c>
      <c r="AE278" s="104">
        <f t="shared" si="80"/>
        <v>301581.19339861639</v>
      </c>
      <c r="AF278" s="105">
        <f t="shared" si="81"/>
        <v>276478.75901032158</v>
      </c>
      <c r="AG278" s="106">
        <f t="shared" si="82"/>
        <v>25102.434388294816</v>
      </c>
      <c r="AJ278" s="157"/>
    </row>
    <row r="279" spans="1:36" s="18" customFormat="1" ht="17.25" customHeight="1">
      <c r="A279" s="107">
        <v>277</v>
      </c>
      <c r="B279" s="37" t="s">
        <v>817</v>
      </c>
      <c r="C279" s="37" t="str">
        <f>VLOOKUP(B279,'TOTAL DE SISTEMAS'!$B$6:$J$367,5,0)</f>
        <v>PL0245</v>
      </c>
      <c r="D279" s="37" t="str">
        <f>VLOOKUP(B279,'TOTAL DE SISTEMAS'!$B$6:$J$367,2,0)</f>
        <v>ELSE</v>
      </c>
      <c r="E279" s="37" t="str">
        <f>VLOOKUP(B279,'TOTAL DE SISTEMAS'!$B$6:$J$367,3,0)</f>
        <v>Electro Sur Este</v>
      </c>
      <c r="F279" s="39" t="str">
        <f>VLOOKUP(B279,'TOTAL DE SISTEMAS'!$B$6:$J$367,4,0)</f>
        <v>Valle Sagrado 3</v>
      </c>
      <c r="G279" s="39">
        <f>VLOOKUP(B279,'TOTAL DE SISTEMAS'!$B$6:$J$367,6,0)</f>
        <v>6</v>
      </c>
      <c r="H279" s="39" t="str">
        <f>VLOOKUP(B279,'TOTAL DE SISTEMAS'!$B$6:$J$367,7,0)</f>
        <v>R</v>
      </c>
      <c r="I279" s="39" t="str">
        <f>VLOOKUP(B279,'TOTAL DE SISTEMAS'!$B$6:$J$367,8,0)</f>
        <v>Interconectado</v>
      </c>
      <c r="J279" s="39" t="s">
        <v>24</v>
      </c>
      <c r="K279" s="40">
        <f>VLOOKUP(B279,'CLIENTES FERNANDO'!$B$4:$XFD$400,29,0)</f>
        <v>26770</v>
      </c>
      <c r="L279" s="41">
        <f t="shared" si="83"/>
        <v>734977.34263105423</v>
      </c>
      <c r="M279" s="41">
        <f>VLOOKUP(B279,'PROY CONSUMOS ENERGIA TRIMESTRE'!$B$1:$AH$358,31,0)</f>
        <v>710812.9998194325</v>
      </c>
      <c r="N279" s="41">
        <f>VLOOKUP(B279,'PROY CONSUMOS ENERGIA TRIMESTRE'!$B$1:$AH$358,32,0)</f>
        <v>758448.70357049466</v>
      </c>
      <c r="O279" s="41">
        <f>VLOOKUP(B279,'PROY CONSUMOS ENERGIA TRIMESTRE'!$B$1:$AH$358,33,0)</f>
        <v>735670.3245032354</v>
      </c>
      <c r="P279" s="42">
        <f>VLOOKUP(C279,Cargos!$B$5:$BK$319,60,0)</f>
        <v>4.01</v>
      </c>
      <c r="Q279" s="42">
        <f>VLOOKUP(C279,Cargos!$B$5:$BK$319,62,0)</f>
        <v>76.98</v>
      </c>
      <c r="R279" s="43">
        <f t="shared" si="84"/>
        <v>3.2</v>
      </c>
      <c r="S279" s="43">
        <f t="shared" si="68"/>
        <v>51.83</v>
      </c>
      <c r="T279" s="44">
        <f t="shared" si="69"/>
        <v>3.529731108122995</v>
      </c>
      <c r="U279" s="44">
        <f t="shared" si="70"/>
        <v>57.170613541879632</v>
      </c>
      <c r="V279" s="43" t="str">
        <f t="shared" si="71"/>
        <v>Sí</v>
      </c>
      <c r="W279" s="102">
        <f t="shared" si="72"/>
        <v>3.529731108122995</v>
      </c>
      <c r="X279" s="103">
        <f t="shared" si="73"/>
        <v>57.170613541879632</v>
      </c>
      <c r="Y279" s="104">
        <f t="shared" si="74"/>
        <v>673133.25835738552</v>
      </c>
      <c r="Z279" s="105">
        <f t="shared" si="75"/>
        <v>514681.9579404291</v>
      </c>
      <c r="AA279" s="106">
        <f t="shared" si="76"/>
        <v>158451.30041695642</v>
      </c>
      <c r="AB279" s="104">
        <f t="shared" si="77"/>
        <v>673133.25835738552</v>
      </c>
      <c r="AC279" s="105">
        <f t="shared" si="78"/>
        <v>514681.9579404291</v>
      </c>
      <c r="AD279" s="106">
        <f t="shared" si="79"/>
        <v>158451.30041695642</v>
      </c>
      <c r="AE279" s="104">
        <f t="shared" si="80"/>
        <v>673133.25835738552</v>
      </c>
      <c r="AF279" s="105">
        <f t="shared" si="81"/>
        <v>514681.9579404291</v>
      </c>
      <c r="AG279" s="106">
        <f t="shared" si="82"/>
        <v>158451.30041695642</v>
      </c>
      <c r="AJ279" s="157"/>
    </row>
    <row r="280" spans="1:36" s="18" customFormat="1" ht="17.25" customHeight="1">
      <c r="A280" s="107">
        <v>278</v>
      </c>
      <c r="B280" s="37" t="s">
        <v>820</v>
      </c>
      <c r="C280" s="37" t="str">
        <f>VLOOKUP(B280,'TOTAL DE SISTEMAS'!$B$6:$J$367,5,0)</f>
        <v>PL1034</v>
      </c>
      <c r="D280" s="37" t="str">
        <f>VLOOKUP(B280,'TOTAL DE SISTEMAS'!$B$6:$J$367,2,0)</f>
        <v>ELSE</v>
      </c>
      <c r="E280" s="37" t="str">
        <f>VLOOKUP(B280,'TOTAL DE SISTEMAS'!$B$6:$J$367,3,0)</f>
        <v>Electro Sur Este</v>
      </c>
      <c r="F280" s="39" t="str">
        <f>VLOOKUP(B280,'TOTAL DE SISTEMAS'!$B$6:$J$367,4,0)</f>
        <v>Puerto Maldonado Rural</v>
      </c>
      <c r="G280" s="39">
        <f>VLOOKUP(B280,'TOTAL DE SISTEMAS'!$B$6:$J$367,6,0)</f>
        <v>4</v>
      </c>
      <c r="H280" s="39" t="str">
        <f>VLOOKUP(B280,'TOTAL DE SISTEMAS'!$B$6:$J$367,7,0)</f>
        <v>R</v>
      </c>
      <c r="I280" s="39" t="str">
        <f>VLOOKUP(B280,'TOTAL DE SISTEMAS'!$B$6:$J$367,8,0)</f>
        <v>Interconectado</v>
      </c>
      <c r="J280" s="39" t="s">
        <v>24</v>
      </c>
      <c r="K280" s="40">
        <f>VLOOKUP(B280,'CLIENTES FERNANDO'!$B$4:$XFD$400,29,0)</f>
        <v>3498</v>
      </c>
      <c r="L280" s="41">
        <f t="shared" si="83"/>
        <v>325056.45339450234</v>
      </c>
      <c r="M280" s="41">
        <f>VLOOKUP(B280,'PROY CONSUMOS ENERGIA TRIMESTRE'!$B$1:$AH$358,31,0)</f>
        <v>287450.0434602024</v>
      </c>
      <c r="N280" s="41">
        <f>VLOOKUP(B280,'PROY CONSUMOS ENERGIA TRIMESTRE'!$B$1:$AH$358,32,0)</f>
        <v>325170.89606554905</v>
      </c>
      <c r="O280" s="41">
        <f>VLOOKUP(B280,'PROY CONSUMOS ENERGIA TRIMESTRE'!$B$1:$AH$358,33,0)</f>
        <v>362548.42065775563</v>
      </c>
      <c r="P280" s="42">
        <f>VLOOKUP(C280,Cargos!$B$5:$BK$319,60,0)</f>
        <v>3.7</v>
      </c>
      <c r="Q280" s="42">
        <f>VLOOKUP(C280,Cargos!$B$5:$BK$319,62,0)</f>
        <v>68.900000000000006</v>
      </c>
      <c r="R280" s="43">
        <f t="shared" si="84"/>
        <v>3.2</v>
      </c>
      <c r="S280" s="43">
        <f t="shared" si="68"/>
        <v>51.83</v>
      </c>
      <c r="T280" s="44">
        <f t="shared" si="69"/>
        <v>3.529731108122995</v>
      </c>
      <c r="U280" s="44">
        <f t="shared" si="70"/>
        <v>57.170613541879632</v>
      </c>
      <c r="V280" s="43" t="str">
        <f t="shared" si="71"/>
        <v>Sí</v>
      </c>
      <c r="W280" s="102">
        <f t="shared" si="72"/>
        <v>3.529731108122995</v>
      </c>
      <c r="X280" s="103">
        <f t="shared" si="73"/>
        <v>57.170613541879632</v>
      </c>
      <c r="Y280" s="104">
        <f t="shared" si="74"/>
        <v>236906.49638881214</v>
      </c>
      <c r="Z280" s="105">
        <f t="shared" si="75"/>
        <v>198183.76817932524</v>
      </c>
      <c r="AA280" s="106">
        <f t="shared" si="76"/>
        <v>38722.728209486901</v>
      </c>
      <c r="AB280" s="104">
        <f t="shared" si="77"/>
        <v>236906.49638881214</v>
      </c>
      <c r="AC280" s="105">
        <f t="shared" si="78"/>
        <v>198183.76817932524</v>
      </c>
      <c r="AD280" s="106">
        <f t="shared" si="79"/>
        <v>38722.728209486901</v>
      </c>
      <c r="AE280" s="104">
        <f t="shared" si="80"/>
        <v>236906.49638881214</v>
      </c>
      <c r="AF280" s="105">
        <f t="shared" si="81"/>
        <v>198183.76817932524</v>
      </c>
      <c r="AG280" s="106">
        <f t="shared" si="82"/>
        <v>38722.728209486901</v>
      </c>
      <c r="AJ280" s="157"/>
    </row>
    <row r="281" spans="1:36" s="18" customFormat="1" ht="17.25" customHeight="1">
      <c r="A281" s="107">
        <v>279</v>
      </c>
      <c r="B281" s="37" t="s">
        <v>823</v>
      </c>
      <c r="C281" s="37" t="str">
        <f>VLOOKUP(B281,'TOTAL DE SISTEMAS'!$B$6:$J$367,5,0)</f>
        <v>PL1036</v>
      </c>
      <c r="D281" s="37" t="str">
        <f>VLOOKUP(B281,'TOTAL DE SISTEMAS'!$B$6:$J$367,2,0)</f>
        <v>ELSE</v>
      </c>
      <c r="E281" s="37" t="str">
        <f>VLOOKUP(B281,'TOTAL DE SISTEMAS'!$B$6:$J$367,3,0)</f>
        <v>Electro Sur Este</v>
      </c>
      <c r="F281" s="39" t="str">
        <f>VLOOKUP(B281,'TOTAL DE SISTEMAS'!$B$6:$J$367,4,0)</f>
        <v>Machupicchu</v>
      </c>
      <c r="G281" s="39">
        <f>VLOOKUP(B281,'TOTAL DE SISTEMAS'!$B$6:$J$367,6,0)</f>
        <v>2</v>
      </c>
      <c r="H281" s="39" t="str">
        <f>VLOOKUP(B281,'TOTAL DE SISTEMAS'!$B$6:$J$367,7,0)</f>
        <v>U</v>
      </c>
      <c r="I281" s="39" t="str">
        <f>VLOOKUP(B281,'TOTAL DE SISTEMAS'!$B$6:$J$367,8,0)</f>
        <v>Interconectado</v>
      </c>
      <c r="J281" s="39" t="s">
        <v>24</v>
      </c>
      <c r="K281" s="40">
        <f>VLOOKUP(B281,'CLIENTES FERNANDO'!$B$4:$XFD$400,29,0)</f>
        <v>595</v>
      </c>
      <c r="L281" s="41">
        <f t="shared" si="83"/>
        <v>139234.17881806107</v>
      </c>
      <c r="M281" s="41">
        <f>VLOOKUP(B281,'PROY CONSUMOS ENERGIA TRIMESTRE'!$B$1:$AH$358,31,0)</f>
        <v>137832.2387118194</v>
      </c>
      <c r="N281" s="41">
        <f>VLOOKUP(B281,'PROY CONSUMOS ENERGIA TRIMESTRE'!$B$1:$AH$358,32,0)</f>
        <v>137639.77636122174</v>
      </c>
      <c r="O281" s="41">
        <f>VLOOKUP(B281,'PROY CONSUMOS ENERGIA TRIMESTRE'!$B$1:$AH$358,33,0)</f>
        <v>142230.52138114208</v>
      </c>
      <c r="P281" s="42">
        <f>VLOOKUP(C281,Cargos!$B$5:$BK$319,60,0)</f>
        <v>3.04</v>
      </c>
      <c r="Q281" s="42">
        <f>VLOOKUP(C281,Cargos!$B$5:$BK$319,62,0)</f>
        <v>60.42</v>
      </c>
      <c r="R281" s="43">
        <f t="shared" si="84"/>
        <v>3.2</v>
      </c>
      <c r="S281" s="43">
        <f t="shared" si="68"/>
        <v>51.83</v>
      </c>
      <c r="T281" s="44">
        <f t="shared" si="69"/>
        <v>3.529731108122995</v>
      </c>
      <c r="U281" s="44">
        <f t="shared" si="70"/>
        <v>57.170613541879632</v>
      </c>
      <c r="V281" s="43" t="str">
        <f t="shared" si="71"/>
        <v>Sí</v>
      </c>
      <c r="W281" s="102">
        <f t="shared" si="72"/>
        <v>3.04</v>
      </c>
      <c r="X281" s="103">
        <f t="shared" si="73"/>
        <v>57.170613541879632</v>
      </c>
      <c r="Y281" s="104">
        <f t="shared" si="74"/>
        <v>85934.090841872516</v>
      </c>
      <c r="Z281" s="105">
        <f t="shared" si="75"/>
        <v>81409.834290283339</v>
      </c>
      <c r="AA281" s="106">
        <f t="shared" si="76"/>
        <v>4524.2565515891765</v>
      </c>
      <c r="AB281" s="104">
        <f t="shared" si="77"/>
        <v>85934.090841872516</v>
      </c>
      <c r="AC281" s="105">
        <f t="shared" si="78"/>
        <v>81409.834290283339</v>
      </c>
      <c r="AD281" s="106">
        <f t="shared" si="79"/>
        <v>4524.2565515891765</v>
      </c>
      <c r="AE281" s="104">
        <f t="shared" si="80"/>
        <v>85934.090841872516</v>
      </c>
      <c r="AF281" s="105">
        <f t="shared" si="81"/>
        <v>81409.834290283339</v>
      </c>
      <c r="AG281" s="106">
        <f t="shared" si="82"/>
        <v>4524.2565515891765</v>
      </c>
      <c r="AJ281" s="157"/>
    </row>
    <row r="282" spans="1:36" s="18" customFormat="1" ht="17.25" customHeight="1">
      <c r="A282" s="107">
        <v>280</v>
      </c>
      <c r="B282" s="37" t="s">
        <v>826</v>
      </c>
      <c r="C282" s="37" t="str">
        <f>VLOOKUP(B282,'TOTAL DE SISTEMAS'!$B$6:$J$367,5,0)</f>
        <v>PL1042</v>
      </c>
      <c r="D282" s="37" t="str">
        <f>VLOOKUP(B282,'TOTAL DE SISTEMAS'!$B$6:$J$367,2,0)</f>
        <v>ELSE</v>
      </c>
      <c r="E282" s="37" t="str">
        <f>VLOOKUP(B282,'TOTAL DE SISTEMAS'!$B$6:$J$367,3,0)</f>
        <v>Electro Sur Este</v>
      </c>
      <c r="F282" s="39" t="str">
        <f>VLOOKUP(B282,'TOTAL DE SISTEMAS'!$B$6:$J$367,4,0)</f>
        <v>Chacapuente</v>
      </c>
      <c r="G282" s="39">
        <f>VLOOKUP(B282,'TOTAL DE SISTEMAS'!$B$6:$J$367,6,0)</f>
        <v>6</v>
      </c>
      <c r="H282" s="39" t="str">
        <f>VLOOKUP(B282,'TOTAL DE SISTEMAS'!$B$6:$J$367,7,0)</f>
        <v>R</v>
      </c>
      <c r="I282" s="39" t="str">
        <f>VLOOKUP(B282,'TOTAL DE SISTEMAS'!$B$6:$J$367,8,0)</f>
        <v>Interconectado</v>
      </c>
      <c r="J282" s="39" t="s">
        <v>24</v>
      </c>
      <c r="K282" s="40">
        <f>VLOOKUP(B282,'CLIENTES FERNANDO'!$B$4:$XFD$400,29,0)</f>
        <v>11192</v>
      </c>
      <c r="L282" s="41">
        <f t="shared" si="83"/>
        <v>185522.13507255435</v>
      </c>
      <c r="M282" s="41">
        <f>VLOOKUP(B282,'PROY CONSUMOS ENERGIA TRIMESTRE'!$B$1:$AH$358,31,0)</f>
        <v>182952.56135353749</v>
      </c>
      <c r="N282" s="41">
        <f>VLOOKUP(B282,'PROY CONSUMOS ENERGIA TRIMESTRE'!$B$1:$AH$358,32,0)</f>
        <v>190641.40032458515</v>
      </c>
      <c r="O282" s="41">
        <f>VLOOKUP(B282,'PROY CONSUMOS ENERGIA TRIMESTRE'!$B$1:$AH$358,33,0)</f>
        <v>182972.44353954043</v>
      </c>
      <c r="P282" s="42">
        <f>VLOOKUP(C282,Cargos!$B$5:$BK$319,60,0)</f>
        <v>4.01</v>
      </c>
      <c r="Q282" s="42">
        <f>VLOOKUP(C282,Cargos!$B$5:$BK$319,62,0)</f>
        <v>76.98</v>
      </c>
      <c r="R282" s="43">
        <f t="shared" si="84"/>
        <v>3.2</v>
      </c>
      <c r="S282" s="43">
        <f t="shared" si="68"/>
        <v>51.83</v>
      </c>
      <c r="T282" s="44">
        <f t="shared" si="69"/>
        <v>3.529731108122995</v>
      </c>
      <c r="U282" s="44">
        <f t="shared" si="70"/>
        <v>57.170613541879632</v>
      </c>
      <c r="V282" s="43" t="str">
        <f t="shared" si="71"/>
        <v>Sí</v>
      </c>
      <c r="W282" s="102">
        <f t="shared" si="72"/>
        <v>3.529731108122995</v>
      </c>
      <c r="X282" s="103">
        <f t="shared" si="73"/>
        <v>57.170613541879632</v>
      </c>
      <c r="Y282" s="104">
        <f t="shared" si="74"/>
        <v>187694.85957885231</v>
      </c>
      <c r="Z282" s="105">
        <f t="shared" si="75"/>
        <v>145568.89343908653</v>
      </c>
      <c r="AA282" s="106">
        <f t="shared" si="76"/>
        <v>42125.966139765776</v>
      </c>
      <c r="AB282" s="104">
        <f t="shared" si="77"/>
        <v>187694.85957885231</v>
      </c>
      <c r="AC282" s="105">
        <f t="shared" si="78"/>
        <v>145568.89343908653</v>
      </c>
      <c r="AD282" s="106">
        <f t="shared" si="79"/>
        <v>42125.966139765776</v>
      </c>
      <c r="AE282" s="104">
        <f t="shared" si="80"/>
        <v>187694.85957885231</v>
      </c>
      <c r="AF282" s="105">
        <f t="shared" si="81"/>
        <v>145568.89343908653</v>
      </c>
      <c r="AG282" s="106">
        <f t="shared" si="82"/>
        <v>42125.966139765776</v>
      </c>
      <c r="AJ282" s="157"/>
    </row>
    <row r="283" spans="1:36" s="18" customFormat="1" ht="17.25" customHeight="1">
      <c r="A283" s="107">
        <v>281</v>
      </c>
      <c r="B283" s="37" t="s">
        <v>829</v>
      </c>
      <c r="C283" s="37" t="str">
        <f>VLOOKUP(B283,'TOTAL DE SISTEMAS'!$B$6:$J$367,5,0)</f>
        <v>PL1242</v>
      </c>
      <c r="D283" s="37" t="str">
        <f>VLOOKUP(B283,'TOTAL DE SISTEMAS'!$B$6:$J$367,2,0)</f>
        <v>ELSE</v>
      </c>
      <c r="E283" s="37" t="str">
        <f>VLOOKUP(B283,'TOTAL DE SISTEMAS'!$B$6:$J$367,3,0)</f>
        <v>Electro Sur Este</v>
      </c>
      <c r="F283" s="39" t="str">
        <f>VLOOKUP(B283,'TOTAL DE SISTEMAS'!$B$6:$J$367,4,0)</f>
        <v>Combapata</v>
      </c>
      <c r="G283" s="39">
        <f>VLOOKUP(B283,'TOTAL DE SISTEMAS'!$B$6:$J$367,6,0)</f>
        <v>5</v>
      </c>
      <c r="H283" s="39" t="str">
        <f>VLOOKUP(B283,'TOTAL DE SISTEMAS'!$B$6:$J$367,7,0)</f>
        <v>R</v>
      </c>
      <c r="I283" s="39" t="str">
        <f>VLOOKUP(B283,'TOTAL DE SISTEMAS'!$B$6:$J$367,8,0)</f>
        <v>Interconectado</v>
      </c>
      <c r="J283" s="39" t="s">
        <v>24</v>
      </c>
      <c r="K283" s="40">
        <f>VLOOKUP(B283,'CLIENTES FERNANDO'!$B$4:$XFD$400,29,0)</f>
        <v>19687</v>
      </c>
      <c r="L283" s="41">
        <f t="shared" si="83"/>
        <v>348617.88591222931</v>
      </c>
      <c r="M283" s="41">
        <f>VLOOKUP(B283,'PROY CONSUMOS ENERGIA TRIMESTRE'!$B$1:$AH$358,31,0)</f>
        <v>349118.1056540584</v>
      </c>
      <c r="N283" s="41">
        <f>VLOOKUP(B283,'PROY CONSUMOS ENERGIA TRIMESTRE'!$B$1:$AH$358,32,0)</f>
        <v>350568.02996373479</v>
      </c>
      <c r="O283" s="41">
        <f>VLOOKUP(B283,'PROY CONSUMOS ENERGIA TRIMESTRE'!$B$1:$AH$358,33,0)</f>
        <v>346167.52211889479</v>
      </c>
      <c r="P283" s="42">
        <f>VLOOKUP(C283,Cargos!$B$5:$BK$319,60,0)</f>
        <v>3.96</v>
      </c>
      <c r="Q283" s="42">
        <f>VLOOKUP(C283,Cargos!$B$5:$BK$319,62,0)</f>
        <v>77.77</v>
      </c>
      <c r="R283" s="43">
        <f t="shared" si="84"/>
        <v>3.2</v>
      </c>
      <c r="S283" s="43">
        <f t="shared" si="68"/>
        <v>51.83</v>
      </c>
      <c r="T283" s="44">
        <f t="shared" si="69"/>
        <v>3.529731108122995</v>
      </c>
      <c r="U283" s="44">
        <f t="shared" si="70"/>
        <v>57.170613541879632</v>
      </c>
      <c r="V283" s="43" t="str">
        <f t="shared" si="71"/>
        <v>Sí</v>
      </c>
      <c r="W283" s="102">
        <f t="shared" si="72"/>
        <v>3.529731108122995</v>
      </c>
      <c r="X283" s="103">
        <f t="shared" si="73"/>
        <v>57.170613541879632</v>
      </c>
      <c r="Y283" s="104">
        <f t="shared" si="74"/>
        <v>349080.64987394074</v>
      </c>
      <c r="Z283" s="105">
        <f t="shared" si="75"/>
        <v>268796.80061836884</v>
      </c>
      <c r="AA283" s="106">
        <f t="shared" si="76"/>
        <v>80283.849255571899</v>
      </c>
      <c r="AB283" s="104">
        <f t="shared" si="77"/>
        <v>349080.64987394074</v>
      </c>
      <c r="AC283" s="105">
        <f t="shared" si="78"/>
        <v>268796.80061836884</v>
      </c>
      <c r="AD283" s="106">
        <f t="shared" si="79"/>
        <v>80283.849255571899</v>
      </c>
      <c r="AE283" s="104">
        <f t="shared" si="80"/>
        <v>349080.64987394074</v>
      </c>
      <c r="AF283" s="105">
        <f t="shared" si="81"/>
        <v>268796.80061836884</v>
      </c>
      <c r="AG283" s="106">
        <f t="shared" si="82"/>
        <v>80283.849255571899</v>
      </c>
      <c r="AJ283" s="157"/>
    </row>
    <row r="284" spans="1:36" s="18" customFormat="1" ht="17.25" customHeight="1">
      <c r="A284" s="107">
        <v>282</v>
      </c>
      <c r="B284" s="37" t="s">
        <v>832</v>
      </c>
      <c r="C284" s="37" t="str">
        <f>VLOOKUP(B284,'TOTAL DE SISTEMAS'!$B$6:$J$367,5,0)</f>
        <v>PL2034</v>
      </c>
      <c r="D284" s="37" t="str">
        <f>VLOOKUP(B284,'TOTAL DE SISTEMAS'!$B$6:$J$367,2,0)</f>
        <v>ELSE</v>
      </c>
      <c r="E284" s="37" t="str">
        <f>VLOOKUP(B284,'TOTAL DE SISTEMAS'!$B$6:$J$367,3,0)</f>
        <v>Electro Sur Este</v>
      </c>
      <c r="F284" s="39" t="str">
        <f>VLOOKUP(B284,'TOTAL DE SISTEMAS'!$B$6:$J$367,4,0)</f>
        <v>Mazuko</v>
      </c>
      <c r="G284" s="39">
        <f>VLOOKUP(B284,'TOTAL DE SISTEMAS'!$B$6:$J$367,6,0)</f>
        <v>3</v>
      </c>
      <c r="H284" s="39" t="str">
        <f>VLOOKUP(B284,'TOTAL DE SISTEMAS'!$B$6:$J$367,7,0)</f>
        <v>U</v>
      </c>
      <c r="I284" s="39" t="str">
        <f>VLOOKUP(B284,'TOTAL DE SISTEMAS'!$B$6:$J$367,8,0)</f>
        <v>Interconectado</v>
      </c>
      <c r="J284" s="39" t="s">
        <v>24</v>
      </c>
      <c r="K284" s="40">
        <f>VLOOKUP(B284,'CLIENTES FERNANDO'!$B$4:$XFD$400,29,0)</f>
        <v>4240</v>
      </c>
      <c r="L284" s="41">
        <f t="shared" si="83"/>
        <v>372785.28970719158</v>
      </c>
      <c r="M284" s="41">
        <f>VLOOKUP(B284,'PROY CONSUMOS ENERGIA TRIMESTRE'!$B$1:$AH$358,31,0)</f>
        <v>358544.85444219131</v>
      </c>
      <c r="N284" s="41">
        <f>VLOOKUP(B284,'PROY CONSUMOS ENERGIA TRIMESTRE'!$B$1:$AH$358,32,0)</f>
        <v>383062.47188212862</v>
      </c>
      <c r="O284" s="41">
        <f>VLOOKUP(B284,'PROY CONSUMOS ENERGIA TRIMESTRE'!$B$1:$AH$358,33,0)</f>
        <v>376748.54279725486</v>
      </c>
      <c r="P284" s="42">
        <f>VLOOKUP(C284,Cargos!$B$5:$BK$319,60,0)</f>
        <v>3.14</v>
      </c>
      <c r="Q284" s="42">
        <f>VLOOKUP(C284,Cargos!$B$5:$BK$319,62,0)</f>
        <v>62.26</v>
      </c>
      <c r="R284" s="43">
        <f t="shared" si="84"/>
        <v>3.2</v>
      </c>
      <c r="S284" s="43">
        <f t="shared" si="68"/>
        <v>51.83</v>
      </c>
      <c r="T284" s="44">
        <f t="shared" si="69"/>
        <v>3.529731108122995</v>
      </c>
      <c r="U284" s="44">
        <f t="shared" si="70"/>
        <v>57.170613541879632</v>
      </c>
      <c r="V284" s="43" t="str">
        <f t="shared" si="71"/>
        <v>Sí</v>
      </c>
      <c r="W284" s="102">
        <f t="shared" si="72"/>
        <v>3.14</v>
      </c>
      <c r="X284" s="103">
        <f t="shared" si="73"/>
        <v>57.170613541879632</v>
      </c>
      <c r="Y284" s="104">
        <f t="shared" si="74"/>
        <v>245409.72137169749</v>
      </c>
      <c r="Z284" s="105">
        <f t="shared" si="75"/>
        <v>226437.23731947489</v>
      </c>
      <c r="AA284" s="106">
        <f t="shared" si="76"/>
        <v>18972.4840522226</v>
      </c>
      <c r="AB284" s="104">
        <f t="shared" si="77"/>
        <v>245409.72137169749</v>
      </c>
      <c r="AC284" s="105">
        <f t="shared" si="78"/>
        <v>226437.23731947489</v>
      </c>
      <c r="AD284" s="106">
        <f t="shared" si="79"/>
        <v>18972.4840522226</v>
      </c>
      <c r="AE284" s="104">
        <f t="shared" si="80"/>
        <v>245409.72137169749</v>
      </c>
      <c r="AF284" s="105">
        <f t="shared" si="81"/>
        <v>226437.23731947489</v>
      </c>
      <c r="AG284" s="106">
        <f t="shared" si="82"/>
        <v>18972.4840522226</v>
      </c>
      <c r="AJ284" s="157"/>
    </row>
    <row r="285" spans="1:36" s="18" customFormat="1" ht="17.25" customHeight="1">
      <c r="A285" s="107">
        <v>283</v>
      </c>
      <c r="B285" s="37" t="s">
        <v>835</v>
      </c>
      <c r="C285" s="37" t="str">
        <f>VLOOKUP(B285,'TOTAL DE SISTEMAS'!$B$6:$J$367,5,0)</f>
        <v>PL2042</v>
      </c>
      <c r="D285" s="37" t="str">
        <f>VLOOKUP(B285,'TOTAL DE SISTEMAS'!$B$6:$J$367,2,0)</f>
        <v>ELSE</v>
      </c>
      <c r="E285" s="37" t="str">
        <f>VLOOKUP(B285,'TOTAL DE SISTEMAS'!$B$6:$J$367,3,0)</f>
        <v>Electro Sur Este</v>
      </c>
      <c r="F285" s="39" t="str">
        <f>VLOOKUP(B285,'TOTAL DE SISTEMAS'!$B$6:$J$367,4,0)</f>
        <v>Chuquibambilla</v>
      </c>
      <c r="G285" s="39">
        <f>VLOOKUP(B285,'TOTAL DE SISTEMAS'!$B$6:$J$367,6,0)</f>
        <v>6</v>
      </c>
      <c r="H285" s="39" t="str">
        <f>VLOOKUP(B285,'TOTAL DE SISTEMAS'!$B$6:$J$367,7,0)</f>
        <v>R</v>
      </c>
      <c r="I285" s="39" t="str">
        <f>VLOOKUP(B285,'TOTAL DE SISTEMAS'!$B$6:$J$367,8,0)</f>
        <v>Interconectado</v>
      </c>
      <c r="J285" s="39" t="s">
        <v>24</v>
      </c>
      <c r="K285" s="40">
        <f>VLOOKUP(B285,'CLIENTES FERNANDO'!$B$4:$XFD$400,29,0)</f>
        <v>4976</v>
      </c>
      <c r="L285" s="41">
        <f t="shared" si="83"/>
        <v>89167.207388866809</v>
      </c>
      <c r="M285" s="41">
        <f>VLOOKUP(B285,'PROY CONSUMOS ENERGIA TRIMESTRE'!$B$1:$AH$358,31,0)</f>
        <v>88093.823496845929</v>
      </c>
      <c r="N285" s="41">
        <f>VLOOKUP(B285,'PROY CONSUMOS ENERGIA TRIMESTRE'!$B$1:$AH$358,32,0)</f>
        <v>91784.703412165603</v>
      </c>
      <c r="O285" s="41">
        <f>VLOOKUP(B285,'PROY CONSUMOS ENERGIA TRIMESTRE'!$B$1:$AH$358,33,0)</f>
        <v>87623.09525758888</v>
      </c>
      <c r="P285" s="42">
        <f>VLOOKUP(C285,Cargos!$B$5:$BK$319,60,0)</f>
        <v>4.01</v>
      </c>
      <c r="Q285" s="42">
        <f>VLOOKUP(C285,Cargos!$B$5:$BK$319,62,0)</f>
        <v>76.98</v>
      </c>
      <c r="R285" s="43">
        <f t="shared" si="84"/>
        <v>3.2</v>
      </c>
      <c r="S285" s="43">
        <f t="shared" si="68"/>
        <v>51.83</v>
      </c>
      <c r="T285" s="44">
        <f t="shared" si="69"/>
        <v>3.529731108122995</v>
      </c>
      <c r="U285" s="44">
        <f t="shared" si="70"/>
        <v>57.170613541879632</v>
      </c>
      <c r="V285" s="43" t="str">
        <f t="shared" si="71"/>
        <v>Sí</v>
      </c>
      <c r="W285" s="102">
        <f t="shared" si="72"/>
        <v>3.529731108122995</v>
      </c>
      <c r="X285" s="103">
        <f t="shared" si="73"/>
        <v>57.170613541879632</v>
      </c>
      <c r="Y285" s="104">
        <f t="shared" si="74"/>
        <v>88594.676247949668</v>
      </c>
      <c r="Z285" s="105">
        <f t="shared" si="75"/>
        <v>68541.381536395405</v>
      </c>
      <c r="AA285" s="106">
        <f t="shared" si="76"/>
        <v>20053.294711554263</v>
      </c>
      <c r="AB285" s="104">
        <f t="shared" si="77"/>
        <v>88594.676247949668</v>
      </c>
      <c r="AC285" s="105">
        <f t="shared" si="78"/>
        <v>68541.381536395405</v>
      </c>
      <c r="AD285" s="106">
        <f t="shared" si="79"/>
        <v>20053.294711554263</v>
      </c>
      <c r="AE285" s="104">
        <f t="shared" si="80"/>
        <v>88594.676247949668</v>
      </c>
      <c r="AF285" s="105">
        <f t="shared" si="81"/>
        <v>68541.381536395405</v>
      </c>
      <c r="AG285" s="106">
        <f t="shared" si="82"/>
        <v>20053.294711554263</v>
      </c>
      <c r="AJ285" s="157"/>
    </row>
    <row r="286" spans="1:36" s="18" customFormat="1" ht="17.25" customHeight="1">
      <c r="A286" s="107">
        <v>284</v>
      </c>
      <c r="B286" s="37" t="s">
        <v>838</v>
      </c>
      <c r="C286" s="37" t="str">
        <f>VLOOKUP(B286,'TOTAL DE SISTEMAS'!$B$6:$J$367,5,0)</f>
        <v>PL3242</v>
      </c>
      <c r="D286" s="37" t="str">
        <f>VLOOKUP(B286,'TOTAL DE SISTEMAS'!$B$6:$J$367,2,0)</f>
        <v>ELSE</v>
      </c>
      <c r="E286" s="37" t="str">
        <f>VLOOKUP(B286,'TOTAL DE SISTEMAS'!$B$6:$J$367,3,0)</f>
        <v>Electro Sur Este</v>
      </c>
      <c r="F286" s="39" t="str">
        <f>VLOOKUP(B286,'TOTAL DE SISTEMAS'!$B$6:$J$367,4,0)</f>
        <v>Chumbivilcas</v>
      </c>
      <c r="G286" s="39">
        <f>VLOOKUP(B286,'TOTAL DE SISTEMAS'!$B$6:$J$367,6,0)</f>
        <v>5</v>
      </c>
      <c r="H286" s="39" t="str">
        <f>VLOOKUP(B286,'TOTAL DE SISTEMAS'!$B$6:$J$367,7,0)</f>
        <v>R</v>
      </c>
      <c r="I286" s="39" t="str">
        <f>VLOOKUP(B286,'TOTAL DE SISTEMAS'!$B$6:$J$367,8,0)</f>
        <v>Interconectado</v>
      </c>
      <c r="J286" s="39" t="s">
        <v>24</v>
      </c>
      <c r="K286" s="40">
        <f>VLOOKUP(B286,'CLIENTES FERNANDO'!$B$4:$XFD$400,29,0)</f>
        <v>17839</v>
      </c>
      <c r="L286" s="41">
        <f t="shared" si="83"/>
        <v>453029.1974687202</v>
      </c>
      <c r="M286" s="41">
        <f>VLOOKUP(B286,'PROY CONSUMOS ENERGIA TRIMESTRE'!$B$1:$AH$358,31,0)</f>
        <v>444791.16090718843</v>
      </c>
      <c r="N286" s="41">
        <f>VLOOKUP(B286,'PROY CONSUMOS ENERGIA TRIMESTRE'!$B$1:$AH$358,32,0)</f>
        <v>462420.73146786564</v>
      </c>
      <c r="O286" s="41">
        <f>VLOOKUP(B286,'PROY CONSUMOS ENERGIA TRIMESTRE'!$B$1:$AH$358,33,0)</f>
        <v>451875.70003110671</v>
      </c>
      <c r="P286" s="42">
        <f>VLOOKUP(C286,Cargos!$B$5:$BK$319,60,0)</f>
        <v>3.96</v>
      </c>
      <c r="Q286" s="42">
        <f>VLOOKUP(C286,Cargos!$B$5:$BK$319,62,0)</f>
        <v>77.77</v>
      </c>
      <c r="R286" s="43">
        <f t="shared" si="84"/>
        <v>3.2</v>
      </c>
      <c r="S286" s="43">
        <f t="shared" si="68"/>
        <v>51.83</v>
      </c>
      <c r="T286" s="44">
        <f t="shared" si="69"/>
        <v>3.529731108122995</v>
      </c>
      <c r="U286" s="44">
        <f t="shared" si="70"/>
        <v>57.170613541879632</v>
      </c>
      <c r="V286" s="43" t="str">
        <f t="shared" si="71"/>
        <v>Sí</v>
      </c>
      <c r="W286" s="102">
        <f t="shared" si="72"/>
        <v>3.529731108122995</v>
      </c>
      <c r="X286" s="103">
        <f t="shared" si="73"/>
        <v>57.170613541879632</v>
      </c>
      <c r="Y286" s="104">
        <f t="shared" si="74"/>
        <v>422963.24687142367</v>
      </c>
      <c r="Z286" s="105">
        <f t="shared" si="75"/>
        <v>321966.44495452684</v>
      </c>
      <c r="AA286" s="106">
        <f t="shared" si="76"/>
        <v>100996.80191689683</v>
      </c>
      <c r="AB286" s="104">
        <f t="shared" si="77"/>
        <v>422963.24687142367</v>
      </c>
      <c r="AC286" s="105">
        <f t="shared" si="78"/>
        <v>321966.44495452684</v>
      </c>
      <c r="AD286" s="106">
        <f t="shared" si="79"/>
        <v>100996.80191689683</v>
      </c>
      <c r="AE286" s="104">
        <f t="shared" si="80"/>
        <v>422963.24687142367</v>
      </c>
      <c r="AF286" s="105">
        <f t="shared" si="81"/>
        <v>321966.44495452684</v>
      </c>
      <c r="AG286" s="106">
        <f t="shared" si="82"/>
        <v>100996.80191689683</v>
      </c>
      <c r="AJ286" s="157"/>
    </row>
    <row r="287" spans="1:36" s="18" customFormat="1" ht="17.25" customHeight="1">
      <c r="A287" s="107">
        <v>285</v>
      </c>
      <c r="B287" s="37" t="s">
        <v>841</v>
      </c>
      <c r="C287" s="37" t="str">
        <f>VLOOKUP(B287,'TOTAL DE SISTEMAS'!$B$6:$J$367,5,0)</f>
        <v>PL4242</v>
      </c>
      <c r="D287" s="37" t="str">
        <f>VLOOKUP(B287,'TOTAL DE SISTEMAS'!$B$6:$J$367,2,0)</f>
        <v>ELSE</v>
      </c>
      <c r="E287" s="37" t="str">
        <f>VLOOKUP(B287,'TOTAL DE SISTEMAS'!$B$6:$J$367,3,0)</f>
        <v>Electro Sur Este</v>
      </c>
      <c r="F287" s="39" t="str">
        <f>VLOOKUP(B287,'TOTAL DE SISTEMAS'!$B$6:$J$367,4,0)</f>
        <v>Sicuani Rural</v>
      </c>
      <c r="G287" s="39">
        <f>VLOOKUP(B287,'TOTAL DE SISTEMAS'!$B$6:$J$367,6,0)</f>
        <v>6</v>
      </c>
      <c r="H287" s="39" t="str">
        <f>VLOOKUP(B287,'TOTAL DE SISTEMAS'!$B$6:$J$367,7,0)</f>
        <v>R</v>
      </c>
      <c r="I287" s="39" t="str">
        <f>VLOOKUP(B287,'TOTAL DE SISTEMAS'!$B$6:$J$367,8,0)</f>
        <v>Interconectado</v>
      </c>
      <c r="J287" s="39" t="s">
        <v>24</v>
      </c>
      <c r="K287" s="40">
        <f>VLOOKUP(B287,'CLIENTES FERNANDO'!$B$4:$XFD$400,29,0)</f>
        <v>13505</v>
      </c>
      <c r="L287" s="41">
        <f t="shared" si="83"/>
        <v>261355.68055312024</v>
      </c>
      <c r="M287" s="41">
        <f>VLOOKUP(B287,'PROY CONSUMOS ENERGIA TRIMESTRE'!$B$1:$AH$358,31,0)</f>
        <v>252141.40295024458</v>
      </c>
      <c r="N287" s="41">
        <f>VLOOKUP(B287,'PROY CONSUMOS ENERGIA TRIMESTRE'!$B$1:$AH$358,32,0)</f>
        <v>266433.47288895358</v>
      </c>
      <c r="O287" s="41">
        <f>VLOOKUP(B287,'PROY CONSUMOS ENERGIA TRIMESTRE'!$B$1:$AH$358,33,0)</f>
        <v>265492.16582016263</v>
      </c>
      <c r="P287" s="42">
        <f>VLOOKUP(C287,Cargos!$B$5:$BK$319,60,0)</f>
        <v>4.01</v>
      </c>
      <c r="Q287" s="42">
        <f>VLOOKUP(C287,Cargos!$B$5:$BK$319,62,0)</f>
        <v>77.41</v>
      </c>
      <c r="R287" s="43">
        <f t="shared" si="84"/>
        <v>3.2</v>
      </c>
      <c r="S287" s="43">
        <f t="shared" si="68"/>
        <v>51.83</v>
      </c>
      <c r="T287" s="44">
        <f t="shared" si="69"/>
        <v>3.529731108122995</v>
      </c>
      <c r="U287" s="44">
        <f t="shared" si="70"/>
        <v>57.170613541879632</v>
      </c>
      <c r="V287" s="43" t="str">
        <f t="shared" si="71"/>
        <v>Sí</v>
      </c>
      <c r="W287" s="102">
        <f t="shared" si="72"/>
        <v>3.529731108122995</v>
      </c>
      <c r="X287" s="103">
        <f t="shared" si="73"/>
        <v>57.170613541879632</v>
      </c>
      <c r="Y287" s="104">
        <f t="shared" si="74"/>
        <v>256470.48231617035</v>
      </c>
      <c r="Z287" s="105">
        <f t="shared" si="75"/>
        <v>197087.6647139749</v>
      </c>
      <c r="AA287" s="106">
        <f t="shared" si="76"/>
        <v>59382.817602195457</v>
      </c>
      <c r="AB287" s="104">
        <f t="shared" si="77"/>
        <v>256470.48231617035</v>
      </c>
      <c r="AC287" s="105">
        <f t="shared" si="78"/>
        <v>197087.6647139749</v>
      </c>
      <c r="AD287" s="106">
        <f t="shared" si="79"/>
        <v>59382.817602195457</v>
      </c>
      <c r="AE287" s="104">
        <f t="shared" si="80"/>
        <v>256470.48231617035</v>
      </c>
      <c r="AF287" s="105">
        <f t="shared" si="81"/>
        <v>197087.6647139749</v>
      </c>
      <c r="AG287" s="106">
        <f t="shared" si="82"/>
        <v>59382.817602195457</v>
      </c>
      <c r="AJ287" s="157"/>
    </row>
    <row r="288" spans="1:36" s="18" customFormat="1" ht="17.25" customHeight="1">
      <c r="A288" s="107">
        <v>286</v>
      </c>
      <c r="B288" s="37" t="s">
        <v>844</v>
      </c>
      <c r="C288" s="37" t="str">
        <f>VLOOKUP(B288,'TOTAL DE SISTEMAS'!$B$6:$J$367,5,0)</f>
        <v>PR0036</v>
      </c>
      <c r="D288" s="37" t="str">
        <f>VLOOKUP(B288,'TOTAL DE SISTEMAS'!$B$6:$J$367,2,0)</f>
        <v>ELSE</v>
      </c>
      <c r="E288" s="37" t="str">
        <f>VLOOKUP(B288,'TOTAL DE SISTEMAS'!$B$6:$J$367,3,0)</f>
        <v>Electro Sur Este</v>
      </c>
      <c r="F288" s="39" t="str">
        <f>VLOOKUP(B288,'TOTAL DE SISTEMAS'!$B$6:$J$367,4,0)</f>
        <v xml:space="preserve">SER  Lacco-Yavero </v>
      </c>
      <c r="G288" s="39" t="str">
        <f>VLOOKUP(B288,'TOTAL DE SISTEMAS'!$B$6:$J$367,6,0)</f>
        <v>SER</v>
      </c>
      <c r="H288" s="39" t="str">
        <f>VLOOKUP(B288,'TOTAL DE SISTEMAS'!$B$6:$J$367,7,0)</f>
        <v>R</v>
      </c>
      <c r="I288" s="39" t="str">
        <f>VLOOKUP(B288,'TOTAL DE SISTEMAS'!$B$6:$J$367,8,0)</f>
        <v>Interconectado</v>
      </c>
      <c r="J288" s="39" t="s">
        <v>24</v>
      </c>
      <c r="K288" s="40">
        <f>VLOOKUP(B288,'CLIENTES FERNANDO'!$B$4:$XFD$400,29,0)</f>
        <v>7533</v>
      </c>
      <c r="L288" s="41">
        <f t="shared" si="83"/>
        <v>81889.032826773677</v>
      </c>
      <c r="M288" s="41">
        <f>VLOOKUP(B288,'PROY CONSUMOS ENERGIA TRIMESTRE'!$B$1:$AH$358,31,0)</f>
        <v>76205.848757790489</v>
      </c>
      <c r="N288" s="41">
        <f>VLOOKUP(B288,'PROY CONSUMOS ENERGIA TRIMESTRE'!$B$1:$AH$358,32,0)</f>
        <v>78028.525484504411</v>
      </c>
      <c r="O288" s="41">
        <f>VLOOKUP(B288,'PROY CONSUMOS ENERGIA TRIMESTRE'!$B$1:$AH$358,33,0)</f>
        <v>91432.72423802613</v>
      </c>
      <c r="P288" s="42">
        <f>VLOOKUP(C288,Cargos!$B$5:$BK$319,60,0)</f>
        <v>5.29</v>
      </c>
      <c r="Q288" s="42">
        <f>VLOOKUP(C288,Cargos!$B$5:$BK$319,62,0)</f>
        <v>89.52</v>
      </c>
      <c r="R288" s="43">
        <f t="shared" si="84"/>
        <v>3.2</v>
      </c>
      <c r="S288" s="43">
        <f t="shared" si="68"/>
        <v>51.83</v>
      </c>
      <c r="T288" s="44">
        <f t="shared" si="69"/>
        <v>3.529731108122995</v>
      </c>
      <c r="U288" s="44">
        <f t="shared" si="70"/>
        <v>57.170613541879632</v>
      </c>
      <c r="V288" s="43" t="str">
        <f t="shared" si="71"/>
        <v>Sí</v>
      </c>
      <c r="W288" s="102">
        <f t="shared" si="72"/>
        <v>3.529731108122995</v>
      </c>
      <c r="X288" s="103">
        <f t="shared" si="73"/>
        <v>57.170613541879632</v>
      </c>
      <c r="Y288" s="104">
        <f t="shared" si="74"/>
        <v>113156.6321865278</v>
      </c>
      <c r="Z288" s="105">
        <f t="shared" si="75"/>
        <v>73405.926928068249</v>
      </c>
      <c r="AA288" s="106">
        <f t="shared" si="76"/>
        <v>39750.705258459551</v>
      </c>
      <c r="AB288" s="104">
        <f t="shared" si="77"/>
        <v>113156.6321865278</v>
      </c>
      <c r="AC288" s="105">
        <f t="shared" si="78"/>
        <v>73405.926928068249</v>
      </c>
      <c r="AD288" s="106">
        <f t="shared" si="79"/>
        <v>39750.705258459551</v>
      </c>
      <c r="AE288" s="104">
        <f t="shared" si="80"/>
        <v>113156.6321865278</v>
      </c>
      <c r="AF288" s="105">
        <f t="shared" si="81"/>
        <v>73405.926928068249</v>
      </c>
      <c r="AG288" s="106">
        <f t="shared" si="82"/>
        <v>39750.705258459551</v>
      </c>
      <c r="AJ288" s="157"/>
    </row>
    <row r="289" spans="1:36" s="18" customFormat="1" ht="17.25" customHeight="1">
      <c r="A289" s="107">
        <v>287</v>
      </c>
      <c r="B289" s="37" t="s">
        <v>847</v>
      </c>
      <c r="C289" s="37" t="str">
        <f>VLOOKUP(B289,'TOTAL DE SISTEMAS'!$B$6:$J$367,5,0)</f>
        <v>PR0033</v>
      </c>
      <c r="D289" s="37" t="str">
        <f>VLOOKUP(B289,'TOTAL DE SISTEMAS'!$B$6:$J$367,2,0)</f>
        <v>ELSE</v>
      </c>
      <c r="E289" s="37" t="str">
        <f>VLOOKUP(B289,'TOTAL DE SISTEMAS'!$B$6:$J$367,3,0)</f>
        <v>Electro Sur Este</v>
      </c>
      <c r="F289" s="39" t="str">
        <f>VLOOKUP(B289,'TOTAL DE SISTEMAS'!$B$6:$J$367,4,0)</f>
        <v>SER Aislado Iberia</v>
      </c>
      <c r="G289" s="39" t="str">
        <f>VLOOKUP(B289,'TOTAL DE SISTEMAS'!$B$6:$J$367,6,0)</f>
        <v>SER</v>
      </c>
      <c r="H289" s="39" t="str">
        <f>VLOOKUP(B289,'TOTAL DE SISTEMAS'!$B$6:$J$367,7,0)</f>
        <v>R</v>
      </c>
      <c r="I289" s="39" t="str">
        <f>VLOOKUP(B289,'TOTAL DE SISTEMAS'!$B$6:$J$367,8,0)</f>
        <v>Interconectado</v>
      </c>
      <c r="J289" s="39" t="s">
        <v>24</v>
      </c>
      <c r="K289" s="40">
        <f>VLOOKUP(B289,'CLIENTES FERNANDO'!$B$4:$XFD$400,29,0)</f>
        <v>435</v>
      </c>
      <c r="L289" s="41">
        <f t="shared" si="83"/>
        <v>30821.632469699922</v>
      </c>
      <c r="M289" s="41">
        <f>VLOOKUP(B289,'PROY CONSUMOS ENERGIA TRIMESTRE'!$B$1:$AH$358,31,0)</f>
        <v>29552.25475241429</v>
      </c>
      <c r="N289" s="41">
        <f>VLOOKUP(B289,'PROY CONSUMOS ENERGIA TRIMESTRE'!$B$1:$AH$358,32,0)</f>
        <v>31390.621114459791</v>
      </c>
      <c r="O289" s="41">
        <f>VLOOKUP(B289,'PROY CONSUMOS ENERGIA TRIMESTRE'!$B$1:$AH$358,33,0)</f>
        <v>31522.021542225681</v>
      </c>
      <c r="P289" s="42">
        <f>VLOOKUP(C289,Cargos!$B$5:$BK$319,60,0)</f>
        <v>5.29</v>
      </c>
      <c r="Q289" s="42">
        <f>VLOOKUP(C289,Cargos!$B$5:$BK$319,62,0)</f>
        <v>90.12</v>
      </c>
      <c r="R289" s="43">
        <f t="shared" si="84"/>
        <v>3.2</v>
      </c>
      <c r="S289" s="43">
        <f t="shared" si="68"/>
        <v>51.83</v>
      </c>
      <c r="T289" s="44">
        <f t="shared" si="69"/>
        <v>3.529731108122995</v>
      </c>
      <c r="U289" s="44">
        <f t="shared" si="70"/>
        <v>57.170613541879632</v>
      </c>
      <c r="V289" s="43" t="str">
        <f t="shared" si="71"/>
        <v>Sí</v>
      </c>
      <c r="W289" s="102">
        <f t="shared" si="72"/>
        <v>3.529731108122995</v>
      </c>
      <c r="X289" s="103">
        <f t="shared" si="73"/>
        <v>57.170613541879632</v>
      </c>
      <c r="Y289" s="104">
        <f t="shared" si="74"/>
        <v>30077.605181693572</v>
      </c>
      <c r="Z289" s="105">
        <f t="shared" si="75"/>
        <v>19156.349418584134</v>
      </c>
      <c r="AA289" s="106">
        <f t="shared" si="76"/>
        <v>10921.255763109439</v>
      </c>
      <c r="AB289" s="104">
        <f t="shared" si="77"/>
        <v>30077.605181693572</v>
      </c>
      <c r="AC289" s="105">
        <f t="shared" si="78"/>
        <v>19156.349418584134</v>
      </c>
      <c r="AD289" s="106">
        <f t="shared" si="79"/>
        <v>10921.255763109439</v>
      </c>
      <c r="AE289" s="104">
        <f t="shared" si="80"/>
        <v>30077.605181693572</v>
      </c>
      <c r="AF289" s="105">
        <f t="shared" si="81"/>
        <v>19156.349418584134</v>
      </c>
      <c r="AG289" s="106">
        <f t="shared" si="82"/>
        <v>10921.255763109439</v>
      </c>
      <c r="AJ289" s="157"/>
    </row>
    <row r="290" spans="1:36" s="18" customFormat="1" ht="17.25" customHeight="1">
      <c r="A290" s="107">
        <v>288</v>
      </c>
      <c r="B290" s="37" t="s">
        <v>850</v>
      </c>
      <c r="C290" s="37" t="str">
        <f>VLOOKUP(B290,'TOTAL DE SISTEMAS'!$B$6:$J$367,5,0)</f>
        <v>PR0035</v>
      </c>
      <c r="D290" s="37" t="str">
        <f>VLOOKUP(B290,'TOTAL DE SISTEMAS'!$B$6:$J$367,2,0)</f>
        <v>ELSE</v>
      </c>
      <c r="E290" s="37" t="str">
        <f>VLOOKUP(B290,'TOTAL DE SISTEMAS'!$B$6:$J$367,3,0)</f>
        <v>Electro Sur Este</v>
      </c>
      <c r="F290" s="39" t="str">
        <f>VLOOKUP(B290,'TOTAL DE SISTEMAS'!$B$6:$J$367,4,0)</f>
        <v>SER Cachimayo Abancay - Andahuaylas</v>
      </c>
      <c r="G290" s="39" t="str">
        <f>VLOOKUP(B290,'TOTAL DE SISTEMAS'!$B$6:$J$367,6,0)</f>
        <v>SER</v>
      </c>
      <c r="H290" s="39" t="str">
        <f>VLOOKUP(B290,'TOTAL DE SISTEMAS'!$B$6:$J$367,7,0)</f>
        <v>R</v>
      </c>
      <c r="I290" s="39" t="str">
        <f>VLOOKUP(B290,'TOTAL DE SISTEMAS'!$B$6:$J$367,8,0)</f>
        <v>Interconectado</v>
      </c>
      <c r="J290" s="39" t="s">
        <v>24</v>
      </c>
      <c r="K290" s="40">
        <f>VLOOKUP(B290,'CLIENTES FERNANDO'!$B$4:$XFD$400,29,0)</f>
        <v>9884</v>
      </c>
      <c r="L290" s="41">
        <f t="shared" si="83"/>
        <v>92655.034413302477</v>
      </c>
      <c r="M290" s="41">
        <f>VLOOKUP(B290,'PROY CONSUMOS ENERGIA TRIMESTRE'!$B$1:$AH$358,31,0)</f>
        <v>91190.069248735759</v>
      </c>
      <c r="N290" s="41">
        <f>VLOOKUP(B290,'PROY CONSUMOS ENERGIA TRIMESTRE'!$B$1:$AH$358,32,0)</f>
        <v>93928.885480414843</v>
      </c>
      <c r="O290" s="41">
        <f>VLOOKUP(B290,'PROY CONSUMOS ENERGIA TRIMESTRE'!$B$1:$AH$358,33,0)</f>
        <v>92846.148510756815</v>
      </c>
      <c r="P290" s="42">
        <f>VLOOKUP(C290,Cargos!$B$5:$BK$319,60,0)</f>
        <v>5.29</v>
      </c>
      <c r="Q290" s="42">
        <f>VLOOKUP(C290,Cargos!$B$5:$BK$319,62,0)</f>
        <v>90.12</v>
      </c>
      <c r="R290" s="43">
        <f t="shared" si="84"/>
        <v>3.2</v>
      </c>
      <c r="S290" s="43">
        <f t="shared" si="68"/>
        <v>51.83</v>
      </c>
      <c r="T290" s="44">
        <f t="shared" si="69"/>
        <v>3.529731108122995</v>
      </c>
      <c r="U290" s="44">
        <f t="shared" si="70"/>
        <v>57.170613541879632</v>
      </c>
      <c r="V290" s="43" t="str">
        <f t="shared" si="71"/>
        <v>Sí</v>
      </c>
      <c r="W290" s="102">
        <f t="shared" si="72"/>
        <v>3.529731108122995</v>
      </c>
      <c r="X290" s="103">
        <f t="shared" si="73"/>
        <v>57.170613541879632</v>
      </c>
      <c r="Y290" s="104">
        <f t="shared" si="74"/>
        <v>135787.07701326819</v>
      </c>
      <c r="Z290" s="105">
        <f t="shared" si="75"/>
        <v>87859.313924212431</v>
      </c>
      <c r="AA290" s="106">
        <f t="shared" si="76"/>
        <v>47927.763089055763</v>
      </c>
      <c r="AB290" s="104">
        <f t="shared" si="77"/>
        <v>135787.07701326819</v>
      </c>
      <c r="AC290" s="105">
        <f t="shared" si="78"/>
        <v>87859.313924212431</v>
      </c>
      <c r="AD290" s="106">
        <f t="shared" si="79"/>
        <v>47927.763089055763</v>
      </c>
      <c r="AE290" s="104">
        <f t="shared" si="80"/>
        <v>135787.07701326819</v>
      </c>
      <c r="AF290" s="105">
        <f t="shared" si="81"/>
        <v>87859.313924212431</v>
      </c>
      <c r="AG290" s="106">
        <f t="shared" si="82"/>
        <v>47927.763089055763</v>
      </c>
      <c r="AJ290" s="157"/>
    </row>
    <row r="291" spans="1:36" s="18" customFormat="1" ht="17.25" customHeight="1">
      <c r="A291" s="107">
        <v>289</v>
      </c>
      <c r="B291" s="37" t="s">
        <v>853</v>
      </c>
      <c r="C291" s="37" t="str">
        <f>VLOOKUP(B291,'TOTAL DE SISTEMAS'!$B$6:$J$367,5,0)</f>
        <v>PR0041</v>
      </c>
      <c r="D291" s="37" t="str">
        <f>VLOOKUP(B291,'TOTAL DE SISTEMAS'!$B$6:$J$367,2,0)</f>
        <v>ELSE</v>
      </c>
      <c r="E291" s="37" t="str">
        <f>VLOOKUP(B291,'TOTAL DE SISTEMAS'!$B$6:$J$367,3,0)</f>
        <v>Electro Sur Este</v>
      </c>
      <c r="F291" s="39" t="str">
        <f>VLOOKUP(B291,'TOTAL DE SISTEMAS'!$B$6:$J$367,4,0)</f>
        <v>SER Quencoro Valle Sagrado 2</v>
      </c>
      <c r="G291" s="39" t="str">
        <f>VLOOKUP(B291,'TOTAL DE SISTEMAS'!$B$6:$J$367,6,0)</f>
        <v>SER</v>
      </c>
      <c r="H291" s="39" t="str">
        <f>VLOOKUP(B291,'TOTAL DE SISTEMAS'!$B$6:$J$367,7,0)</f>
        <v>R</v>
      </c>
      <c r="I291" s="39" t="str">
        <f>VLOOKUP(B291,'TOTAL DE SISTEMAS'!$B$6:$J$367,8,0)</f>
        <v>Interconectado</v>
      </c>
      <c r="J291" s="39" t="s">
        <v>24</v>
      </c>
      <c r="K291" s="40">
        <f>VLOOKUP(B291,'CLIENTES FERNANDO'!$B$4:$XFD$400,29,0)</f>
        <v>1457</v>
      </c>
      <c r="L291" s="41">
        <f t="shared" si="83"/>
        <v>11678.313971466725</v>
      </c>
      <c r="M291" s="41">
        <f>VLOOKUP(B291,'PROY CONSUMOS ENERGIA TRIMESTRE'!$B$1:$AH$358,31,0)</f>
        <v>11373.421779464474</v>
      </c>
      <c r="N291" s="41">
        <f>VLOOKUP(B291,'PROY CONSUMOS ENERGIA TRIMESTRE'!$B$1:$AH$358,32,0)</f>
        <v>11599.981130086444</v>
      </c>
      <c r="O291" s="41">
        <f>VLOOKUP(B291,'PROY CONSUMOS ENERGIA TRIMESTRE'!$B$1:$AH$358,33,0)</f>
        <v>12061.539004849252</v>
      </c>
      <c r="P291" s="42">
        <f>VLOOKUP(C291,Cargos!$B$5:$BK$319,60,0)</f>
        <v>5.29</v>
      </c>
      <c r="Q291" s="42">
        <f>VLOOKUP(C291,Cargos!$B$5:$BK$319,62,0)</f>
        <v>90.17</v>
      </c>
      <c r="R291" s="43">
        <f t="shared" si="84"/>
        <v>3.2</v>
      </c>
      <c r="S291" s="43">
        <f t="shared" si="68"/>
        <v>51.83</v>
      </c>
      <c r="T291" s="44">
        <f t="shared" si="69"/>
        <v>3.529731108122995</v>
      </c>
      <c r="U291" s="44">
        <f t="shared" si="70"/>
        <v>57.170613541879632</v>
      </c>
      <c r="V291" s="43" t="str">
        <f t="shared" si="71"/>
        <v>Sí</v>
      </c>
      <c r="W291" s="102">
        <f t="shared" si="72"/>
        <v>3.529731108122995</v>
      </c>
      <c r="X291" s="103">
        <f t="shared" si="73"/>
        <v>57.170613541879632</v>
      </c>
      <c r="Y291" s="104">
        <f t="shared" si="74"/>
        <v>18237.865708071546</v>
      </c>
      <c r="Z291" s="105">
        <f t="shared" si="75"/>
        <v>11819.38197336978</v>
      </c>
      <c r="AA291" s="106">
        <f t="shared" si="76"/>
        <v>6418.4837347017656</v>
      </c>
      <c r="AB291" s="104">
        <f t="shared" si="77"/>
        <v>18237.865708071546</v>
      </c>
      <c r="AC291" s="105">
        <f t="shared" si="78"/>
        <v>11819.38197336978</v>
      </c>
      <c r="AD291" s="106">
        <f t="shared" si="79"/>
        <v>6418.4837347017656</v>
      </c>
      <c r="AE291" s="104">
        <f t="shared" si="80"/>
        <v>18237.865708071546</v>
      </c>
      <c r="AF291" s="105">
        <f t="shared" si="81"/>
        <v>11819.38197336978</v>
      </c>
      <c r="AG291" s="106">
        <f t="shared" si="82"/>
        <v>6418.4837347017656</v>
      </c>
      <c r="AJ291" s="157"/>
    </row>
    <row r="292" spans="1:36" s="18" customFormat="1" ht="17.25" customHeight="1">
      <c r="A292" s="107">
        <v>290</v>
      </c>
      <c r="B292" s="37" t="s">
        <v>856</v>
      </c>
      <c r="C292" s="37" t="str">
        <f>VLOOKUP(B292,'TOTAL DE SISTEMAS'!$B$6:$J$367,5,0)</f>
        <v>PR0038</v>
      </c>
      <c r="D292" s="37" t="str">
        <f>VLOOKUP(B292,'TOTAL DE SISTEMAS'!$B$6:$J$367,2,0)</f>
        <v>ELSE</v>
      </c>
      <c r="E292" s="37" t="str">
        <f>VLOOKUP(B292,'TOTAL DE SISTEMAS'!$B$6:$J$367,3,0)</f>
        <v>Electro Sur Este</v>
      </c>
      <c r="F292" s="39" t="str">
        <f>VLOOKUP(B292,'TOTAL DE SISTEMAS'!$B$6:$J$367,4,0)</f>
        <v>SER Tintaya Yauri</v>
      </c>
      <c r="G292" s="39" t="str">
        <f>VLOOKUP(B292,'TOTAL DE SISTEMAS'!$B$6:$J$367,6,0)</f>
        <v>SER</v>
      </c>
      <c r="H292" s="39" t="str">
        <f>VLOOKUP(B292,'TOTAL DE SISTEMAS'!$B$6:$J$367,7,0)</f>
        <v>R</v>
      </c>
      <c r="I292" s="39" t="str">
        <f>VLOOKUP(B292,'TOTAL DE SISTEMAS'!$B$6:$J$367,8,0)</f>
        <v>Interconectado</v>
      </c>
      <c r="J292" s="39" t="s">
        <v>24</v>
      </c>
      <c r="K292" s="40">
        <f>VLOOKUP(B292,'CLIENTES FERNANDO'!$B$4:$XFD$400,29,0)</f>
        <v>566</v>
      </c>
      <c r="L292" s="41">
        <f t="shared" si="83"/>
        <v>3513.2186495176848</v>
      </c>
      <c r="M292" s="41">
        <f>VLOOKUP(B292,'PROY CONSUMOS ENERGIA TRIMESTRE'!$B$1:$AH$358,31,0)</f>
        <v>3519.382904608789</v>
      </c>
      <c r="N292" s="41">
        <f>VLOOKUP(B292,'PROY CONSUMOS ENERGIA TRIMESTRE'!$B$1:$AH$358,32,0)</f>
        <v>3814.8370846730968</v>
      </c>
      <c r="O292" s="41">
        <f>VLOOKUP(B292,'PROY CONSUMOS ENERGIA TRIMESTRE'!$B$1:$AH$358,33,0)</f>
        <v>3205.435959271168</v>
      </c>
      <c r="P292" s="42">
        <f>VLOOKUP(C292,Cargos!$B$5:$BK$319,60,0)</f>
        <v>5.29</v>
      </c>
      <c r="Q292" s="42">
        <f>VLOOKUP(C292,Cargos!$B$5:$BK$319,62,0)</f>
        <v>90.87</v>
      </c>
      <c r="R292" s="43">
        <f t="shared" si="84"/>
        <v>3.2</v>
      </c>
      <c r="S292" s="43">
        <f t="shared" si="68"/>
        <v>51.83</v>
      </c>
      <c r="T292" s="44">
        <f t="shared" si="69"/>
        <v>3.529731108122995</v>
      </c>
      <c r="U292" s="44">
        <f t="shared" si="70"/>
        <v>57.170613541879632</v>
      </c>
      <c r="V292" s="43" t="str">
        <f t="shared" si="71"/>
        <v>Sí</v>
      </c>
      <c r="W292" s="102">
        <f t="shared" si="72"/>
        <v>3.529731108122995</v>
      </c>
      <c r="X292" s="103">
        <f t="shared" si="73"/>
        <v>57.170613541879632</v>
      </c>
      <c r="Y292" s="104">
        <f t="shared" si="74"/>
        <v>6186.6017868167201</v>
      </c>
      <c r="Z292" s="105">
        <f t="shared" si="75"/>
        <v>4006.3564641946132</v>
      </c>
      <c r="AA292" s="106">
        <f t="shared" si="76"/>
        <v>2180.2453226221069</v>
      </c>
      <c r="AB292" s="104">
        <f t="shared" si="77"/>
        <v>6186.6017868167201</v>
      </c>
      <c r="AC292" s="105">
        <f t="shared" si="78"/>
        <v>4006.3564641946132</v>
      </c>
      <c r="AD292" s="106">
        <f t="shared" si="79"/>
        <v>2180.2453226221069</v>
      </c>
      <c r="AE292" s="104">
        <f t="shared" si="80"/>
        <v>6186.6017868167201</v>
      </c>
      <c r="AF292" s="105">
        <f t="shared" si="81"/>
        <v>4006.3564641946132</v>
      </c>
      <c r="AG292" s="106">
        <f t="shared" si="82"/>
        <v>2180.2453226221069</v>
      </c>
      <c r="AJ292" s="157"/>
    </row>
    <row r="293" spans="1:36" s="18" customFormat="1" ht="17.25" customHeight="1">
      <c r="A293" s="107">
        <v>291</v>
      </c>
      <c r="B293" s="37" t="s">
        <v>859</v>
      </c>
      <c r="C293" s="37" t="str">
        <f>VLOOKUP(B293,'TOTAL DE SISTEMAS'!$B$6:$J$367,5,0)</f>
        <v>PR0035</v>
      </c>
      <c r="D293" s="37" t="str">
        <f>VLOOKUP(B293,'TOTAL DE SISTEMAS'!$B$6:$J$367,2,0)</f>
        <v>ELSE</v>
      </c>
      <c r="E293" s="37" t="str">
        <f>VLOOKUP(B293,'TOTAL DE SISTEMAS'!$B$6:$J$367,3,0)</f>
        <v>Electro Sur Este</v>
      </c>
      <c r="F293" s="39" t="str">
        <f>VLOOKUP(B293,'TOTAL DE SISTEMAS'!$B$6:$J$367,4,0)</f>
        <v>SER Cachimayo Valle Sagrado 1, 3</v>
      </c>
      <c r="G293" s="39" t="str">
        <f>VLOOKUP(B293,'TOTAL DE SISTEMAS'!$B$6:$J$367,6,0)</f>
        <v>SER</v>
      </c>
      <c r="H293" s="39" t="str">
        <f>VLOOKUP(B293,'TOTAL DE SISTEMAS'!$B$6:$J$367,7,0)</f>
        <v>R</v>
      </c>
      <c r="I293" s="39" t="str">
        <f>VLOOKUP(B293,'TOTAL DE SISTEMAS'!$B$6:$J$367,8,0)</f>
        <v>Interconectado</v>
      </c>
      <c r="J293" s="39" t="s">
        <v>24</v>
      </c>
      <c r="K293" s="40">
        <f>VLOOKUP(B293,'CLIENTES FERNANDO'!$B$4:$XFD$400,29,0)</f>
        <v>3069</v>
      </c>
      <c r="L293" s="41">
        <f t="shared" si="83"/>
        <v>43106.612626079601</v>
      </c>
      <c r="M293" s="41">
        <f>VLOOKUP(B293,'PROY CONSUMOS ENERGIA TRIMESTRE'!$B$1:$AH$358,31,0)</f>
        <v>42107.04416560971</v>
      </c>
      <c r="N293" s="41">
        <f>VLOOKUP(B293,'PROY CONSUMOS ENERGIA TRIMESTRE'!$B$1:$AH$358,32,0)</f>
        <v>44088.066995832574</v>
      </c>
      <c r="O293" s="41">
        <f>VLOOKUP(B293,'PROY CONSUMOS ENERGIA TRIMESTRE'!$B$1:$AH$358,33,0)</f>
        <v>43124.726716796518</v>
      </c>
      <c r="P293" s="42">
        <f>VLOOKUP(C293,Cargos!$B$5:$BK$319,60,0)</f>
        <v>5.29</v>
      </c>
      <c r="Q293" s="42">
        <f>VLOOKUP(C293,Cargos!$B$5:$BK$319,62,0)</f>
        <v>90.12</v>
      </c>
      <c r="R293" s="43">
        <f t="shared" si="84"/>
        <v>3.2</v>
      </c>
      <c r="S293" s="43">
        <f t="shared" si="68"/>
        <v>51.83</v>
      </c>
      <c r="T293" s="44">
        <f t="shared" si="69"/>
        <v>3.529731108122995</v>
      </c>
      <c r="U293" s="44">
        <f t="shared" si="70"/>
        <v>57.170613541879632</v>
      </c>
      <c r="V293" s="43" t="str">
        <f t="shared" si="71"/>
        <v>Sí</v>
      </c>
      <c r="W293" s="102">
        <f t="shared" si="72"/>
        <v>3.529731108122995</v>
      </c>
      <c r="X293" s="103">
        <f t="shared" si="73"/>
        <v>57.170613541879632</v>
      </c>
      <c r="Y293" s="104">
        <f t="shared" si="74"/>
        <v>55082.689298622943</v>
      </c>
      <c r="Z293" s="105">
        <f t="shared" si="75"/>
        <v>35477.059686280525</v>
      </c>
      <c r="AA293" s="106">
        <f t="shared" si="76"/>
        <v>19605.629612342418</v>
      </c>
      <c r="AB293" s="104">
        <f t="shared" si="77"/>
        <v>55082.689298622943</v>
      </c>
      <c r="AC293" s="105">
        <f t="shared" si="78"/>
        <v>35477.059686280525</v>
      </c>
      <c r="AD293" s="106">
        <f t="shared" si="79"/>
        <v>19605.629612342418</v>
      </c>
      <c r="AE293" s="104">
        <f t="shared" si="80"/>
        <v>55082.689298622943</v>
      </c>
      <c r="AF293" s="105">
        <f t="shared" si="81"/>
        <v>35477.059686280525</v>
      </c>
      <c r="AG293" s="106">
        <f t="shared" si="82"/>
        <v>19605.629612342418</v>
      </c>
      <c r="AJ293" s="157"/>
    </row>
    <row r="294" spans="1:36" s="18" customFormat="1" ht="17.25" customHeight="1">
      <c r="A294" s="107">
        <v>292</v>
      </c>
      <c r="B294" s="37" t="s">
        <v>861</v>
      </c>
      <c r="C294" s="37" t="str">
        <f>VLOOKUP(B294,'TOTAL DE SISTEMAS'!$B$6:$J$367,5,0)</f>
        <v>PR0244</v>
      </c>
      <c r="D294" s="37" t="str">
        <f>VLOOKUP(B294,'TOTAL DE SISTEMAS'!$B$6:$J$367,2,0)</f>
        <v>ELSE</v>
      </c>
      <c r="E294" s="37" t="str">
        <f>VLOOKUP(B294,'TOTAL DE SISTEMAS'!$B$6:$J$367,3,0)</f>
        <v>Electro Sur Este</v>
      </c>
      <c r="F294" s="39" t="str">
        <f>VLOOKUP(B294,'TOTAL DE SISTEMAS'!$B$6:$J$367,4,0)</f>
        <v>SER Combapata Sicuani Rural</v>
      </c>
      <c r="G294" s="39" t="str">
        <f>VLOOKUP(B294,'TOTAL DE SISTEMAS'!$B$6:$J$367,6,0)</f>
        <v>SER</v>
      </c>
      <c r="H294" s="39" t="str">
        <f>VLOOKUP(B294,'TOTAL DE SISTEMAS'!$B$6:$J$367,7,0)</f>
        <v>R</v>
      </c>
      <c r="I294" s="39" t="str">
        <f>VLOOKUP(B294,'TOTAL DE SISTEMAS'!$B$6:$J$367,8,0)</f>
        <v>Interconectado</v>
      </c>
      <c r="J294" s="39" t="s">
        <v>24</v>
      </c>
      <c r="K294" s="40">
        <f>VLOOKUP(B294,'CLIENTES FERNANDO'!$B$4:$XFD$400,29,0)</f>
        <v>8335</v>
      </c>
      <c r="L294" s="41">
        <f t="shared" si="83"/>
        <v>58949.405990343017</v>
      </c>
      <c r="M294" s="41">
        <f>VLOOKUP(B294,'PROY CONSUMOS ENERGIA TRIMESTRE'!$B$1:$AH$358,31,0)</f>
        <v>56003.236926197889</v>
      </c>
      <c r="N294" s="41">
        <f>VLOOKUP(B294,'PROY CONSUMOS ENERGIA TRIMESTRE'!$B$1:$AH$358,32,0)</f>
        <v>60348.060988163488</v>
      </c>
      <c r="O294" s="41">
        <f>VLOOKUP(B294,'PROY CONSUMOS ENERGIA TRIMESTRE'!$B$1:$AH$358,33,0)</f>
        <v>60496.920056667674</v>
      </c>
      <c r="P294" s="42">
        <f>VLOOKUP(C294,Cargos!$B$5:$BK$319,60,0)</f>
        <v>5.29</v>
      </c>
      <c r="Q294" s="42">
        <f>VLOOKUP(C294,Cargos!$B$5:$BK$319,62,0)</f>
        <v>90.54</v>
      </c>
      <c r="R294" s="43">
        <f t="shared" si="84"/>
        <v>3.2</v>
      </c>
      <c r="S294" s="43">
        <f t="shared" si="68"/>
        <v>51.83</v>
      </c>
      <c r="T294" s="44">
        <f t="shared" si="69"/>
        <v>3.529731108122995</v>
      </c>
      <c r="U294" s="44">
        <f t="shared" si="70"/>
        <v>57.170613541879632</v>
      </c>
      <c r="V294" s="43" t="str">
        <f t="shared" si="71"/>
        <v>Sí</v>
      </c>
      <c r="W294" s="102">
        <f t="shared" si="72"/>
        <v>3.529731108122995</v>
      </c>
      <c r="X294" s="103">
        <f t="shared" si="73"/>
        <v>57.170613541879632</v>
      </c>
      <c r="Y294" s="104">
        <f t="shared" si="74"/>
        <v>97464.942183656574</v>
      </c>
      <c r="Z294" s="105">
        <f t="shared" si="75"/>
        <v>63122.045870177804</v>
      </c>
      <c r="AA294" s="106">
        <f t="shared" si="76"/>
        <v>34342.89631347877</v>
      </c>
      <c r="AB294" s="104">
        <f t="shared" si="77"/>
        <v>97464.942183656574</v>
      </c>
      <c r="AC294" s="105">
        <f t="shared" si="78"/>
        <v>63122.045870177804</v>
      </c>
      <c r="AD294" s="106">
        <f t="shared" si="79"/>
        <v>34342.89631347877</v>
      </c>
      <c r="AE294" s="104">
        <f t="shared" si="80"/>
        <v>97464.942183656574</v>
      </c>
      <c r="AF294" s="105">
        <f t="shared" si="81"/>
        <v>63122.045870177804</v>
      </c>
      <c r="AG294" s="106">
        <f t="shared" si="82"/>
        <v>34342.89631347877</v>
      </c>
      <c r="AJ294" s="157"/>
    </row>
    <row r="295" spans="1:36" s="18" customFormat="1" ht="17.25" customHeight="1">
      <c r="A295" s="107">
        <v>293</v>
      </c>
      <c r="B295" s="37" t="s">
        <v>864</v>
      </c>
      <c r="C295" s="37" t="str">
        <f>VLOOKUP(B295,'TOTAL DE SISTEMAS'!$B$6:$J$367,5,0)</f>
        <v>PR2034</v>
      </c>
      <c r="D295" s="37" t="str">
        <f>VLOOKUP(B295,'TOTAL DE SISTEMAS'!$B$6:$J$367,2,0)</f>
        <v>ELSE</v>
      </c>
      <c r="E295" s="37" t="str">
        <f>VLOOKUP(B295,'TOTAL DE SISTEMAS'!$B$6:$J$367,3,0)</f>
        <v>Electro Sur Este</v>
      </c>
      <c r="F295" s="39" t="str">
        <f>VLOOKUP(B295,'TOTAL DE SISTEMAS'!$B$6:$J$367,4,0)</f>
        <v>SER Mazuco</v>
      </c>
      <c r="G295" s="39" t="str">
        <f>VLOOKUP(B295,'TOTAL DE SISTEMAS'!$B$6:$J$367,6,0)</f>
        <v>SER</v>
      </c>
      <c r="H295" s="39" t="str">
        <f>VLOOKUP(B295,'TOTAL DE SISTEMAS'!$B$6:$J$367,7,0)</f>
        <v>R</v>
      </c>
      <c r="I295" s="39" t="str">
        <f>VLOOKUP(B295,'TOTAL DE SISTEMAS'!$B$6:$J$367,8,0)</f>
        <v>Interconectado</v>
      </c>
      <c r="J295" s="39" t="s">
        <v>24</v>
      </c>
      <c r="K295" s="40">
        <f>VLOOKUP(B295,'CLIENTES FERNANDO'!$B$4:$XFD$400,29,0)</f>
        <v>612</v>
      </c>
      <c r="L295" s="41">
        <f t="shared" si="83"/>
        <v>64690.626020483905</v>
      </c>
      <c r="M295" s="41">
        <f>VLOOKUP(B295,'PROY CONSUMOS ENERGIA TRIMESTRE'!$B$1:$AH$358,31,0)</f>
        <v>60982.883627727482</v>
      </c>
      <c r="N295" s="41">
        <f>VLOOKUP(B295,'PROY CONSUMOS ENERGIA TRIMESTRE'!$B$1:$AH$358,32,0)</f>
        <v>63871.369600712482</v>
      </c>
      <c r="O295" s="41">
        <f>VLOOKUP(B295,'PROY CONSUMOS ENERGIA TRIMESTRE'!$B$1:$AH$358,33,0)</f>
        <v>69217.624833011738</v>
      </c>
      <c r="P295" s="42">
        <f>VLOOKUP(C295,Cargos!$B$5:$BK$319,60,0)</f>
        <v>5.29</v>
      </c>
      <c r="Q295" s="42">
        <f>VLOOKUP(C295,Cargos!$B$5:$BK$319,62,0)</f>
        <v>89.8</v>
      </c>
      <c r="R295" s="43">
        <f t="shared" si="84"/>
        <v>3.2</v>
      </c>
      <c r="S295" s="43">
        <f t="shared" si="68"/>
        <v>51.83</v>
      </c>
      <c r="T295" s="44">
        <f t="shared" si="69"/>
        <v>3.529731108122995</v>
      </c>
      <c r="U295" s="44">
        <f t="shared" si="70"/>
        <v>57.170613541879632</v>
      </c>
      <c r="V295" s="43" t="str">
        <f t="shared" si="71"/>
        <v>Sí</v>
      </c>
      <c r="W295" s="102">
        <f t="shared" si="72"/>
        <v>3.529731108122995</v>
      </c>
      <c r="X295" s="103">
        <f t="shared" si="73"/>
        <v>57.170613541879632</v>
      </c>
      <c r="Y295" s="104">
        <f t="shared" si="74"/>
        <v>61329.662166394548</v>
      </c>
      <c r="Z295" s="105">
        <f t="shared" si="75"/>
        <v>39144.223238164748</v>
      </c>
      <c r="AA295" s="106">
        <f t="shared" si="76"/>
        <v>22185.4389282298</v>
      </c>
      <c r="AB295" s="104">
        <f t="shared" si="77"/>
        <v>61329.662166394548</v>
      </c>
      <c r="AC295" s="105">
        <f t="shared" si="78"/>
        <v>39144.223238164748</v>
      </c>
      <c r="AD295" s="106">
        <f t="shared" si="79"/>
        <v>22185.4389282298</v>
      </c>
      <c r="AE295" s="104">
        <f t="shared" si="80"/>
        <v>61329.662166394548</v>
      </c>
      <c r="AF295" s="105">
        <f t="shared" si="81"/>
        <v>39144.223238164748</v>
      </c>
      <c r="AG295" s="106">
        <f t="shared" si="82"/>
        <v>22185.4389282298</v>
      </c>
      <c r="AJ295" s="157"/>
    </row>
    <row r="296" spans="1:36" s="18" customFormat="1" ht="17.25" customHeight="1">
      <c r="A296" s="107">
        <v>294</v>
      </c>
      <c r="B296" s="37" t="s">
        <v>869</v>
      </c>
      <c r="C296" s="37" t="str">
        <f>VLOOKUP(B296,'TOTAL DE SISTEMAS'!$B$6:$J$367,5,0)</f>
        <v>PL0043</v>
      </c>
      <c r="D296" s="37" t="str">
        <f>VLOOKUP(B296,'TOTAL DE SISTEMAS'!$B$6:$J$367,2,0)</f>
        <v>ELSM</v>
      </c>
      <c r="E296" s="37" t="str">
        <f>VLOOKUP(B296,'TOTAL DE SISTEMAS'!$B$6:$J$367,3,0)</f>
        <v>Electro Dunas</v>
      </c>
      <c r="F296" s="39" t="str">
        <f>VLOOKUP(B296,'TOTAL DE SISTEMAS'!$B$6:$J$367,4,0)</f>
        <v>Chincha</v>
      </c>
      <c r="G296" s="39">
        <f>VLOOKUP(B296,'TOTAL DE SISTEMAS'!$B$6:$J$367,6,0)</f>
        <v>2</v>
      </c>
      <c r="H296" s="39" t="str">
        <f>VLOOKUP(B296,'TOTAL DE SISTEMAS'!$B$6:$J$367,7,0)</f>
        <v>U</v>
      </c>
      <c r="I296" s="39" t="str">
        <f>VLOOKUP(B296,'TOTAL DE SISTEMAS'!$B$6:$J$367,8,0)</f>
        <v>Interconectado</v>
      </c>
      <c r="J296" s="39" t="s">
        <v>24</v>
      </c>
      <c r="K296" s="40">
        <f>VLOOKUP(B296,'CLIENTES FERNANDO'!$B$4:$XFD$400,29,0)</f>
        <v>36973</v>
      </c>
      <c r="L296" s="41">
        <f t="shared" si="83"/>
        <v>3798887.2131799571</v>
      </c>
      <c r="M296" s="41">
        <f>VLOOKUP(B296,'PROY CONSUMOS ENERGIA TRIMESTRE'!$B$1:$AH$358,31,0)</f>
        <v>3801894.6761832605</v>
      </c>
      <c r="N296" s="41">
        <f>VLOOKUP(B296,'PROY CONSUMOS ENERGIA TRIMESTRE'!$B$1:$AH$358,32,0)</f>
        <v>3778169.1264408976</v>
      </c>
      <c r="O296" s="41">
        <f>VLOOKUP(B296,'PROY CONSUMOS ENERGIA TRIMESTRE'!$B$1:$AH$358,33,0)</f>
        <v>3816597.8369157123</v>
      </c>
      <c r="P296" s="42">
        <f>VLOOKUP(C296,Cargos!$B$5:$BK$319,60,0)</f>
        <v>3.04</v>
      </c>
      <c r="Q296" s="42">
        <f>VLOOKUP(C296,Cargos!$B$5:$BK$319,62,0)</f>
        <v>57.89</v>
      </c>
      <c r="R296" s="43">
        <f t="shared" si="84"/>
        <v>3.2</v>
      </c>
      <c r="S296" s="43">
        <f t="shared" si="68"/>
        <v>51.83</v>
      </c>
      <c r="T296" s="44">
        <f t="shared" si="69"/>
        <v>3.529731108122995</v>
      </c>
      <c r="U296" s="44">
        <f t="shared" si="70"/>
        <v>57.170613541879632</v>
      </c>
      <c r="V296" s="43" t="str">
        <f t="shared" si="71"/>
        <v>Sí</v>
      </c>
      <c r="W296" s="102">
        <f t="shared" si="72"/>
        <v>3.04</v>
      </c>
      <c r="X296" s="103">
        <f t="shared" si="73"/>
        <v>57.170613541879632</v>
      </c>
      <c r="Y296" s="104">
        <f t="shared" si="74"/>
        <v>2311573.7277098773</v>
      </c>
      <c r="Z296" s="105">
        <f t="shared" si="75"/>
        <v>2284245.0475389943</v>
      </c>
      <c r="AA296" s="106">
        <f t="shared" si="76"/>
        <v>27328.680170882959</v>
      </c>
      <c r="AB296" s="104">
        <f t="shared" si="77"/>
        <v>2311573.7277098773</v>
      </c>
      <c r="AC296" s="105">
        <f t="shared" si="78"/>
        <v>2284245.0475389943</v>
      </c>
      <c r="AD296" s="106">
        <f t="shared" si="79"/>
        <v>27328.680170882959</v>
      </c>
      <c r="AE296" s="104">
        <f t="shared" si="80"/>
        <v>2311573.7277098773</v>
      </c>
      <c r="AF296" s="105">
        <f t="shared" si="81"/>
        <v>2284245.0475389943</v>
      </c>
      <c r="AG296" s="106">
        <f t="shared" si="82"/>
        <v>27328.680170882959</v>
      </c>
      <c r="AJ296" s="157"/>
    </row>
    <row r="297" spans="1:36" s="18" customFormat="1" ht="17.25" customHeight="1">
      <c r="A297" s="107">
        <v>295</v>
      </c>
      <c r="B297" s="37" t="s">
        <v>872</v>
      </c>
      <c r="C297" s="37" t="str">
        <f>VLOOKUP(B297,'TOTAL DE SISTEMAS'!$B$6:$J$367,5,0)</f>
        <v>PL0044</v>
      </c>
      <c r="D297" s="37" t="str">
        <f>VLOOKUP(B297,'TOTAL DE SISTEMAS'!$B$6:$J$367,2,0)</f>
        <v>ELSM</v>
      </c>
      <c r="E297" s="37" t="str">
        <f>VLOOKUP(B297,'TOTAL DE SISTEMAS'!$B$6:$J$367,3,0)</f>
        <v>Electro Dunas</v>
      </c>
      <c r="F297" s="39" t="str">
        <f>VLOOKUP(B297,'TOTAL DE SISTEMAS'!$B$6:$J$367,4,0)</f>
        <v>Ica</v>
      </c>
      <c r="G297" s="39">
        <f>VLOOKUP(B297,'TOTAL DE SISTEMAS'!$B$6:$J$367,6,0)</f>
        <v>2</v>
      </c>
      <c r="H297" s="39" t="str">
        <f>VLOOKUP(B297,'TOTAL DE SISTEMAS'!$B$6:$J$367,7,0)</f>
        <v>U</v>
      </c>
      <c r="I297" s="39" t="str">
        <f>VLOOKUP(B297,'TOTAL DE SISTEMAS'!$B$6:$J$367,8,0)</f>
        <v>Interconectado</v>
      </c>
      <c r="J297" s="39" t="s">
        <v>24</v>
      </c>
      <c r="K297" s="40">
        <f>VLOOKUP(B297,'CLIENTES FERNANDO'!$B$4:$XFD$400,29,0)</f>
        <v>68412</v>
      </c>
      <c r="L297" s="41">
        <f t="shared" si="83"/>
        <v>8043417.1647823779</v>
      </c>
      <c r="M297" s="41">
        <f>VLOOKUP(B297,'PROY CONSUMOS ENERGIA TRIMESTRE'!$B$1:$AH$358,31,0)</f>
        <v>8218826.3712891843</v>
      </c>
      <c r="N297" s="41">
        <f>VLOOKUP(B297,'PROY CONSUMOS ENERGIA TRIMESTRE'!$B$1:$AH$358,32,0)</f>
        <v>8068981.9875886459</v>
      </c>
      <c r="O297" s="41">
        <f>VLOOKUP(B297,'PROY CONSUMOS ENERGIA TRIMESTRE'!$B$1:$AH$358,33,0)</f>
        <v>7842443.1354693044</v>
      </c>
      <c r="P297" s="42">
        <f>VLOOKUP(C297,Cargos!$B$5:$BK$319,60,0)</f>
        <v>3.04</v>
      </c>
      <c r="Q297" s="42">
        <f>VLOOKUP(C297,Cargos!$B$5:$BK$319,62,0)</f>
        <v>57.94</v>
      </c>
      <c r="R297" s="43">
        <f t="shared" si="84"/>
        <v>3.2</v>
      </c>
      <c r="S297" s="43">
        <f t="shared" si="68"/>
        <v>51.83</v>
      </c>
      <c r="T297" s="44">
        <f t="shared" si="69"/>
        <v>3.529731108122995</v>
      </c>
      <c r="U297" s="44">
        <f t="shared" si="70"/>
        <v>57.170613541879632</v>
      </c>
      <c r="V297" s="43" t="str">
        <f t="shared" si="71"/>
        <v>Sí</v>
      </c>
      <c r="W297" s="102">
        <f t="shared" si="72"/>
        <v>3.04</v>
      </c>
      <c r="X297" s="103">
        <f t="shared" si="73"/>
        <v>57.170613541879632</v>
      </c>
      <c r="Y297" s="104">
        <f t="shared" si="74"/>
        <v>4868328.3852749104</v>
      </c>
      <c r="Z297" s="105">
        <f t="shared" si="75"/>
        <v>4806443.4228389449</v>
      </c>
      <c r="AA297" s="106">
        <f t="shared" si="76"/>
        <v>61884.962435965426</v>
      </c>
      <c r="AB297" s="104">
        <f t="shared" si="77"/>
        <v>4868328.3852749104</v>
      </c>
      <c r="AC297" s="105">
        <f t="shared" si="78"/>
        <v>4806443.4228389449</v>
      </c>
      <c r="AD297" s="106">
        <f t="shared" si="79"/>
        <v>61884.962435965426</v>
      </c>
      <c r="AE297" s="104">
        <f t="shared" si="80"/>
        <v>4868328.3852749104</v>
      </c>
      <c r="AF297" s="105">
        <f t="shared" si="81"/>
        <v>4806443.4228389449</v>
      </c>
      <c r="AG297" s="106">
        <f t="shared" si="82"/>
        <v>61884.962435965426</v>
      </c>
      <c r="AJ297" s="157"/>
    </row>
    <row r="298" spans="1:36" s="18" customFormat="1" ht="17.25" customHeight="1">
      <c r="A298" s="107">
        <v>296</v>
      </c>
      <c r="B298" s="37" t="s">
        <v>875</v>
      </c>
      <c r="C298" s="37" t="str">
        <f>VLOOKUP(B298,'TOTAL DE SISTEMAS'!$B$6:$J$367,5,0)</f>
        <v>PL0046</v>
      </c>
      <c r="D298" s="37" t="str">
        <f>VLOOKUP(B298,'TOTAL DE SISTEMAS'!$B$6:$J$367,2,0)</f>
        <v>ELSM</v>
      </c>
      <c r="E298" s="37" t="str">
        <f>VLOOKUP(B298,'TOTAL DE SISTEMAS'!$B$6:$J$367,3,0)</f>
        <v>Electro Dunas</v>
      </c>
      <c r="F298" s="39" t="str">
        <f>VLOOKUP(B298,'TOTAL DE SISTEMAS'!$B$6:$J$367,4,0)</f>
        <v>Pisco</v>
      </c>
      <c r="G298" s="39">
        <f>VLOOKUP(B298,'TOTAL DE SISTEMAS'!$B$6:$J$367,6,0)</f>
        <v>2</v>
      </c>
      <c r="H298" s="39" t="str">
        <f>VLOOKUP(B298,'TOTAL DE SISTEMAS'!$B$6:$J$367,7,0)</f>
        <v>U</v>
      </c>
      <c r="I298" s="39" t="str">
        <f>VLOOKUP(B298,'TOTAL DE SISTEMAS'!$B$6:$J$367,8,0)</f>
        <v>Interconectado</v>
      </c>
      <c r="J298" s="39" t="s">
        <v>24</v>
      </c>
      <c r="K298" s="40">
        <f>VLOOKUP(B298,'CLIENTES FERNANDO'!$B$4:$XFD$400,29,0)</f>
        <v>27577</v>
      </c>
      <c r="L298" s="41">
        <f t="shared" si="83"/>
        <v>2789641.2585287392</v>
      </c>
      <c r="M298" s="41">
        <f>VLOOKUP(B298,'PROY CONSUMOS ENERGIA TRIMESTRE'!$B$1:$AH$358,31,0)</f>
        <v>2809947.8620045353</v>
      </c>
      <c r="N298" s="41">
        <f>VLOOKUP(B298,'PROY CONSUMOS ENERGIA TRIMESTRE'!$B$1:$AH$358,32,0)</f>
        <v>2777557.4953689761</v>
      </c>
      <c r="O298" s="41">
        <f>VLOOKUP(B298,'PROY CONSUMOS ENERGIA TRIMESTRE'!$B$1:$AH$358,33,0)</f>
        <v>2781418.4182127067</v>
      </c>
      <c r="P298" s="42">
        <f>VLOOKUP(C298,Cargos!$B$5:$BK$319,60,0)</f>
        <v>3.04</v>
      </c>
      <c r="Q298" s="42">
        <f>VLOOKUP(C298,Cargos!$B$5:$BK$319,62,0)</f>
        <v>57.39</v>
      </c>
      <c r="R298" s="43">
        <f t="shared" si="84"/>
        <v>3.2</v>
      </c>
      <c r="S298" s="43">
        <f t="shared" si="68"/>
        <v>51.83</v>
      </c>
      <c r="T298" s="44">
        <f t="shared" si="69"/>
        <v>3.529731108122995</v>
      </c>
      <c r="U298" s="44">
        <f t="shared" si="70"/>
        <v>57.170613541879632</v>
      </c>
      <c r="V298" s="43" t="str">
        <f t="shared" si="71"/>
        <v>Sí</v>
      </c>
      <c r="W298" s="102">
        <f t="shared" si="72"/>
        <v>3.04</v>
      </c>
      <c r="X298" s="103">
        <f t="shared" si="73"/>
        <v>57.170613541879632</v>
      </c>
      <c r="Y298" s="104">
        <f t="shared" si="74"/>
        <v>1684809.1982696436</v>
      </c>
      <c r="Z298" s="105">
        <f t="shared" si="75"/>
        <v>1678689.1031182928</v>
      </c>
      <c r="AA298" s="106">
        <f t="shared" si="76"/>
        <v>6120.0951513508335</v>
      </c>
      <c r="AB298" s="104">
        <f t="shared" si="77"/>
        <v>1684809.1982696436</v>
      </c>
      <c r="AC298" s="105">
        <f t="shared" si="78"/>
        <v>1678689.1031182928</v>
      </c>
      <c r="AD298" s="106">
        <f t="shared" si="79"/>
        <v>6120.0951513508335</v>
      </c>
      <c r="AE298" s="104">
        <f t="shared" si="80"/>
        <v>1684809.1982696436</v>
      </c>
      <c r="AF298" s="105">
        <f t="shared" si="81"/>
        <v>1678689.1031182928</v>
      </c>
      <c r="AG298" s="106">
        <f t="shared" si="82"/>
        <v>6120.0951513508335</v>
      </c>
      <c r="AJ298" s="157"/>
    </row>
    <row r="299" spans="1:36" s="18" customFormat="1" ht="17.25" customHeight="1">
      <c r="A299" s="107">
        <v>297</v>
      </c>
      <c r="B299" s="37" t="s">
        <v>878</v>
      </c>
      <c r="C299" s="37" t="str">
        <f>VLOOKUP(B299,'TOTAL DE SISTEMAS'!$B$6:$J$367,5,0)</f>
        <v>PL0047</v>
      </c>
      <c r="D299" s="37" t="str">
        <f>VLOOKUP(B299,'TOTAL DE SISTEMAS'!$B$6:$J$367,2,0)</f>
        <v>ELSM</v>
      </c>
      <c r="E299" s="37" t="str">
        <f>VLOOKUP(B299,'TOTAL DE SISTEMAS'!$B$6:$J$367,3,0)</f>
        <v>Electro Dunas</v>
      </c>
      <c r="F299" s="39" t="str">
        <f>VLOOKUP(B299,'TOTAL DE SISTEMAS'!$B$6:$J$367,4,0)</f>
        <v>Coracora</v>
      </c>
      <c r="G299" s="39">
        <f>VLOOKUP(B299,'TOTAL DE SISTEMAS'!$B$6:$J$367,6,0)</f>
        <v>3</v>
      </c>
      <c r="H299" s="39" t="str">
        <f>VLOOKUP(B299,'TOTAL DE SISTEMAS'!$B$6:$J$367,7,0)</f>
        <v>U</v>
      </c>
      <c r="I299" s="39" t="str">
        <f>VLOOKUP(B299,'TOTAL DE SISTEMAS'!$B$6:$J$367,8,0)</f>
        <v>Interconectado</v>
      </c>
      <c r="J299" s="39" t="s">
        <v>24</v>
      </c>
      <c r="K299" s="40">
        <f>VLOOKUP(B299,'CLIENTES FERNANDO'!$B$4:$XFD$400,29,0)</f>
        <v>2527</v>
      </c>
      <c r="L299" s="41">
        <f t="shared" si="83"/>
        <v>91785.263163104537</v>
      </c>
      <c r="M299" s="41">
        <f>VLOOKUP(B299,'PROY CONSUMOS ENERGIA TRIMESTRE'!$B$1:$AH$358,31,0)</f>
        <v>90359.351862624477</v>
      </c>
      <c r="N299" s="41">
        <f>VLOOKUP(B299,'PROY CONSUMOS ENERGIA TRIMESTRE'!$B$1:$AH$358,32,0)</f>
        <v>90636.313292064588</v>
      </c>
      <c r="O299" s="41">
        <f>VLOOKUP(B299,'PROY CONSUMOS ENERGIA TRIMESTRE'!$B$1:$AH$358,33,0)</f>
        <v>94360.124334624576</v>
      </c>
      <c r="P299" s="42">
        <f>VLOOKUP(C299,Cargos!$B$5:$BK$319,60,0)</f>
        <v>3.14</v>
      </c>
      <c r="Q299" s="42">
        <f>VLOOKUP(C299,Cargos!$B$5:$BK$319,62,0)</f>
        <v>58.88</v>
      </c>
      <c r="R299" s="43">
        <f t="shared" si="84"/>
        <v>3.2</v>
      </c>
      <c r="S299" s="43">
        <f t="shared" si="68"/>
        <v>51.83</v>
      </c>
      <c r="T299" s="44">
        <f t="shared" si="69"/>
        <v>3.529731108122995</v>
      </c>
      <c r="U299" s="44">
        <f t="shared" si="70"/>
        <v>57.170613541879632</v>
      </c>
      <c r="V299" s="43" t="str">
        <f t="shared" si="71"/>
        <v>Sí</v>
      </c>
      <c r="W299" s="102">
        <f t="shared" si="72"/>
        <v>3.14</v>
      </c>
      <c r="X299" s="103">
        <f t="shared" si="73"/>
        <v>57.170613541879632</v>
      </c>
      <c r="Y299" s="104">
        <f t="shared" si="74"/>
        <v>61977.94295043595</v>
      </c>
      <c r="Z299" s="105">
        <f t="shared" si="75"/>
        <v>60408.978091375699</v>
      </c>
      <c r="AA299" s="106">
        <f t="shared" si="76"/>
        <v>1568.9648590602519</v>
      </c>
      <c r="AB299" s="104">
        <f t="shared" si="77"/>
        <v>61977.94295043595</v>
      </c>
      <c r="AC299" s="105">
        <f t="shared" si="78"/>
        <v>60408.978091375699</v>
      </c>
      <c r="AD299" s="106">
        <f t="shared" si="79"/>
        <v>1568.9648590602519</v>
      </c>
      <c r="AE299" s="104">
        <f t="shared" si="80"/>
        <v>61977.94295043595</v>
      </c>
      <c r="AF299" s="105">
        <f t="shared" si="81"/>
        <v>60408.978091375699</v>
      </c>
      <c r="AG299" s="106">
        <f t="shared" si="82"/>
        <v>1568.9648590602519</v>
      </c>
      <c r="AJ299" s="157"/>
    </row>
    <row r="300" spans="1:36" s="18" customFormat="1" ht="17.25" customHeight="1">
      <c r="A300" s="107">
        <v>298</v>
      </c>
      <c r="B300" s="37" t="s">
        <v>880</v>
      </c>
      <c r="C300" s="37" t="str">
        <f>VLOOKUP(B300,'TOTAL DE SISTEMAS'!$B$6:$J$367,5,0)</f>
        <v>PL0049</v>
      </c>
      <c r="D300" s="37" t="str">
        <f>VLOOKUP(B300,'TOTAL DE SISTEMAS'!$B$6:$J$367,2,0)</f>
        <v>ELSM</v>
      </c>
      <c r="E300" s="37" t="str">
        <f>VLOOKUP(B300,'TOTAL DE SISTEMAS'!$B$6:$J$367,3,0)</f>
        <v>Electro Dunas</v>
      </c>
      <c r="F300" s="39" t="str">
        <f>VLOOKUP(B300,'TOTAL DE SISTEMAS'!$B$6:$J$367,4,0)</f>
        <v>Pausa</v>
      </c>
      <c r="G300" s="39">
        <f>VLOOKUP(B300,'TOTAL DE SISTEMAS'!$B$6:$J$367,6,0)</f>
        <v>4</v>
      </c>
      <c r="H300" s="39" t="str">
        <f>VLOOKUP(B300,'TOTAL DE SISTEMAS'!$B$6:$J$367,7,0)</f>
        <v>R</v>
      </c>
      <c r="I300" s="39" t="str">
        <f>VLOOKUP(B300,'TOTAL DE SISTEMAS'!$B$6:$J$367,8,0)</f>
        <v>Interconectado</v>
      </c>
      <c r="J300" s="39" t="s">
        <v>24</v>
      </c>
      <c r="K300" s="40">
        <f>VLOOKUP(B300,'CLIENTES FERNANDO'!$B$4:$XFD$400,29,0)</f>
        <v>752</v>
      </c>
      <c r="L300" s="41">
        <f t="shared" si="83"/>
        <v>35267.061879537396</v>
      </c>
      <c r="M300" s="41">
        <f>VLOOKUP(B300,'PROY CONSUMOS ENERGIA TRIMESTRE'!$B$1:$AH$358,31,0)</f>
        <v>34545.774203928224</v>
      </c>
      <c r="N300" s="41">
        <f>VLOOKUP(B300,'PROY CONSUMOS ENERGIA TRIMESTRE'!$B$1:$AH$358,32,0)</f>
        <v>34660.028027644388</v>
      </c>
      <c r="O300" s="41">
        <f>VLOOKUP(B300,'PROY CONSUMOS ENERGIA TRIMESTRE'!$B$1:$AH$358,33,0)</f>
        <v>36595.383407039582</v>
      </c>
      <c r="P300" s="42">
        <f>VLOOKUP(C300,Cargos!$B$5:$BK$319,60,0)</f>
        <v>3.7</v>
      </c>
      <c r="Q300" s="42">
        <f>VLOOKUP(C300,Cargos!$B$5:$BK$319,62,0)</f>
        <v>64.430000000000007</v>
      </c>
      <c r="R300" s="43">
        <f t="shared" si="84"/>
        <v>3.2</v>
      </c>
      <c r="S300" s="43">
        <f t="shared" si="68"/>
        <v>51.83</v>
      </c>
      <c r="T300" s="44">
        <f t="shared" si="69"/>
        <v>3.529731108122995</v>
      </c>
      <c r="U300" s="44">
        <f t="shared" si="70"/>
        <v>57.170613541879632</v>
      </c>
      <c r="V300" s="43" t="str">
        <f t="shared" si="71"/>
        <v>Sí</v>
      </c>
      <c r="W300" s="102">
        <f t="shared" si="72"/>
        <v>3.529731108122995</v>
      </c>
      <c r="X300" s="103">
        <f t="shared" si="73"/>
        <v>57.170613541879632</v>
      </c>
      <c r="Y300" s="104">
        <f t="shared" si="74"/>
        <v>25504.967968985948</v>
      </c>
      <c r="Z300" s="105">
        <f t="shared" si="75"/>
        <v>22816.753448034367</v>
      </c>
      <c r="AA300" s="106">
        <f t="shared" si="76"/>
        <v>2688.2145209515802</v>
      </c>
      <c r="AB300" s="104">
        <f t="shared" si="77"/>
        <v>25504.967968985948</v>
      </c>
      <c r="AC300" s="105">
        <f t="shared" si="78"/>
        <v>22816.753448034367</v>
      </c>
      <c r="AD300" s="106">
        <f t="shared" si="79"/>
        <v>2688.2145209515802</v>
      </c>
      <c r="AE300" s="104">
        <f t="shared" si="80"/>
        <v>25504.967968985948</v>
      </c>
      <c r="AF300" s="105">
        <f t="shared" si="81"/>
        <v>22816.753448034367</v>
      </c>
      <c r="AG300" s="106">
        <f t="shared" si="82"/>
        <v>2688.2145209515802</v>
      </c>
      <c r="AJ300" s="157"/>
    </row>
    <row r="301" spans="1:36" s="18" customFormat="1" ht="17.25" customHeight="1">
      <c r="A301" s="107">
        <v>299</v>
      </c>
      <c r="B301" s="37" t="s">
        <v>883</v>
      </c>
      <c r="C301" s="37" t="str">
        <f>VLOOKUP(B301,'TOTAL DE SISTEMAS'!$B$6:$J$367,5,0)</f>
        <v>PL0051</v>
      </c>
      <c r="D301" s="37" t="str">
        <f>VLOOKUP(B301,'TOTAL DE SISTEMAS'!$B$6:$J$367,2,0)</f>
        <v>ELSM</v>
      </c>
      <c r="E301" s="37" t="str">
        <f>VLOOKUP(B301,'TOTAL DE SISTEMAS'!$B$6:$J$367,3,0)</f>
        <v>Electro Dunas</v>
      </c>
      <c r="F301" s="39" t="str">
        <f>VLOOKUP(B301,'TOTAL DE SISTEMAS'!$B$6:$J$367,4,0)</f>
        <v>Huaytará-Chocorvos</v>
      </c>
      <c r="G301" s="39">
        <f>VLOOKUP(B301,'TOTAL DE SISTEMAS'!$B$6:$J$367,6,0)</f>
        <v>6</v>
      </c>
      <c r="H301" s="39" t="str">
        <f>VLOOKUP(B301,'TOTAL DE SISTEMAS'!$B$6:$J$367,7,0)</f>
        <v>R</v>
      </c>
      <c r="I301" s="39" t="str">
        <f>VLOOKUP(B301,'TOTAL DE SISTEMAS'!$B$6:$J$367,8,0)</f>
        <v>Interconectado</v>
      </c>
      <c r="J301" s="39" t="s">
        <v>24</v>
      </c>
      <c r="K301" s="40">
        <f>VLOOKUP(B301,'CLIENTES FERNANDO'!$B$4:$XFD$400,29,0)</f>
        <v>4944</v>
      </c>
      <c r="L301" s="41">
        <f t="shared" si="83"/>
        <v>103359.37825030663</v>
      </c>
      <c r="M301" s="41">
        <f>VLOOKUP(B301,'PROY CONSUMOS ENERGIA TRIMESTRE'!$B$1:$AH$358,31,0)</f>
        <v>102047.90813839763</v>
      </c>
      <c r="N301" s="41">
        <f>VLOOKUP(B301,'PROY CONSUMOS ENERGIA TRIMESTRE'!$B$1:$AH$358,32,0)</f>
        <v>106379.78404639052</v>
      </c>
      <c r="O301" s="41">
        <f>VLOOKUP(B301,'PROY CONSUMOS ENERGIA TRIMESTRE'!$B$1:$AH$358,33,0)</f>
        <v>101650.44256613171</v>
      </c>
      <c r="P301" s="42">
        <f>VLOOKUP(C301,Cargos!$B$5:$BK$319,60,0)</f>
        <v>4.01</v>
      </c>
      <c r="Q301" s="42">
        <f>VLOOKUP(C301,Cargos!$B$5:$BK$319,62,0)</f>
        <v>71.61</v>
      </c>
      <c r="R301" s="43">
        <f t="shared" si="84"/>
        <v>3.2</v>
      </c>
      <c r="S301" s="43">
        <f t="shared" si="68"/>
        <v>51.83</v>
      </c>
      <c r="T301" s="44">
        <f t="shared" si="69"/>
        <v>3.529731108122995</v>
      </c>
      <c r="U301" s="44">
        <f t="shared" si="70"/>
        <v>57.170613541879632</v>
      </c>
      <c r="V301" s="43" t="str">
        <f t="shared" si="71"/>
        <v>Sí</v>
      </c>
      <c r="W301" s="102">
        <f t="shared" si="72"/>
        <v>3.529731108122995</v>
      </c>
      <c r="X301" s="103">
        <f t="shared" si="73"/>
        <v>57.170613541879632</v>
      </c>
      <c r="Y301" s="104">
        <f t="shared" si="74"/>
        <v>93841.090765044573</v>
      </c>
      <c r="Z301" s="105">
        <f t="shared" si="75"/>
        <v>76542.181297332485</v>
      </c>
      <c r="AA301" s="106">
        <f t="shared" si="76"/>
        <v>17298.909467712088</v>
      </c>
      <c r="AB301" s="104">
        <f t="shared" si="77"/>
        <v>93841.090765044573</v>
      </c>
      <c r="AC301" s="105">
        <f t="shared" si="78"/>
        <v>76542.181297332485</v>
      </c>
      <c r="AD301" s="106">
        <f t="shared" si="79"/>
        <v>17298.909467712088</v>
      </c>
      <c r="AE301" s="104">
        <f t="shared" si="80"/>
        <v>93841.090765044573</v>
      </c>
      <c r="AF301" s="105">
        <f t="shared" si="81"/>
        <v>76542.181297332485</v>
      </c>
      <c r="AG301" s="106">
        <f t="shared" si="82"/>
        <v>17298.909467712088</v>
      </c>
      <c r="AJ301" s="157"/>
    </row>
    <row r="302" spans="1:36" s="18" customFormat="1" ht="17.25" customHeight="1">
      <c r="A302" s="107">
        <v>300</v>
      </c>
      <c r="B302" s="37" t="s">
        <v>886</v>
      </c>
      <c r="C302" s="37" t="str">
        <f>VLOOKUP(B302,'TOTAL DE SISTEMAS'!$B$6:$J$367,5,0)</f>
        <v>PL0053</v>
      </c>
      <c r="D302" s="37" t="str">
        <f>VLOOKUP(B302,'TOTAL DE SISTEMAS'!$B$6:$J$367,2,0)</f>
        <v>ELSM</v>
      </c>
      <c r="E302" s="37" t="str">
        <f>VLOOKUP(B302,'TOTAL DE SISTEMAS'!$B$6:$J$367,3,0)</f>
        <v>Electro Dunas</v>
      </c>
      <c r="F302" s="39" t="str">
        <f>VLOOKUP(B302,'TOTAL DE SISTEMAS'!$B$6:$J$367,4,0)</f>
        <v>Chaviña</v>
      </c>
      <c r="G302" s="39">
        <f>VLOOKUP(B302,'TOTAL DE SISTEMAS'!$B$6:$J$367,6,0)</f>
        <v>6</v>
      </c>
      <c r="H302" s="39" t="str">
        <f>VLOOKUP(B302,'TOTAL DE SISTEMAS'!$B$6:$J$367,7,0)</f>
        <v>R</v>
      </c>
      <c r="I302" s="39" t="str">
        <f>VLOOKUP(B302,'TOTAL DE SISTEMAS'!$B$6:$J$367,8,0)</f>
        <v>Interconectado</v>
      </c>
      <c r="J302" s="39" t="s">
        <v>24</v>
      </c>
      <c r="K302" s="40">
        <f>VLOOKUP(B302,'CLIENTES FERNANDO'!$B$4:$XFD$400,29,0)</f>
        <v>492</v>
      </c>
      <c r="L302" s="41">
        <f t="shared" si="83"/>
        <v>9743.3160698491138</v>
      </c>
      <c r="M302" s="41">
        <f>VLOOKUP(B302,'PROY CONSUMOS ENERGIA TRIMESTRE'!$B$1:$AH$358,31,0)</f>
        <v>9052.7625965570514</v>
      </c>
      <c r="N302" s="41">
        <f>VLOOKUP(B302,'PROY CONSUMOS ENERGIA TRIMESTRE'!$B$1:$AH$358,32,0)</f>
        <v>9605.7455368223491</v>
      </c>
      <c r="O302" s="41">
        <f>VLOOKUP(B302,'PROY CONSUMOS ENERGIA TRIMESTRE'!$B$1:$AH$358,33,0)</f>
        <v>10571.440076167941</v>
      </c>
      <c r="P302" s="42">
        <f>VLOOKUP(C302,Cargos!$B$5:$BK$319,60,0)</f>
        <v>4.01</v>
      </c>
      <c r="Q302" s="42">
        <f>VLOOKUP(C302,Cargos!$B$5:$BK$319,62,0)</f>
        <v>71.62</v>
      </c>
      <c r="R302" s="43">
        <f t="shared" si="84"/>
        <v>3.2</v>
      </c>
      <c r="S302" s="43">
        <f t="shared" si="68"/>
        <v>51.83</v>
      </c>
      <c r="T302" s="44">
        <f t="shared" si="69"/>
        <v>3.529731108122995</v>
      </c>
      <c r="U302" s="44">
        <f t="shared" si="70"/>
        <v>57.170613541879632</v>
      </c>
      <c r="V302" s="43" t="str">
        <f t="shared" si="71"/>
        <v>Sí</v>
      </c>
      <c r="W302" s="102">
        <f t="shared" si="72"/>
        <v>3.529731108122995</v>
      </c>
      <c r="X302" s="103">
        <f t="shared" si="73"/>
        <v>57.170613541879632</v>
      </c>
      <c r="Y302" s="104">
        <f t="shared" si="74"/>
        <v>8951.0829692259358</v>
      </c>
      <c r="Z302" s="105">
        <f t="shared" si="75"/>
        <v>7306.9412816538052</v>
      </c>
      <c r="AA302" s="106">
        <f t="shared" si="76"/>
        <v>1644.1416875721306</v>
      </c>
      <c r="AB302" s="104">
        <f t="shared" si="77"/>
        <v>8951.0829692259358</v>
      </c>
      <c r="AC302" s="105">
        <f t="shared" si="78"/>
        <v>7306.9412816538052</v>
      </c>
      <c r="AD302" s="106">
        <f t="shared" si="79"/>
        <v>1644.1416875721306</v>
      </c>
      <c r="AE302" s="104">
        <f t="shared" si="80"/>
        <v>8951.0829692259358</v>
      </c>
      <c r="AF302" s="105">
        <f t="shared" si="81"/>
        <v>7306.9412816538052</v>
      </c>
      <c r="AG302" s="106">
        <f t="shared" si="82"/>
        <v>1644.1416875721306</v>
      </c>
      <c r="AJ302" s="157"/>
    </row>
    <row r="303" spans="1:36" s="18" customFormat="1" ht="17.25" customHeight="1">
      <c r="A303" s="107">
        <v>301</v>
      </c>
      <c r="B303" s="37" t="s">
        <v>889</v>
      </c>
      <c r="C303" s="37" t="str">
        <f>VLOOKUP(B303,'TOTAL DE SISTEMAS'!$B$6:$J$367,5,0)</f>
        <v>PL0054</v>
      </c>
      <c r="D303" s="37" t="str">
        <f>VLOOKUP(B303,'TOTAL DE SISTEMAS'!$B$6:$J$367,2,0)</f>
        <v>ELSM</v>
      </c>
      <c r="E303" s="37" t="str">
        <f>VLOOKUP(B303,'TOTAL DE SISTEMAS'!$B$6:$J$367,3,0)</f>
        <v>Electro Dunas</v>
      </c>
      <c r="F303" s="39" t="str">
        <f>VLOOKUP(B303,'TOTAL DE SISTEMAS'!$B$6:$J$367,4,0)</f>
        <v>Incuyo</v>
      </c>
      <c r="G303" s="39">
        <f>VLOOKUP(B303,'TOTAL DE SISTEMAS'!$B$6:$J$367,6,0)</f>
        <v>6</v>
      </c>
      <c r="H303" s="39" t="str">
        <f>VLOOKUP(B303,'TOTAL DE SISTEMAS'!$B$6:$J$367,7,0)</f>
        <v>R</v>
      </c>
      <c r="I303" s="39" t="str">
        <f>VLOOKUP(B303,'TOTAL DE SISTEMAS'!$B$6:$J$367,8,0)</f>
        <v>Interconectado</v>
      </c>
      <c r="J303" s="39" t="s">
        <v>24</v>
      </c>
      <c r="K303" s="40">
        <f>VLOOKUP(B303,'CLIENTES FERNANDO'!$B$4:$XFD$400,29,0)</f>
        <v>308</v>
      </c>
      <c r="L303" s="41">
        <f t="shared" si="83"/>
        <v>5626.4449645268987</v>
      </c>
      <c r="M303" s="41">
        <f>VLOOKUP(B303,'PROY CONSUMOS ENERGIA TRIMESTRE'!$B$1:$AH$358,31,0)</f>
        <v>5425.0709300781546</v>
      </c>
      <c r="N303" s="41">
        <f>VLOOKUP(B303,'PROY CONSUMOS ENERGIA TRIMESTRE'!$B$1:$AH$358,32,0)</f>
        <v>5590.8470397981646</v>
      </c>
      <c r="O303" s="41">
        <f>VLOOKUP(B303,'PROY CONSUMOS ENERGIA TRIMESTRE'!$B$1:$AH$358,33,0)</f>
        <v>5863.4169237043789</v>
      </c>
      <c r="P303" s="42">
        <f>VLOOKUP(C303,Cargos!$B$5:$BK$319,60,0)</f>
        <v>4.01</v>
      </c>
      <c r="Q303" s="42">
        <f>VLOOKUP(C303,Cargos!$B$5:$BK$319,62,0)</f>
        <v>71.62</v>
      </c>
      <c r="R303" s="43">
        <f t="shared" si="84"/>
        <v>3.2</v>
      </c>
      <c r="S303" s="43">
        <f t="shared" si="68"/>
        <v>51.83</v>
      </c>
      <c r="T303" s="44">
        <f t="shared" si="69"/>
        <v>3.529731108122995</v>
      </c>
      <c r="U303" s="44">
        <f t="shared" si="70"/>
        <v>57.170613541879632</v>
      </c>
      <c r="V303" s="43" t="str">
        <f t="shared" si="71"/>
        <v>Sí</v>
      </c>
      <c r="W303" s="102">
        <f t="shared" si="72"/>
        <v>3.529731108122995</v>
      </c>
      <c r="X303" s="103">
        <f t="shared" si="73"/>
        <v>57.170613541879632</v>
      </c>
      <c r="Y303" s="104">
        <f t="shared" si="74"/>
        <v>5264.7398835941649</v>
      </c>
      <c r="Z303" s="105">
        <f t="shared" si="75"/>
        <v>4303.8302881181025</v>
      </c>
      <c r="AA303" s="106">
        <f t="shared" si="76"/>
        <v>960.90959547606235</v>
      </c>
      <c r="AB303" s="104">
        <f t="shared" si="77"/>
        <v>5264.7398835941649</v>
      </c>
      <c r="AC303" s="105">
        <f t="shared" si="78"/>
        <v>4303.8302881181025</v>
      </c>
      <c r="AD303" s="106">
        <f t="shared" si="79"/>
        <v>960.90959547606235</v>
      </c>
      <c r="AE303" s="104">
        <f t="shared" si="80"/>
        <v>5264.7398835941649</v>
      </c>
      <c r="AF303" s="105">
        <f t="shared" si="81"/>
        <v>4303.8302881181025</v>
      </c>
      <c r="AG303" s="106">
        <f t="shared" si="82"/>
        <v>960.90959547606235</v>
      </c>
      <c r="AJ303" s="157"/>
    </row>
    <row r="304" spans="1:36" s="18" customFormat="1" ht="17.25" customHeight="1">
      <c r="A304" s="107">
        <v>302</v>
      </c>
      <c r="B304" s="37" t="s">
        <v>892</v>
      </c>
      <c r="C304" s="37" t="str">
        <f>VLOOKUP(B304,'TOTAL DE SISTEMAS'!$B$6:$J$367,5,0)</f>
        <v>PL0056</v>
      </c>
      <c r="D304" s="37" t="str">
        <f>VLOOKUP(B304,'TOTAL DE SISTEMAS'!$B$6:$J$367,2,0)</f>
        <v>ELSM</v>
      </c>
      <c r="E304" s="37" t="str">
        <f>VLOOKUP(B304,'TOTAL DE SISTEMAS'!$B$6:$J$367,3,0)</f>
        <v>Electro Dunas</v>
      </c>
      <c r="F304" s="39" t="str">
        <f>VLOOKUP(B304,'TOTAL DE SISTEMAS'!$B$6:$J$367,4,0)</f>
        <v>Tambo Quemado</v>
      </c>
      <c r="G304" s="39">
        <f>VLOOKUP(B304,'TOTAL DE SISTEMAS'!$B$6:$J$367,6,0)</f>
        <v>6</v>
      </c>
      <c r="H304" s="39" t="str">
        <f>VLOOKUP(B304,'TOTAL DE SISTEMAS'!$B$6:$J$367,7,0)</f>
        <v>R</v>
      </c>
      <c r="I304" s="39" t="str">
        <f>VLOOKUP(B304,'TOTAL DE SISTEMAS'!$B$6:$J$367,8,0)</f>
        <v>Interconectado</v>
      </c>
      <c r="J304" s="39" t="s">
        <v>24</v>
      </c>
      <c r="K304" s="40">
        <f>VLOOKUP(B304,'CLIENTES FERNANDO'!$B$4:$XFD$400,29,0)</f>
        <v>103</v>
      </c>
      <c r="L304" s="41">
        <f t="shared" si="83"/>
        <v>1326.4266927083333</v>
      </c>
      <c r="M304" s="41">
        <f>VLOOKUP(B304,'PROY CONSUMOS ENERGIA TRIMESTRE'!$B$1:$AH$358,31,0)</f>
        <v>1332.9971516927083</v>
      </c>
      <c r="N304" s="41">
        <f>VLOOKUP(B304,'PROY CONSUMOS ENERGIA TRIMESTRE'!$B$1:$AH$358,32,0)</f>
        <v>1384.5499837239583</v>
      </c>
      <c r="O304" s="41">
        <f>VLOOKUP(B304,'PROY CONSUMOS ENERGIA TRIMESTRE'!$B$1:$AH$358,33,0)</f>
        <v>1261.7329427083334</v>
      </c>
      <c r="P304" s="42">
        <f>VLOOKUP(C304,Cargos!$B$5:$BK$319,60,0)</f>
        <v>4.01</v>
      </c>
      <c r="Q304" s="42">
        <f>VLOOKUP(C304,Cargos!$B$5:$BK$319,62,0)</f>
        <v>71.62</v>
      </c>
      <c r="R304" s="43">
        <f t="shared" si="84"/>
        <v>3.2</v>
      </c>
      <c r="S304" s="43">
        <f t="shared" si="68"/>
        <v>51.83</v>
      </c>
      <c r="T304" s="44">
        <f t="shared" si="69"/>
        <v>3.529731108122995</v>
      </c>
      <c r="U304" s="44">
        <f t="shared" si="70"/>
        <v>57.170613541879632</v>
      </c>
      <c r="V304" s="43" t="str">
        <f t="shared" si="71"/>
        <v>Sí</v>
      </c>
      <c r="W304" s="102">
        <f t="shared" si="72"/>
        <v>3.529731108122995</v>
      </c>
      <c r="X304" s="103">
        <f t="shared" si="73"/>
        <v>57.170613541879632</v>
      </c>
      <c r="Y304" s="104">
        <f t="shared" si="74"/>
        <v>1363.0167973177083</v>
      </c>
      <c r="Z304" s="105">
        <f t="shared" si="75"/>
        <v>1121.8885825412851</v>
      </c>
      <c r="AA304" s="106">
        <f t="shared" si="76"/>
        <v>241.12821477642319</v>
      </c>
      <c r="AB304" s="104">
        <f t="shared" si="77"/>
        <v>1363.0167973177083</v>
      </c>
      <c r="AC304" s="105">
        <f t="shared" si="78"/>
        <v>1121.8885825412851</v>
      </c>
      <c r="AD304" s="106">
        <f t="shared" si="79"/>
        <v>241.12821477642319</v>
      </c>
      <c r="AE304" s="104">
        <f t="shared" si="80"/>
        <v>1363.0167973177083</v>
      </c>
      <c r="AF304" s="105">
        <f t="shared" si="81"/>
        <v>1121.8885825412851</v>
      </c>
      <c r="AG304" s="106">
        <f t="shared" si="82"/>
        <v>241.12821477642319</v>
      </c>
      <c r="AJ304" s="157"/>
    </row>
    <row r="305" spans="1:36" s="18" customFormat="1" ht="17.25" customHeight="1">
      <c r="A305" s="107">
        <v>303</v>
      </c>
      <c r="B305" s="37" t="s">
        <v>894</v>
      </c>
      <c r="C305" s="37" t="str">
        <f>VLOOKUP(B305,'TOTAL DE SISTEMAS'!$B$6:$J$367,5,0)</f>
        <v>PL0246</v>
      </c>
      <c r="D305" s="37" t="str">
        <f>VLOOKUP(B305,'TOTAL DE SISTEMAS'!$B$6:$J$367,2,0)</f>
        <v>ELSM</v>
      </c>
      <c r="E305" s="37" t="str">
        <f>VLOOKUP(B305,'TOTAL DE SISTEMAS'!$B$6:$J$367,3,0)</f>
        <v>Electro Dunas</v>
      </c>
      <c r="F305" s="39" t="str">
        <f>VLOOKUP(B305,'TOTAL DE SISTEMAS'!$B$6:$J$367,4,0)</f>
        <v>Palpa Rural</v>
      </c>
      <c r="G305" s="39">
        <f>VLOOKUP(B305,'TOTAL DE SISTEMAS'!$B$6:$J$367,6,0)</f>
        <v>5</v>
      </c>
      <c r="H305" s="39" t="str">
        <f>VLOOKUP(B305,'TOTAL DE SISTEMAS'!$B$6:$J$367,7,0)</f>
        <v>R</v>
      </c>
      <c r="I305" s="39" t="str">
        <f>VLOOKUP(B305,'TOTAL DE SISTEMAS'!$B$6:$J$367,8,0)</f>
        <v>Interconectado</v>
      </c>
      <c r="J305" s="39" t="s">
        <v>24</v>
      </c>
      <c r="K305" s="40">
        <f>VLOOKUP(B305,'CLIENTES FERNANDO'!$B$4:$XFD$400,29,0)</f>
        <v>5765</v>
      </c>
      <c r="L305" s="41">
        <f t="shared" si="83"/>
        <v>191047.20011851692</v>
      </c>
      <c r="M305" s="41">
        <f>VLOOKUP(B305,'PROY CONSUMOS ENERGIA TRIMESTRE'!$B$1:$AH$358,31,0)</f>
        <v>193496.79220499934</v>
      </c>
      <c r="N305" s="41">
        <f>VLOOKUP(B305,'PROY CONSUMOS ENERGIA TRIMESTRE'!$B$1:$AH$358,32,0)</f>
        <v>194830.53911704669</v>
      </c>
      <c r="O305" s="41">
        <f>VLOOKUP(B305,'PROY CONSUMOS ENERGIA TRIMESTRE'!$B$1:$AH$358,33,0)</f>
        <v>184814.2690335048</v>
      </c>
      <c r="P305" s="42">
        <f>VLOOKUP(C305,Cargos!$B$5:$BK$319,60,0)</f>
        <v>3.96</v>
      </c>
      <c r="Q305" s="42">
        <f>VLOOKUP(C305,Cargos!$B$5:$BK$319,62,0)</f>
        <v>71.989999999999995</v>
      </c>
      <c r="R305" s="43">
        <f t="shared" si="84"/>
        <v>3.2</v>
      </c>
      <c r="S305" s="43">
        <f t="shared" si="68"/>
        <v>51.83</v>
      </c>
      <c r="T305" s="44">
        <f t="shared" si="69"/>
        <v>3.529731108122995</v>
      </c>
      <c r="U305" s="44">
        <f t="shared" si="70"/>
        <v>57.170613541879632</v>
      </c>
      <c r="V305" s="43" t="str">
        <f t="shared" si="71"/>
        <v>Sí</v>
      </c>
      <c r="W305" s="102">
        <f t="shared" si="72"/>
        <v>3.529731108122995</v>
      </c>
      <c r="X305" s="103">
        <f t="shared" si="73"/>
        <v>57.170613541879632</v>
      </c>
      <c r="Y305" s="104">
        <f t="shared" si="74"/>
        <v>160364.27936532031</v>
      </c>
      <c r="Z305" s="105">
        <f t="shared" si="75"/>
        <v>129571.7563006678</v>
      </c>
      <c r="AA305" s="106">
        <f t="shared" si="76"/>
        <v>30792.523064652516</v>
      </c>
      <c r="AB305" s="104">
        <f t="shared" si="77"/>
        <v>160364.27936532031</v>
      </c>
      <c r="AC305" s="105">
        <f t="shared" si="78"/>
        <v>129571.7563006678</v>
      </c>
      <c r="AD305" s="106">
        <f t="shared" si="79"/>
        <v>30792.523064652516</v>
      </c>
      <c r="AE305" s="104">
        <f t="shared" si="80"/>
        <v>160364.27936532031</v>
      </c>
      <c r="AF305" s="105">
        <f t="shared" si="81"/>
        <v>129571.7563006678</v>
      </c>
      <c r="AG305" s="106">
        <f t="shared" si="82"/>
        <v>30792.523064652516</v>
      </c>
      <c r="AJ305" s="157"/>
    </row>
    <row r="306" spans="1:36" s="18" customFormat="1" ht="17.25" customHeight="1">
      <c r="A306" s="107">
        <v>304</v>
      </c>
      <c r="B306" s="37" t="s">
        <v>897</v>
      </c>
      <c r="C306" s="37" t="str">
        <f>VLOOKUP(B306,'TOTAL DE SISTEMAS'!$B$6:$J$367,5,0)</f>
        <v>PL0247</v>
      </c>
      <c r="D306" s="37" t="str">
        <f>VLOOKUP(B306,'TOTAL DE SISTEMAS'!$B$6:$J$367,2,0)</f>
        <v>ELSM</v>
      </c>
      <c r="E306" s="37" t="str">
        <f>VLOOKUP(B306,'TOTAL DE SISTEMAS'!$B$6:$J$367,3,0)</f>
        <v>Electro Dunas</v>
      </c>
      <c r="F306" s="39" t="str">
        <f>VLOOKUP(B306,'TOTAL DE SISTEMAS'!$B$6:$J$367,4,0)</f>
        <v>Puquio Rural</v>
      </c>
      <c r="G306" s="39">
        <f>VLOOKUP(B306,'TOTAL DE SISTEMAS'!$B$6:$J$367,6,0)</f>
        <v>6</v>
      </c>
      <c r="H306" s="39" t="str">
        <f>VLOOKUP(B306,'TOTAL DE SISTEMAS'!$B$6:$J$367,7,0)</f>
        <v>R</v>
      </c>
      <c r="I306" s="39" t="str">
        <f>VLOOKUP(B306,'TOTAL DE SISTEMAS'!$B$6:$J$367,8,0)</f>
        <v>Interconectado</v>
      </c>
      <c r="J306" s="39" t="s">
        <v>24</v>
      </c>
      <c r="K306" s="40">
        <f>VLOOKUP(B306,'CLIENTES FERNANDO'!$B$4:$XFD$400,29,0)</f>
        <v>5064</v>
      </c>
      <c r="L306" s="41">
        <f t="shared" si="83"/>
        <v>64986.17344855579</v>
      </c>
      <c r="M306" s="41">
        <f>VLOOKUP(B306,'PROY CONSUMOS ENERGIA TRIMESTRE'!$B$1:$AH$358,31,0)</f>
        <v>64433.317173512878</v>
      </c>
      <c r="N306" s="41">
        <f>VLOOKUP(B306,'PROY CONSUMOS ENERGIA TRIMESTRE'!$B$1:$AH$358,32,0)</f>
        <v>64283.126268537315</v>
      </c>
      <c r="O306" s="41">
        <f>VLOOKUP(B306,'PROY CONSUMOS ENERGIA TRIMESTRE'!$B$1:$AH$358,33,0)</f>
        <v>66242.076903617199</v>
      </c>
      <c r="P306" s="42">
        <f>VLOOKUP(C306,Cargos!$B$5:$BK$319,60,0)</f>
        <v>4.01</v>
      </c>
      <c r="Q306" s="42">
        <f>VLOOKUP(C306,Cargos!$B$5:$BK$319,62,0)</f>
        <v>71.62</v>
      </c>
      <c r="R306" s="43">
        <f t="shared" si="84"/>
        <v>3.2</v>
      </c>
      <c r="S306" s="43">
        <f t="shared" si="68"/>
        <v>51.83</v>
      </c>
      <c r="T306" s="44">
        <f t="shared" si="69"/>
        <v>3.529731108122995</v>
      </c>
      <c r="U306" s="44">
        <f t="shared" si="70"/>
        <v>57.170613541879632</v>
      </c>
      <c r="V306" s="43" t="str">
        <f t="shared" si="71"/>
        <v>Sí</v>
      </c>
      <c r="W306" s="102">
        <f t="shared" si="72"/>
        <v>3.529731108122995</v>
      </c>
      <c r="X306" s="103">
        <f t="shared" si="73"/>
        <v>57.170613541879632</v>
      </c>
      <c r="Y306" s="104">
        <f t="shared" si="74"/>
        <v>66849.737423855666</v>
      </c>
      <c r="Z306" s="105">
        <f t="shared" si="75"/>
        <v>55027.552409464261</v>
      </c>
      <c r="AA306" s="106">
        <f t="shared" si="76"/>
        <v>11822.185014391405</v>
      </c>
      <c r="AB306" s="104">
        <f t="shared" si="77"/>
        <v>66849.737423855666</v>
      </c>
      <c r="AC306" s="105">
        <f t="shared" si="78"/>
        <v>55027.552409464261</v>
      </c>
      <c r="AD306" s="106">
        <f t="shared" si="79"/>
        <v>11822.185014391405</v>
      </c>
      <c r="AE306" s="104">
        <f t="shared" si="80"/>
        <v>66849.737423855666</v>
      </c>
      <c r="AF306" s="105">
        <f t="shared" si="81"/>
        <v>55027.552409464261</v>
      </c>
      <c r="AG306" s="106">
        <f t="shared" si="82"/>
        <v>11822.185014391405</v>
      </c>
      <c r="AJ306" s="157"/>
    </row>
    <row r="307" spans="1:36" s="18" customFormat="1" ht="17.25" customHeight="1">
      <c r="A307" s="107">
        <v>305</v>
      </c>
      <c r="B307" s="37" t="s">
        <v>900</v>
      </c>
      <c r="C307" s="37" t="str">
        <f>VLOOKUP(B307,'TOTAL DE SISTEMAS'!$B$6:$J$367,5,0)</f>
        <v>PL1043</v>
      </c>
      <c r="D307" s="37" t="str">
        <f>VLOOKUP(B307,'TOTAL DE SISTEMAS'!$B$6:$J$367,2,0)</f>
        <v>ELSM</v>
      </c>
      <c r="E307" s="37" t="str">
        <f>VLOOKUP(B307,'TOTAL DE SISTEMAS'!$B$6:$J$367,3,0)</f>
        <v>Electro Dunas</v>
      </c>
      <c r="F307" s="39" t="str">
        <f>VLOOKUP(B307,'TOTAL DE SISTEMAS'!$B$6:$J$367,4,0)</f>
        <v>Chincha Baja Densidad</v>
      </c>
      <c r="G307" s="39">
        <f>VLOOKUP(B307,'TOTAL DE SISTEMAS'!$B$6:$J$367,6,0)</f>
        <v>3</v>
      </c>
      <c r="H307" s="39" t="str">
        <f>VLOOKUP(B307,'TOTAL DE SISTEMAS'!$B$6:$J$367,7,0)</f>
        <v>U</v>
      </c>
      <c r="I307" s="39" t="str">
        <f>VLOOKUP(B307,'TOTAL DE SISTEMAS'!$B$6:$J$367,8,0)</f>
        <v>Interconectado</v>
      </c>
      <c r="J307" s="39" t="s">
        <v>24</v>
      </c>
      <c r="K307" s="40">
        <f>VLOOKUP(B307,'CLIENTES FERNANDO'!$B$4:$XFD$400,29,0)</f>
        <v>7912</v>
      </c>
      <c r="L307" s="41">
        <f t="shared" si="83"/>
        <v>779692.16553223191</v>
      </c>
      <c r="M307" s="41">
        <f>VLOOKUP(B307,'PROY CONSUMOS ENERGIA TRIMESTRE'!$B$1:$AH$358,31,0)</f>
        <v>782047.08766026469</v>
      </c>
      <c r="N307" s="41">
        <f>VLOOKUP(B307,'PROY CONSUMOS ENERGIA TRIMESTRE'!$B$1:$AH$358,32,0)</f>
        <v>776679.69356466283</v>
      </c>
      <c r="O307" s="41">
        <f>VLOOKUP(B307,'PROY CONSUMOS ENERGIA TRIMESTRE'!$B$1:$AH$358,33,0)</f>
        <v>780349.71537176834</v>
      </c>
      <c r="P307" s="42">
        <f>VLOOKUP(C307,Cargos!$B$5:$BK$319,60,0)</f>
        <v>3.14</v>
      </c>
      <c r="Q307" s="42">
        <f>VLOOKUP(C307,Cargos!$B$5:$BK$319,62,0)</f>
        <v>61</v>
      </c>
      <c r="R307" s="43">
        <f t="shared" si="84"/>
        <v>3.2</v>
      </c>
      <c r="S307" s="43">
        <f t="shared" si="68"/>
        <v>51.83</v>
      </c>
      <c r="T307" s="44">
        <f t="shared" si="69"/>
        <v>3.529731108122995</v>
      </c>
      <c r="U307" s="44">
        <f t="shared" si="70"/>
        <v>57.170613541879632</v>
      </c>
      <c r="V307" s="43" t="str">
        <f t="shared" si="71"/>
        <v>Sí</v>
      </c>
      <c r="W307" s="102">
        <f t="shared" si="72"/>
        <v>3.14</v>
      </c>
      <c r="X307" s="103">
        <f t="shared" si="73"/>
        <v>57.170613541879632</v>
      </c>
      <c r="Y307" s="104">
        <f t="shared" si="74"/>
        <v>500455.90097466146</v>
      </c>
      <c r="Z307" s="105">
        <f t="shared" si="75"/>
        <v>470598.4747727447</v>
      </c>
      <c r="AA307" s="106">
        <f t="shared" si="76"/>
        <v>29857.426201916765</v>
      </c>
      <c r="AB307" s="104">
        <f t="shared" si="77"/>
        <v>500455.90097466146</v>
      </c>
      <c r="AC307" s="105">
        <f t="shared" si="78"/>
        <v>470598.4747727447</v>
      </c>
      <c r="AD307" s="106">
        <f t="shared" si="79"/>
        <v>29857.426201916765</v>
      </c>
      <c r="AE307" s="104">
        <f t="shared" si="80"/>
        <v>500455.90097466146</v>
      </c>
      <c r="AF307" s="105">
        <f t="shared" si="81"/>
        <v>470598.4747727447</v>
      </c>
      <c r="AG307" s="106">
        <f t="shared" si="82"/>
        <v>29857.426201916765</v>
      </c>
      <c r="AJ307" s="157"/>
    </row>
    <row r="308" spans="1:36" s="18" customFormat="1" ht="17.25" customHeight="1">
      <c r="A308" s="107">
        <v>306</v>
      </c>
      <c r="B308" s="37" t="s">
        <v>903</v>
      </c>
      <c r="C308" s="37" t="str">
        <f>VLOOKUP(B308,'TOTAL DE SISTEMAS'!$B$6:$J$367,5,0)</f>
        <v>PL1045</v>
      </c>
      <c r="D308" s="37" t="str">
        <f>VLOOKUP(B308,'TOTAL DE SISTEMAS'!$B$6:$J$367,2,0)</f>
        <v>ELSM</v>
      </c>
      <c r="E308" s="37" t="str">
        <f>VLOOKUP(B308,'TOTAL DE SISTEMAS'!$B$6:$J$367,3,0)</f>
        <v>Electro Dunas</v>
      </c>
      <c r="F308" s="39" t="str">
        <f>VLOOKUP(B308,'TOTAL DE SISTEMAS'!$B$6:$J$367,4,0)</f>
        <v>Nasca</v>
      </c>
      <c r="G308" s="39">
        <f>VLOOKUP(B308,'TOTAL DE SISTEMAS'!$B$6:$J$367,6,0)</f>
        <v>2</v>
      </c>
      <c r="H308" s="39" t="str">
        <f>VLOOKUP(B308,'TOTAL DE SISTEMAS'!$B$6:$J$367,7,0)</f>
        <v>U</v>
      </c>
      <c r="I308" s="39" t="str">
        <f>VLOOKUP(B308,'TOTAL DE SISTEMAS'!$B$6:$J$367,8,0)</f>
        <v>Interconectado</v>
      </c>
      <c r="J308" s="39" t="s">
        <v>24</v>
      </c>
      <c r="K308" s="40">
        <f>VLOOKUP(B308,'CLIENTES FERNANDO'!$B$4:$XFD$400,29,0)</f>
        <v>11068</v>
      </c>
      <c r="L308" s="41">
        <f t="shared" si="83"/>
        <v>1138567.7511418962</v>
      </c>
      <c r="M308" s="41">
        <f>VLOOKUP(B308,'PROY CONSUMOS ENERGIA TRIMESTRE'!$B$1:$AH$358,31,0)</f>
        <v>1145661.9078722473</v>
      </c>
      <c r="N308" s="41">
        <f>VLOOKUP(B308,'PROY CONSUMOS ENERGIA TRIMESTRE'!$B$1:$AH$358,32,0)</f>
        <v>1129001.0042107131</v>
      </c>
      <c r="O308" s="41">
        <f>VLOOKUP(B308,'PROY CONSUMOS ENERGIA TRIMESTRE'!$B$1:$AH$358,33,0)</f>
        <v>1141040.3413427279</v>
      </c>
      <c r="P308" s="42">
        <f>VLOOKUP(C308,Cargos!$B$5:$BK$319,60,0)</f>
        <v>3.04</v>
      </c>
      <c r="Q308" s="42">
        <f>VLOOKUP(C308,Cargos!$B$5:$BK$319,62,0)</f>
        <v>57.44</v>
      </c>
      <c r="R308" s="43">
        <f t="shared" si="84"/>
        <v>3.2</v>
      </c>
      <c r="S308" s="43">
        <f t="shared" si="68"/>
        <v>51.83</v>
      </c>
      <c r="T308" s="44">
        <f t="shared" si="69"/>
        <v>3.529731108122995</v>
      </c>
      <c r="U308" s="44">
        <f t="shared" si="70"/>
        <v>57.170613541879632</v>
      </c>
      <c r="V308" s="43" t="str">
        <f t="shared" si="71"/>
        <v>Sí</v>
      </c>
      <c r="W308" s="102">
        <f t="shared" si="72"/>
        <v>3.04</v>
      </c>
      <c r="X308" s="103">
        <f t="shared" si="73"/>
        <v>57.170613541879632</v>
      </c>
      <c r="Y308" s="104">
        <f t="shared" si="74"/>
        <v>687640.03625590517</v>
      </c>
      <c r="Z308" s="105">
        <f t="shared" si="75"/>
        <v>684572.8889178033</v>
      </c>
      <c r="AA308" s="106">
        <f t="shared" si="76"/>
        <v>3067.1473381018732</v>
      </c>
      <c r="AB308" s="104">
        <f t="shared" si="77"/>
        <v>687640.03625590517</v>
      </c>
      <c r="AC308" s="105">
        <f t="shared" si="78"/>
        <v>684572.8889178033</v>
      </c>
      <c r="AD308" s="106">
        <f t="shared" si="79"/>
        <v>3067.1473381018732</v>
      </c>
      <c r="AE308" s="104">
        <f t="shared" si="80"/>
        <v>687640.03625590517</v>
      </c>
      <c r="AF308" s="105">
        <f t="shared" si="81"/>
        <v>684572.8889178033</v>
      </c>
      <c r="AG308" s="106">
        <f t="shared" si="82"/>
        <v>3067.1473381018732</v>
      </c>
      <c r="AJ308" s="157"/>
    </row>
    <row r="309" spans="1:36" s="18" customFormat="1" ht="17.25" customHeight="1">
      <c r="A309" s="107">
        <v>307</v>
      </c>
      <c r="B309" s="37" t="s">
        <v>906</v>
      </c>
      <c r="C309" s="37" t="str">
        <f>VLOOKUP(B309,'TOTAL DE SISTEMAS'!$B$6:$J$367,5,0)</f>
        <v>PL1046</v>
      </c>
      <c r="D309" s="37" t="str">
        <f>VLOOKUP(B309,'TOTAL DE SISTEMAS'!$B$6:$J$367,2,0)</f>
        <v>ELSM</v>
      </c>
      <c r="E309" s="37" t="str">
        <f>VLOOKUP(B309,'TOTAL DE SISTEMAS'!$B$6:$J$367,3,0)</f>
        <v>Electro Dunas</v>
      </c>
      <c r="F309" s="39" t="str">
        <f>VLOOKUP(B309,'TOTAL DE SISTEMAS'!$B$6:$J$367,4,0)</f>
        <v>Pisco Urbano Rural</v>
      </c>
      <c r="G309" s="39">
        <f>VLOOKUP(B309,'TOTAL DE SISTEMAS'!$B$6:$J$367,6,0)</f>
        <v>4</v>
      </c>
      <c r="H309" s="39" t="str">
        <f>VLOOKUP(B309,'TOTAL DE SISTEMAS'!$B$6:$J$367,7,0)</f>
        <v>R</v>
      </c>
      <c r="I309" s="39" t="str">
        <f>VLOOKUP(B309,'TOTAL DE SISTEMAS'!$B$6:$J$367,8,0)</f>
        <v>Interconectado</v>
      </c>
      <c r="J309" s="39" t="s">
        <v>24</v>
      </c>
      <c r="K309" s="40">
        <f>VLOOKUP(B309,'CLIENTES FERNANDO'!$B$4:$XFD$400,29,0)</f>
        <v>3402</v>
      </c>
      <c r="L309" s="41">
        <f t="shared" si="83"/>
        <v>223541.7001360601</v>
      </c>
      <c r="M309" s="41">
        <f>VLOOKUP(B309,'PROY CONSUMOS ENERGIA TRIMESTRE'!$B$1:$AH$358,31,0)</f>
        <v>224295.15736903594</v>
      </c>
      <c r="N309" s="41">
        <f>VLOOKUP(B309,'PROY CONSUMOS ENERGIA TRIMESTRE'!$B$1:$AH$358,32,0)</f>
        <v>223476.29739243168</v>
      </c>
      <c r="O309" s="41">
        <f>VLOOKUP(B309,'PROY CONSUMOS ENERGIA TRIMESTRE'!$B$1:$AH$358,33,0)</f>
        <v>222853.64564671266</v>
      </c>
      <c r="P309" s="42">
        <f>VLOOKUP(C309,Cargos!$B$5:$BK$319,60,0)</f>
        <v>3.7</v>
      </c>
      <c r="Q309" s="42">
        <f>VLOOKUP(C309,Cargos!$B$5:$BK$319,62,0)</f>
        <v>64.39</v>
      </c>
      <c r="R309" s="43">
        <f t="shared" si="84"/>
        <v>3.2</v>
      </c>
      <c r="S309" s="43">
        <f t="shared" si="68"/>
        <v>51.83</v>
      </c>
      <c r="T309" s="44">
        <f t="shared" si="69"/>
        <v>3.529731108122995</v>
      </c>
      <c r="U309" s="44">
        <f t="shared" si="70"/>
        <v>57.170613541879632</v>
      </c>
      <c r="V309" s="43" t="str">
        <f t="shared" si="71"/>
        <v>Sí</v>
      </c>
      <c r="W309" s="102">
        <f t="shared" si="72"/>
        <v>3.529731108122995</v>
      </c>
      <c r="X309" s="103">
        <f t="shared" si="73"/>
        <v>57.170613541879632</v>
      </c>
      <c r="Y309" s="104">
        <f t="shared" si="74"/>
        <v>156525.9007176091</v>
      </c>
      <c r="Z309" s="105">
        <f t="shared" si="75"/>
        <v>139808.30671956876</v>
      </c>
      <c r="AA309" s="106">
        <f t="shared" si="76"/>
        <v>16717.593998040335</v>
      </c>
      <c r="AB309" s="104">
        <f t="shared" si="77"/>
        <v>156525.9007176091</v>
      </c>
      <c r="AC309" s="105">
        <f t="shared" si="78"/>
        <v>139808.30671956876</v>
      </c>
      <c r="AD309" s="106">
        <f t="shared" si="79"/>
        <v>16717.593998040335</v>
      </c>
      <c r="AE309" s="104">
        <f t="shared" si="80"/>
        <v>156525.9007176091</v>
      </c>
      <c r="AF309" s="105">
        <f t="shared" si="81"/>
        <v>139808.30671956876</v>
      </c>
      <c r="AG309" s="106">
        <f t="shared" si="82"/>
        <v>16717.593998040335</v>
      </c>
      <c r="AJ309" s="157"/>
    </row>
    <row r="310" spans="1:36" s="18" customFormat="1" ht="17.25" customHeight="1">
      <c r="A310" s="107">
        <v>308</v>
      </c>
      <c r="B310" s="37" t="s">
        <v>909</v>
      </c>
      <c r="C310" s="37" t="str">
        <f>VLOOKUP(B310,'TOTAL DE SISTEMAS'!$B$6:$J$367,5,0)</f>
        <v>PL1044</v>
      </c>
      <c r="D310" s="37" t="str">
        <f>VLOOKUP(B310,'TOTAL DE SISTEMAS'!$B$6:$J$367,2,0)</f>
        <v>ELSM</v>
      </c>
      <c r="E310" s="37" t="str">
        <f>VLOOKUP(B310,'TOTAL DE SISTEMAS'!$B$6:$J$367,3,0)</f>
        <v>Electro Dunas</v>
      </c>
      <c r="F310" s="39" t="str">
        <f>VLOOKUP(B310,'TOTAL DE SISTEMAS'!$B$6:$J$367,4,0)</f>
        <v>Santa Margarita</v>
      </c>
      <c r="G310" s="39">
        <f>VLOOKUP(B310,'TOTAL DE SISTEMAS'!$B$6:$J$367,6,0)</f>
        <v>3</v>
      </c>
      <c r="H310" s="39" t="str">
        <f>VLOOKUP(B310,'TOTAL DE SISTEMAS'!$B$6:$J$367,7,0)</f>
        <v>U</v>
      </c>
      <c r="I310" s="39" t="str">
        <f>VLOOKUP(B310,'TOTAL DE SISTEMAS'!$B$6:$J$367,8,0)</f>
        <v>Interconectado</v>
      </c>
      <c r="J310" s="39" t="s">
        <v>24</v>
      </c>
      <c r="K310" s="40">
        <f>VLOOKUP(B310,'CLIENTES FERNANDO'!$B$4:$XFD$400,29,0)</f>
        <v>15244</v>
      </c>
      <c r="L310" s="41">
        <f t="shared" si="83"/>
        <v>1228493.0442909438</v>
      </c>
      <c r="M310" s="41">
        <f>VLOOKUP(B310,'PROY CONSUMOS ENERGIA TRIMESTRE'!$B$1:$AH$358,31,0)</f>
        <v>1261077.9855669378</v>
      </c>
      <c r="N310" s="41">
        <f>VLOOKUP(B310,'PROY CONSUMOS ENERGIA TRIMESTRE'!$B$1:$AH$358,32,0)</f>
        <v>1218197.8483347453</v>
      </c>
      <c r="O310" s="41">
        <f>VLOOKUP(B310,'PROY CONSUMOS ENERGIA TRIMESTRE'!$B$1:$AH$358,33,0)</f>
        <v>1206203.2989711482</v>
      </c>
      <c r="P310" s="42">
        <f>VLOOKUP(C310,Cargos!$B$5:$BK$319,60,0)</f>
        <v>3.14</v>
      </c>
      <c r="Q310" s="42">
        <f>VLOOKUP(C310,Cargos!$B$5:$BK$319,62,0)</f>
        <v>61.05</v>
      </c>
      <c r="R310" s="43">
        <f t="shared" si="84"/>
        <v>3.2</v>
      </c>
      <c r="S310" s="43">
        <f t="shared" si="68"/>
        <v>51.83</v>
      </c>
      <c r="T310" s="44">
        <f t="shared" si="69"/>
        <v>3.529731108122995</v>
      </c>
      <c r="U310" s="44">
        <f t="shared" si="70"/>
        <v>57.170613541879632</v>
      </c>
      <c r="V310" s="43" t="str">
        <f t="shared" si="71"/>
        <v>Sí</v>
      </c>
      <c r="W310" s="102">
        <f t="shared" si="72"/>
        <v>3.14</v>
      </c>
      <c r="X310" s="103">
        <f t="shared" si="73"/>
        <v>57.170613541879632</v>
      </c>
      <c r="Y310" s="104">
        <f t="shared" si="74"/>
        <v>797861.16353962116</v>
      </c>
      <c r="Z310" s="105">
        <f t="shared" si="75"/>
        <v>750203.17074044771</v>
      </c>
      <c r="AA310" s="106">
        <f t="shared" si="76"/>
        <v>47657.992799173458</v>
      </c>
      <c r="AB310" s="104">
        <f t="shared" si="77"/>
        <v>797861.16353962116</v>
      </c>
      <c r="AC310" s="105">
        <f t="shared" si="78"/>
        <v>750203.17074044771</v>
      </c>
      <c r="AD310" s="106">
        <f t="shared" si="79"/>
        <v>47657.992799173458</v>
      </c>
      <c r="AE310" s="104">
        <f t="shared" si="80"/>
        <v>797861.16353962116</v>
      </c>
      <c r="AF310" s="105">
        <f t="shared" si="81"/>
        <v>750203.17074044771</v>
      </c>
      <c r="AG310" s="106">
        <f t="shared" si="82"/>
        <v>47657.992799173458</v>
      </c>
      <c r="AJ310" s="157"/>
    </row>
    <row r="311" spans="1:36" s="18" customFormat="1" ht="17.25" customHeight="1">
      <c r="A311" s="107">
        <v>309</v>
      </c>
      <c r="B311" s="37" t="s">
        <v>912</v>
      </c>
      <c r="C311" s="37" t="str">
        <f>VLOOKUP(B311,'TOTAL DE SISTEMAS'!$B$6:$J$367,5,0)</f>
        <v>PL2045</v>
      </c>
      <c r="D311" s="37" t="str">
        <f>VLOOKUP(B311,'TOTAL DE SISTEMAS'!$B$6:$J$367,2,0)</f>
        <v>ELSM</v>
      </c>
      <c r="E311" s="37" t="str">
        <f>VLOOKUP(B311,'TOTAL DE SISTEMAS'!$B$6:$J$367,3,0)</f>
        <v>Electro Dunas</v>
      </c>
      <c r="F311" s="39" t="str">
        <f>VLOOKUP(B311,'TOTAL DE SISTEMAS'!$B$6:$J$367,4,0)</f>
        <v>SER Nasca</v>
      </c>
      <c r="G311" s="39">
        <f>VLOOKUP(B311,'TOTAL DE SISTEMAS'!$B$6:$J$367,6,0)</f>
        <v>4</v>
      </c>
      <c r="H311" s="39" t="str">
        <f>VLOOKUP(B311,'TOTAL DE SISTEMAS'!$B$6:$J$367,7,0)</f>
        <v>R</v>
      </c>
      <c r="I311" s="39" t="str">
        <f>VLOOKUP(B311,'TOTAL DE SISTEMAS'!$B$6:$J$367,8,0)</f>
        <v>Interconectado</v>
      </c>
      <c r="J311" s="39" t="s">
        <v>24</v>
      </c>
      <c r="K311" s="40">
        <f>VLOOKUP(B311,'CLIENTES FERNANDO'!$B$4:$XFD$400,29,0)</f>
        <v>1012</v>
      </c>
      <c r="L311" s="41">
        <f t="shared" si="83"/>
        <v>69674.09032893907</v>
      </c>
      <c r="M311" s="41">
        <f>VLOOKUP(B311,'PROY CONSUMOS ENERGIA TRIMESTRE'!$B$1:$AH$358,31,0)</f>
        <v>69463.777240861964</v>
      </c>
      <c r="N311" s="41">
        <f>VLOOKUP(B311,'PROY CONSUMOS ENERGIA TRIMESTRE'!$B$1:$AH$358,32,0)</f>
        <v>71204.462026445501</v>
      </c>
      <c r="O311" s="41">
        <f>VLOOKUP(B311,'PROY CONSUMOS ENERGIA TRIMESTRE'!$B$1:$AH$358,33,0)</f>
        <v>68354.031719509745</v>
      </c>
      <c r="P311" s="42">
        <f>VLOOKUP(C311,Cargos!$B$5:$BK$319,60,0)</f>
        <v>3.7</v>
      </c>
      <c r="Q311" s="42">
        <f>VLOOKUP(C311,Cargos!$B$5:$BK$319,62,0)</f>
        <v>64.430000000000007</v>
      </c>
      <c r="R311" s="43">
        <f t="shared" si="84"/>
        <v>3.2</v>
      </c>
      <c r="S311" s="43">
        <f t="shared" si="68"/>
        <v>51.83</v>
      </c>
      <c r="T311" s="44">
        <f t="shared" si="69"/>
        <v>3.529731108122995</v>
      </c>
      <c r="U311" s="44">
        <f t="shared" si="70"/>
        <v>57.170613541879632</v>
      </c>
      <c r="V311" s="43" t="str">
        <f t="shared" si="71"/>
        <v>Sí</v>
      </c>
      <c r="W311" s="102">
        <f t="shared" si="72"/>
        <v>3.529731108122995</v>
      </c>
      <c r="X311" s="103">
        <f t="shared" si="73"/>
        <v>57.170613541879632</v>
      </c>
      <c r="Y311" s="104">
        <f t="shared" si="74"/>
        <v>48635.416398935449</v>
      </c>
      <c r="Z311" s="105">
        <f t="shared" si="75"/>
        <v>43405.192802198355</v>
      </c>
      <c r="AA311" s="106">
        <f t="shared" si="76"/>
        <v>5230.2235967370943</v>
      </c>
      <c r="AB311" s="104">
        <f t="shared" si="77"/>
        <v>48635.416398935449</v>
      </c>
      <c r="AC311" s="105">
        <f t="shared" si="78"/>
        <v>43405.192802198355</v>
      </c>
      <c r="AD311" s="106">
        <f t="shared" si="79"/>
        <v>5230.2235967370943</v>
      </c>
      <c r="AE311" s="104">
        <f t="shared" si="80"/>
        <v>48635.416398935449</v>
      </c>
      <c r="AF311" s="105">
        <f t="shared" si="81"/>
        <v>43405.192802198355</v>
      </c>
      <c r="AG311" s="106">
        <f t="shared" si="82"/>
        <v>5230.2235967370943</v>
      </c>
      <c r="AJ311" s="157"/>
    </row>
    <row r="312" spans="1:36" s="18" customFormat="1" ht="17.25" customHeight="1">
      <c r="A312" s="107">
        <v>310</v>
      </c>
      <c r="B312" s="37" t="s">
        <v>915</v>
      </c>
      <c r="C312" s="37" t="str">
        <f>VLOOKUP(B312,'TOTAL DE SISTEMAS'!$B$6:$J$367,5,0)</f>
        <v>PL2044</v>
      </c>
      <c r="D312" s="37" t="str">
        <f>VLOOKUP(B312,'TOTAL DE SISTEMAS'!$B$6:$J$367,2,0)</f>
        <v>ELSM</v>
      </c>
      <c r="E312" s="37" t="str">
        <f>VLOOKUP(B312,'TOTAL DE SISTEMAS'!$B$6:$J$367,3,0)</f>
        <v>Electro Dunas</v>
      </c>
      <c r="F312" s="39" t="str">
        <f>VLOOKUP(B312,'TOTAL DE SISTEMAS'!$B$6:$J$367,4,0)</f>
        <v>Paracas</v>
      </c>
      <c r="G312" s="39">
        <f>VLOOKUP(B312,'TOTAL DE SISTEMAS'!$B$6:$J$367,6,0)</f>
        <v>2</v>
      </c>
      <c r="H312" s="39" t="str">
        <f>VLOOKUP(B312,'TOTAL DE SISTEMAS'!$B$6:$J$367,7,0)</f>
        <v>U</v>
      </c>
      <c r="I312" s="39" t="str">
        <f>VLOOKUP(B312,'TOTAL DE SISTEMAS'!$B$6:$J$367,8,0)</f>
        <v>Interconectado</v>
      </c>
      <c r="J312" s="39" t="s">
        <v>24</v>
      </c>
      <c r="K312" s="40">
        <f>VLOOKUP(B312,'CLIENTES FERNANDO'!$B$4:$XFD$400,29,0)</f>
        <v>1348</v>
      </c>
      <c r="L312" s="41">
        <f t="shared" si="83"/>
        <v>253686.31896453237</v>
      </c>
      <c r="M312" s="41">
        <f>VLOOKUP(B312,'PROY CONSUMOS ENERGIA TRIMESTRE'!$B$1:$AH$358,31,0)</f>
        <v>252835.44014939599</v>
      </c>
      <c r="N312" s="41">
        <f>VLOOKUP(B312,'PROY CONSUMOS ENERGIA TRIMESTRE'!$B$1:$AH$358,32,0)</f>
        <v>250410.82049771585</v>
      </c>
      <c r="O312" s="41">
        <f>VLOOKUP(B312,'PROY CONSUMOS ENERGIA TRIMESTRE'!$B$1:$AH$358,33,0)</f>
        <v>257812.69624648534</v>
      </c>
      <c r="P312" s="42">
        <f>VLOOKUP(C312,Cargos!$B$5:$BK$319,60,0)</f>
        <v>3.04</v>
      </c>
      <c r="Q312" s="42">
        <f>VLOOKUP(C312,Cargos!$B$5:$BK$319,62,0)</f>
        <v>59.5</v>
      </c>
      <c r="R312" s="43">
        <f t="shared" si="84"/>
        <v>3.2</v>
      </c>
      <c r="S312" s="43">
        <f t="shared" si="68"/>
        <v>51.83</v>
      </c>
      <c r="T312" s="44">
        <f t="shared" si="69"/>
        <v>3.529731108122995</v>
      </c>
      <c r="U312" s="44">
        <f t="shared" si="70"/>
        <v>57.170613541879632</v>
      </c>
      <c r="V312" s="43" t="str">
        <f t="shared" si="71"/>
        <v>Sí</v>
      </c>
      <c r="W312" s="102">
        <f t="shared" si="72"/>
        <v>3.04</v>
      </c>
      <c r="X312" s="103">
        <f t="shared" si="73"/>
        <v>57.170613541879632</v>
      </c>
      <c r="Y312" s="104">
        <f t="shared" si="74"/>
        <v>155041.27978389678</v>
      </c>
      <c r="Z312" s="105">
        <f t="shared" si="75"/>
        <v>149131.9450238329</v>
      </c>
      <c r="AA312" s="106">
        <f t="shared" si="76"/>
        <v>5909.3347600638808</v>
      </c>
      <c r="AB312" s="104">
        <f t="shared" si="77"/>
        <v>155041.27978389678</v>
      </c>
      <c r="AC312" s="105">
        <f t="shared" si="78"/>
        <v>149131.9450238329</v>
      </c>
      <c r="AD312" s="106">
        <f t="shared" si="79"/>
        <v>5909.3347600638808</v>
      </c>
      <c r="AE312" s="104">
        <f t="shared" si="80"/>
        <v>155041.27978389678</v>
      </c>
      <c r="AF312" s="105">
        <f t="shared" si="81"/>
        <v>149131.9450238329</v>
      </c>
      <c r="AG312" s="106">
        <f t="shared" si="82"/>
        <v>5909.3347600638808</v>
      </c>
      <c r="AJ312" s="157"/>
    </row>
    <row r="313" spans="1:36" s="18" customFormat="1" ht="17.25" customHeight="1">
      <c r="A313" s="107">
        <v>311</v>
      </c>
      <c r="B313" s="37" t="s">
        <v>918</v>
      </c>
      <c r="C313" s="37" t="str">
        <f>VLOOKUP(B313,'TOTAL DE SISTEMAS'!$B$6:$J$367,5,0)</f>
        <v>PL1144</v>
      </c>
      <c r="D313" s="37" t="str">
        <f>VLOOKUP(B313,'TOTAL DE SISTEMAS'!$B$6:$J$367,2,0)</f>
        <v>ELSM</v>
      </c>
      <c r="E313" s="37" t="str">
        <f>VLOOKUP(B313,'TOTAL DE SISTEMAS'!$B$6:$J$367,3,0)</f>
        <v>Electro Dunas</v>
      </c>
      <c r="F313" s="39" t="str">
        <f>VLOOKUP(B313,'TOTAL DE SISTEMAS'!$B$6:$J$367,4,0)</f>
        <v>Tacama</v>
      </c>
      <c r="G313" s="39">
        <f>VLOOKUP(B313,'TOTAL DE SISTEMAS'!$B$6:$J$367,6,0)</f>
        <v>3</v>
      </c>
      <c r="H313" s="39" t="str">
        <f>VLOOKUP(B313,'TOTAL DE SISTEMAS'!$B$6:$J$367,7,0)</f>
        <v>U</v>
      </c>
      <c r="I313" s="39" t="str">
        <f>VLOOKUP(B313,'TOTAL DE SISTEMAS'!$B$6:$J$367,8,0)</f>
        <v>Interconectado</v>
      </c>
      <c r="J313" s="39" t="s">
        <v>24</v>
      </c>
      <c r="K313" s="40">
        <f>VLOOKUP(B313,'CLIENTES FERNANDO'!$B$4:$XFD$400,29,0)</f>
        <v>2241</v>
      </c>
      <c r="L313" s="41">
        <f t="shared" si="83"/>
        <v>168600.33527355452</v>
      </c>
      <c r="M313" s="41">
        <f>VLOOKUP(B313,'PROY CONSUMOS ENERGIA TRIMESTRE'!$B$1:$AH$358,31,0)</f>
        <v>169014.59075273588</v>
      </c>
      <c r="N313" s="41">
        <f>VLOOKUP(B313,'PROY CONSUMOS ENERGIA TRIMESTRE'!$B$1:$AH$358,32,0)</f>
        <v>173184.61968123651</v>
      </c>
      <c r="O313" s="41">
        <f>VLOOKUP(B313,'PROY CONSUMOS ENERGIA TRIMESTRE'!$B$1:$AH$358,33,0)</f>
        <v>163601.79538669114</v>
      </c>
      <c r="P313" s="42">
        <f>VLOOKUP(C313,Cargos!$B$5:$BK$319,60,0)</f>
        <v>3.14</v>
      </c>
      <c r="Q313" s="42">
        <f>VLOOKUP(C313,Cargos!$B$5:$BK$319,62,0)</f>
        <v>60.5</v>
      </c>
      <c r="R313" s="43">
        <f t="shared" si="84"/>
        <v>3.2</v>
      </c>
      <c r="S313" s="43">
        <f t="shared" si="68"/>
        <v>51.83</v>
      </c>
      <c r="T313" s="44">
        <f t="shared" si="69"/>
        <v>3.529731108122995</v>
      </c>
      <c r="U313" s="44">
        <f t="shared" si="70"/>
        <v>57.170613541879632</v>
      </c>
      <c r="V313" s="43" t="str">
        <f t="shared" si="71"/>
        <v>Sí</v>
      </c>
      <c r="W313" s="102">
        <f t="shared" si="72"/>
        <v>3.14</v>
      </c>
      <c r="X313" s="103">
        <f t="shared" si="73"/>
        <v>57.170613541879632</v>
      </c>
      <c r="Y313" s="104">
        <f t="shared" si="74"/>
        <v>109039.9428405005</v>
      </c>
      <c r="Z313" s="105">
        <f t="shared" si="75"/>
        <v>103426.58610955723</v>
      </c>
      <c r="AA313" s="106">
        <f t="shared" si="76"/>
        <v>5613.3567309432692</v>
      </c>
      <c r="AB313" s="104">
        <f t="shared" si="77"/>
        <v>109039.9428405005</v>
      </c>
      <c r="AC313" s="105">
        <f t="shared" si="78"/>
        <v>103426.58610955723</v>
      </c>
      <c r="AD313" s="106">
        <f t="shared" si="79"/>
        <v>5613.3567309432692</v>
      </c>
      <c r="AE313" s="104">
        <f t="shared" si="80"/>
        <v>109039.9428405005</v>
      </c>
      <c r="AF313" s="105">
        <f t="shared" si="81"/>
        <v>103426.58610955723</v>
      </c>
      <c r="AG313" s="106">
        <f t="shared" si="82"/>
        <v>5613.3567309432692</v>
      </c>
      <c r="AJ313" s="157"/>
    </row>
    <row r="314" spans="1:36" s="18" customFormat="1" ht="17.25" customHeight="1">
      <c r="A314" s="107">
        <v>312</v>
      </c>
      <c r="B314" s="37" t="s">
        <v>920</v>
      </c>
      <c r="C314" s="37" t="str">
        <f>VLOOKUP(B314,'TOTAL DE SISTEMAS'!$B$6:$J$367,5,0)</f>
        <v>PL0045</v>
      </c>
      <c r="D314" s="37" t="str">
        <f>VLOOKUP(B314,'TOTAL DE SISTEMAS'!$B$6:$J$367,2,0)</f>
        <v>ELSM</v>
      </c>
      <c r="E314" s="37" t="str">
        <f>VLOOKUP(B314,'TOTAL DE SISTEMAS'!$B$6:$J$367,3,0)</f>
        <v>Electro Dunas</v>
      </c>
      <c r="F314" s="39" t="str">
        <f>VLOOKUP(B314,'TOTAL DE SISTEMAS'!$B$6:$J$367,4,0)</f>
        <v>Palpa</v>
      </c>
      <c r="G314" s="39">
        <f>VLOOKUP(B314,'TOTAL DE SISTEMAS'!$B$6:$J$367,6,0)</f>
        <v>3</v>
      </c>
      <c r="H314" s="39" t="str">
        <f>VLOOKUP(B314,'TOTAL DE SISTEMAS'!$B$6:$J$367,7,0)</f>
        <v>U</v>
      </c>
      <c r="I314" s="39" t="str">
        <f>VLOOKUP(B314,'TOTAL DE SISTEMAS'!$B$6:$J$367,8,0)</f>
        <v>Interconectado</v>
      </c>
      <c r="J314" s="39" t="s">
        <v>24</v>
      </c>
      <c r="K314" s="40">
        <f>VLOOKUP(B314,'CLIENTES FERNANDO'!$B$4:$XFD$400,29,0)</f>
        <v>2457</v>
      </c>
      <c r="L314" s="41">
        <f t="shared" si="83"/>
        <v>175091.66133545866</v>
      </c>
      <c r="M314" s="41">
        <f>VLOOKUP(B314,'PROY CONSUMOS ENERGIA TRIMESTRE'!$B$1:$AH$358,31,0)</f>
        <v>176589.91520327877</v>
      </c>
      <c r="N314" s="41">
        <f>VLOOKUP(B314,'PROY CONSUMOS ENERGIA TRIMESTRE'!$B$1:$AH$358,32,0)</f>
        <v>174425.77205928249</v>
      </c>
      <c r="O314" s="41">
        <f>VLOOKUP(B314,'PROY CONSUMOS ENERGIA TRIMESTRE'!$B$1:$AH$358,33,0)</f>
        <v>174259.29674381466</v>
      </c>
      <c r="P314" s="42">
        <f>VLOOKUP(C314,Cargos!$B$5:$BK$319,60,0)</f>
        <v>3.14</v>
      </c>
      <c r="Q314" s="42">
        <f>VLOOKUP(C314,Cargos!$B$5:$BK$319,62,0)</f>
        <v>58.88</v>
      </c>
      <c r="R314" s="43">
        <f t="shared" si="84"/>
        <v>3.2</v>
      </c>
      <c r="S314" s="43">
        <f t="shared" si="68"/>
        <v>51.83</v>
      </c>
      <c r="T314" s="44">
        <f t="shared" si="69"/>
        <v>3.529731108122995</v>
      </c>
      <c r="U314" s="44">
        <f t="shared" si="70"/>
        <v>57.170613541879632</v>
      </c>
      <c r="V314" s="43" t="str">
        <f t="shared" si="71"/>
        <v>Sí</v>
      </c>
      <c r="W314" s="102">
        <f t="shared" si="72"/>
        <v>3.14</v>
      </c>
      <c r="X314" s="103">
        <f t="shared" si="73"/>
        <v>57.170613541879632</v>
      </c>
      <c r="Y314" s="104">
        <f t="shared" si="74"/>
        <v>110808.95019431807</v>
      </c>
      <c r="Z314" s="105">
        <f t="shared" si="75"/>
        <v>107815.95704615176</v>
      </c>
      <c r="AA314" s="106">
        <f t="shared" si="76"/>
        <v>2992.9931481663079</v>
      </c>
      <c r="AB314" s="104">
        <f t="shared" si="77"/>
        <v>110808.95019431807</v>
      </c>
      <c r="AC314" s="105">
        <f t="shared" si="78"/>
        <v>107815.95704615176</v>
      </c>
      <c r="AD314" s="106">
        <f t="shared" si="79"/>
        <v>2992.9931481663079</v>
      </c>
      <c r="AE314" s="104">
        <f t="shared" si="80"/>
        <v>110808.95019431807</v>
      </c>
      <c r="AF314" s="105">
        <f t="shared" si="81"/>
        <v>107815.95704615176</v>
      </c>
      <c r="AG314" s="106">
        <f t="shared" si="82"/>
        <v>2992.9931481663079</v>
      </c>
      <c r="AJ314" s="157"/>
    </row>
    <row r="315" spans="1:36" s="18" customFormat="1" ht="17.25" customHeight="1">
      <c r="A315" s="107">
        <v>313</v>
      </c>
      <c r="B315" s="37" t="s">
        <v>923</v>
      </c>
      <c r="C315" s="37" t="str">
        <f>VLOOKUP(B315,'TOTAL DE SISTEMAS'!$B$6:$J$367,5,0)</f>
        <v>PL4045</v>
      </c>
      <c r="D315" s="37" t="str">
        <f>VLOOKUP(B315,'TOTAL DE SISTEMAS'!$B$6:$J$367,2,0)</f>
        <v>ELSM</v>
      </c>
      <c r="E315" s="37" t="str">
        <f>VLOOKUP(B315,'TOTAL DE SISTEMAS'!$B$6:$J$367,3,0)</f>
        <v>Electro Dunas</v>
      </c>
      <c r="F315" s="39" t="str">
        <f>VLOOKUP(B315,'TOTAL DE SISTEMAS'!$B$6:$J$367,4,0)</f>
        <v>Puquio</v>
      </c>
      <c r="G315" s="39">
        <f>VLOOKUP(B315,'TOTAL DE SISTEMAS'!$B$6:$J$367,6,0)</f>
        <v>4</v>
      </c>
      <c r="H315" s="39" t="str">
        <f>VLOOKUP(B315,'TOTAL DE SISTEMAS'!$B$6:$J$367,7,0)</f>
        <v>R</v>
      </c>
      <c r="I315" s="39" t="str">
        <f>VLOOKUP(B315,'TOTAL DE SISTEMAS'!$B$6:$J$367,8,0)</f>
        <v>Interconectado</v>
      </c>
      <c r="J315" s="39" t="s">
        <v>24</v>
      </c>
      <c r="K315" s="40">
        <f>VLOOKUP(B315,'CLIENTES FERNANDO'!$B$4:$XFD$400,29,0)</f>
        <v>3190</v>
      </c>
      <c r="L315" s="41">
        <f t="shared" si="83"/>
        <v>113129.4514433258</v>
      </c>
      <c r="M315" s="41">
        <f>VLOOKUP(B315,'PROY CONSUMOS ENERGIA TRIMESTRE'!$B$1:$AH$358,31,0)</f>
        <v>113296.1069808152</v>
      </c>
      <c r="N315" s="41">
        <f>VLOOKUP(B315,'PROY CONSUMOS ENERGIA TRIMESTRE'!$B$1:$AH$358,32,0)</f>
        <v>113761.15258627964</v>
      </c>
      <c r="O315" s="41">
        <f>VLOOKUP(B315,'PROY CONSUMOS ENERGIA TRIMESTRE'!$B$1:$AH$358,33,0)</f>
        <v>112331.09476288258</v>
      </c>
      <c r="P315" s="42">
        <f>VLOOKUP(C315,Cargos!$B$5:$BK$319,60,0)</f>
        <v>3.7</v>
      </c>
      <c r="Q315" s="42">
        <f>VLOOKUP(C315,Cargos!$B$5:$BK$319,62,0)</f>
        <v>64.430000000000007</v>
      </c>
      <c r="R315" s="43">
        <f t="shared" si="84"/>
        <v>3.2</v>
      </c>
      <c r="S315" s="43">
        <f t="shared" si="68"/>
        <v>51.83</v>
      </c>
      <c r="T315" s="44">
        <f t="shared" si="69"/>
        <v>3.529731108122995</v>
      </c>
      <c r="U315" s="44">
        <f t="shared" si="70"/>
        <v>57.170613541879632</v>
      </c>
      <c r="V315" s="43" t="str">
        <f t="shared" si="71"/>
        <v>Sí</v>
      </c>
      <c r="W315" s="102">
        <f t="shared" si="72"/>
        <v>3.529731108122995</v>
      </c>
      <c r="X315" s="103">
        <f t="shared" si="73"/>
        <v>57.170613541879632</v>
      </c>
      <c r="Y315" s="104">
        <f t="shared" si="74"/>
        <v>84692.305564934824</v>
      </c>
      <c r="Z315" s="105">
        <f t="shared" si="75"/>
        <v>75936.64372162451</v>
      </c>
      <c r="AA315" s="106">
        <f t="shared" si="76"/>
        <v>8755.661843310314</v>
      </c>
      <c r="AB315" s="104">
        <f t="shared" si="77"/>
        <v>84692.305564934824</v>
      </c>
      <c r="AC315" s="105">
        <f t="shared" si="78"/>
        <v>75936.64372162451</v>
      </c>
      <c r="AD315" s="106">
        <f t="shared" si="79"/>
        <v>8755.661843310314</v>
      </c>
      <c r="AE315" s="104">
        <f t="shared" si="80"/>
        <v>84692.305564934824</v>
      </c>
      <c r="AF315" s="105">
        <f t="shared" si="81"/>
        <v>75936.64372162451</v>
      </c>
      <c r="AG315" s="106">
        <f t="shared" si="82"/>
        <v>8755.661843310314</v>
      </c>
      <c r="AJ315" s="157"/>
    </row>
    <row r="316" spans="1:36" s="18" customFormat="1" ht="17.25" customHeight="1">
      <c r="A316" s="107">
        <v>314</v>
      </c>
      <c r="B316" s="37" t="s">
        <v>926</v>
      </c>
      <c r="C316" s="37" t="str">
        <f>VLOOKUP(B316,'TOTAL DE SISTEMAS'!$B$6:$J$367,5,0)</f>
        <v>PR0043</v>
      </c>
      <c r="D316" s="37" t="str">
        <f>VLOOKUP(B316,'TOTAL DE SISTEMAS'!$B$6:$J$367,2,0)</f>
        <v>ELSM</v>
      </c>
      <c r="E316" s="37" t="str">
        <f>VLOOKUP(B316,'TOTAL DE SISTEMAS'!$B$6:$J$367,3,0)</f>
        <v>Electro Dunas</v>
      </c>
      <c r="F316" s="39" t="str">
        <f>VLOOKUP(B316,'TOTAL DE SISTEMAS'!$B$6:$J$367,4,0)</f>
        <v>Chincha Rural</v>
      </c>
      <c r="G316" s="39" t="str">
        <f>VLOOKUP(B316,'TOTAL DE SISTEMAS'!$B$6:$J$367,6,0)</f>
        <v>SER</v>
      </c>
      <c r="H316" s="39" t="str">
        <f>VLOOKUP(B316,'TOTAL DE SISTEMAS'!$B$6:$J$367,7,0)</f>
        <v>R</v>
      </c>
      <c r="I316" s="39" t="str">
        <f>VLOOKUP(B316,'TOTAL DE SISTEMAS'!$B$6:$J$367,8,0)</f>
        <v>Interconectado</v>
      </c>
      <c r="J316" s="39" t="s">
        <v>24</v>
      </c>
      <c r="K316" s="40">
        <f>VLOOKUP(B316,'CLIENTES FERNANDO'!$B$4:$XFD$400,29,0)</f>
        <v>3069</v>
      </c>
      <c r="L316" s="41">
        <f t="shared" si="83"/>
        <v>210559.58925943647</v>
      </c>
      <c r="M316" s="41">
        <f>VLOOKUP(B316,'PROY CONSUMOS ENERGIA TRIMESTRE'!$B$1:$AH$358,31,0)</f>
        <v>214881.31754646197</v>
      </c>
      <c r="N316" s="41">
        <f>VLOOKUP(B316,'PROY CONSUMOS ENERGIA TRIMESTRE'!$B$1:$AH$358,32,0)</f>
        <v>209253.07529458735</v>
      </c>
      <c r="O316" s="41">
        <f>VLOOKUP(B316,'PROY CONSUMOS ENERGIA TRIMESTRE'!$B$1:$AH$358,33,0)</f>
        <v>207544.37493726003</v>
      </c>
      <c r="P316" s="42">
        <f>VLOOKUP(C316,Cargos!$B$5:$BK$319,60,0)</f>
        <v>5.29</v>
      </c>
      <c r="Q316" s="42">
        <f>VLOOKUP(C316,Cargos!$B$5:$BK$319,62,0)</f>
        <v>82.96</v>
      </c>
      <c r="R316" s="43">
        <f t="shared" si="84"/>
        <v>3.2</v>
      </c>
      <c r="S316" s="43">
        <f t="shared" si="68"/>
        <v>51.83</v>
      </c>
      <c r="T316" s="44">
        <f t="shared" si="69"/>
        <v>3.529731108122995</v>
      </c>
      <c r="U316" s="44">
        <f t="shared" si="70"/>
        <v>57.170613541879632</v>
      </c>
      <c r="V316" s="43" t="str">
        <f t="shared" si="71"/>
        <v>Sí</v>
      </c>
      <c r="W316" s="102">
        <f t="shared" si="72"/>
        <v>3.529731108122995</v>
      </c>
      <c r="X316" s="103">
        <f t="shared" si="73"/>
        <v>57.170613541879632</v>
      </c>
      <c r="Y316" s="104">
        <f t="shared" si="74"/>
        <v>190915.2452496285</v>
      </c>
      <c r="Z316" s="105">
        <f t="shared" si="75"/>
        <v>131210.95382171101</v>
      </c>
      <c r="AA316" s="106">
        <f t="shared" si="76"/>
        <v>59704.291427917487</v>
      </c>
      <c r="AB316" s="104">
        <f t="shared" si="77"/>
        <v>190915.2452496285</v>
      </c>
      <c r="AC316" s="105">
        <f t="shared" si="78"/>
        <v>131210.95382171101</v>
      </c>
      <c r="AD316" s="106">
        <f t="shared" si="79"/>
        <v>59704.291427917487</v>
      </c>
      <c r="AE316" s="104">
        <f t="shared" si="80"/>
        <v>190915.2452496285</v>
      </c>
      <c r="AF316" s="105">
        <f t="shared" si="81"/>
        <v>131210.95382171101</v>
      </c>
      <c r="AG316" s="106">
        <f t="shared" si="82"/>
        <v>59704.291427917487</v>
      </c>
      <c r="AJ316" s="157"/>
    </row>
    <row r="317" spans="1:36" s="18" customFormat="1" ht="17.25" customHeight="1">
      <c r="A317" s="107">
        <v>315</v>
      </c>
      <c r="B317" s="37" t="s">
        <v>929</v>
      </c>
      <c r="C317" s="37" t="str">
        <f>VLOOKUP(B317,'TOTAL DE SISTEMAS'!$B$6:$J$367,5,0)</f>
        <v>PR0045</v>
      </c>
      <c r="D317" s="37" t="str">
        <f>VLOOKUP(B317,'TOTAL DE SISTEMAS'!$B$6:$J$367,2,0)</f>
        <v>ELSM</v>
      </c>
      <c r="E317" s="37" t="str">
        <f>VLOOKUP(B317,'TOTAL DE SISTEMAS'!$B$6:$J$367,3,0)</f>
        <v>Electro Dunas</v>
      </c>
      <c r="F317" s="39" t="str">
        <f>VLOOKUP(B317,'TOTAL DE SISTEMAS'!$B$6:$J$367,4,0)</f>
        <v>Nasca Rural</v>
      </c>
      <c r="G317" s="39" t="str">
        <f>VLOOKUP(B317,'TOTAL DE SISTEMAS'!$B$6:$J$367,6,0)</f>
        <v>SER</v>
      </c>
      <c r="H317" s="39" t="str">
        <f>VLOOKUP(B317,'TOTAL DE SISTEMAS'!$B$6:$J$367,7,0)</f>
        <v>R</v>
      </c>
      <c r="I317" s="39" t="str">
        <f>VLOOKUP(B317,'TOTAL DE SISTEMAS'!$B$6:$J$367,8,0)</f>
        <v>Interconectado</v>
      </c>
      <c r="J317" s="39" t="s">
        <v>24</v>
      </c>
      <c r="K317" s="40">
        <f>VLOOKUP(B317,'CLIENTES FERNANDO'!$B$4:$XFD$400,29,0)</f>
        <v>93</v>
      </c>
      <c r="L317" s="41">
        <f t="shared" si="83"/>
        <v>5032.1495117273798</v>
      </c>
      <c r="M317" s="41">
        <f>VLOOKUP(B317,'PROY CONSUMOS ENERGIA TRIMESTRE'!$B$1:$AH$358,31,0)</f>
        <v>5187.0364499941788</v>
      </c>
      <c r="N317" s="41">
        <f>VLOOKUP(B317,'PROY CONSUMOS ENERGIA TRIMESTRE'!$B$1:$AH$358,32,0)</f>
        <v>4879.1244895688578</v>
      </c>
      <c r="O317" s="41">
        <f>VLOOKUP(B317,'PROY CONSUMOS ENERGIA TRIMESTRE'!$B$1:$AH$358,33,0)</f>
        <v>5030.2875956191028</v>
      </c>
      <c r="P317" s="42">
        <f>VLOOKUP(C317,Cargos!$B$5:$BK$319,60,0)</f>
        <v>5.29</v>
      </c>
      <c r="Q317" s="42">
        <f>VLOOKUP(C317,Cargos!$B$5:$BK$319,62,0)</f>
        <v>83.01</v>
      </c>
      <c r="R317" s="43">
        <f t="shared" si="84"/>
        <v>3.2</v>
      </c>
      <c r="S317" s="43">
        <f t="shared" si="68"/>
        <v>51.83</v>
      </c>
      <c r="T317" s="44">
        <f t="shared" si="69"/>
        <v>3.529731108122995</v>
      </c>
      <c r="U317" s="44">
        <f t="shared" si="70"/>
        <v>57.170613541879632</v>
      </c>
      <c r="V317" s="43" t="str">
        <f t="shared" si="71"/>
        <v>Sí</v>
      </c>
      <c r="W317" s="102">
        <f t="shared" si="72"/>
        <v>3.529731108122995</v>
      </c>
      <c r="X317" s="103">
        <f t="shared" si="73"/>
        <v>57.170613541879632</v>
      </c>
      <c r="Y317" s="104">
        <f t="shared" si="74"/>
        <v>4669.1573096848988</v>
      </c>
      <c r="Z317" s="105">
        <f t="shared" si="75"/>
        <v>3205.1757432546815</v>
      </c>
      <c r="AA317" s="106">
        <f t="shared" si="76"/>
        <v>1463.9815664302173</v>
      </c>
      <c r="AB317" s="104">
        <f t="shared" si="77"/>
        <v>4669.1573096848988</v>
      </c>
      <c r="AC317" s="105">
        <f t="shared" si="78"/>
        <v>3205.1757432546815</v>
      </c>
      <c r="AD317" s="106">
        <f t="shared" si="79"/>
        <v>1463.9815664302173</v>
      </c>
      <c r="AE317" s="104">
        <f t="shared" si="80"/>
        <v>4669.1573096848988</v>
      </c>
      <c r="AF317" s="105">
        <f t="shared" si="81"/>
        <v>3205.1757432546815</v>
      </c>
      <c r="AG317" s="106">
        <f t="shared" si="82"/>
        <v>1463.9815664302173</v>
      </c>
      <c r="AJ317" s="157"/>
    </row>
    <row r="318" spans="1:36" s="18" customFormat="1" ht="17.25" customHeight="1">
      <c r="A318" s="107">
        <v>316</v>
      </c>
      <c r="B318" s="37" t="s">
        <v>934</v>
      </c>
      <c r="C318" s="37" t="str">
        <f>VLOOKUP(B318,'TOTAL DE SISTEMAS'!$B$6:$J$367,5,0)</f>
        <v>PL0153</v>
      </c>
      <c r="D318" s="37" t="str">
        <f>VLOOKUP(B318,'TOTAL DE SISTEMAS'!$B$6:$J$367,2,0)</f>
        <v>ELTO</v>
      </c>
      <c r="E318" s="37" t="str">
        <f>VLOOKUP(B318,'TOTAL DE SISTEMAS'!$B$6:$J$367,3,0)</f>
        <v>Electro Tocache</v>
      </c>
      <c r="F318" s="39" t="str">
        <f>VLOOKUP(B318,'TOTAL DE SISTEMAS'!$B$6:$J$367,4,0)</f>
        <v>Tocache</v>
      </c>
      <c r="G318" s="39">
        <f>VLOOKUP(B318,'TOTAL DE SISTEMAS'!$B$6:$J$367,6,0)</f>
        <v>4</v>
      </c>
      <c r="H318" s="39" t="str">
        <f>VLOOKUP(B318,'TOTAL DE SISTEMAS'!$B$6:$J$367,7,0)</f>
        <v>R</v>
      </c>
      <c r="I318" s="39" t="str">
        <f>VLOOKUP(B318,'TOTAL DE SISTEMAS'!$B$6:$J$367,8,0)</f>
        <v>Interconectado</v>
      </c>
      <c r="J318" s="39" t="s">
        <v>24</v>
      </c>
      <c r="K318" s="40">
        <f>VLOOKUP(B318,'CLIENTES FERNANDO'!$B$4:$XFD$400,29,0)</f>
        <v>11917</v>
      </c>
      <c r="L318" s="41">
        <f t="shared" si="83"/>
        <v>521633.70727599453</v>
      </c>
      <c r="M318" s="41">
        <f>VLOOKUP(B318,'PROY CONSUMOS ENERGIA TRIMESTRE'!$B$1:$AH$358,31,0)</f>
        <v>517756.14897662995</v>
      </c>
      <c r="N318" s="41">
        <f>VLOOKUP(B318,'PROY CONSUMOS ENERGIA TRIMESTRE'!$B$1:$AH$358,32,0)</f>
        <v>526685.66860109894</v>
      </c>
      <c r="O318" s="41">
        <f>VLOOKUP(B318,'PROY CONSUMOS ENERGIA TRIMESTRE'!$B$1:$AH$358,33,0)</f>
        <v>520459.30425025459</v>
      </c>
      <c r="P318" s="42">
        <f>VLOOKUP(C318,Cargos!$B$5:$BK$319,60,0)</f>
        <v>3.81</v>
      </c>
      <c r="Q318" s="42">
        <f>VLOOKUP(C318,Cargos!$B$5:$BK$319,62,0)</f>
        <v>98.7</v>
      </c>
      <c r="R318" s="43">
        <f t="shared" si="84"/>
        <v>3.2</v>
      </c>
      <c r="S318" s="43">
        <f t="shared" si="68"/>
        <v>51.83</v>
      </c>
      <c r="T318" s="44">
        <f t="shared" si="69"/>
        <v>3.529731108122995</v>
      </c>
      <c r="U318" s="44">
        <f t="shared" si="70"/>
        <v>57.170613541879632</v>
      </c>
      <c r="V318" s="43" t="str">
        <f t="shared" si="71"/>
        <v>Sí</v>
      </c>
      <c r="W318" s="102">
        <f t="shared" si="72"/>
        <v>3.529731108122995</v>
      </c>
      <c r="X318" s="103">
        <f t="shared" si="73"/>
        <v>57.170613541879632</v>
      </c>
      <c r="Y318" s="104">
        <f t="shared" si="74"/>
        <v>560256.23908140662</v>
      </c>
      <c r="Z318" s="105">
        <f t="shared" si="75"/>
        <v>340284.99650644022</v>
      </c>
      <c r="AA318" s="106">
        <f t="shared" si="76"/>
        <v>219971.2425749664</v>
      </c>
      <c r="AB318" s="104">
        <f t="shared" si="77"/>
        <v>560256.23908140662</v>
      </c>
      <c r="AC318" s="105">
        <f t="shared" si="78"/>
        <v>340284.99650644022</v>
      </c>
      <c r="AD318" s="106">
        <f t="shared" si="79"/>
        <v>219971.2425749664</v>
      </c>
      <c r="AE318" s="104">
        <f t="shared" si="80"/>
        <v>560256.23908140662</v>
      </c>
      <c r="AF318" s="105">
        <f t="shared" si="81"/>
        <v>340284.99650644022</v>
      </c>
      <c r="AG318" s="106">
        <f t="shared" si="82"/>
        <v>219971.2425749664</v>
      </c>
      <c r="AJ318" s="157"/>
    </row>
    <row r="319" spans="1:36" s="18" customFormat="1" ht="17.25" customHeight="1">
      <c r="A319" s="107">
        <v>317</v>
      </c>
      <c r="B319" s="37" t="s">
        <v>937</v>
      </c>
      <c r="C319" s="37" t="str">
        <f>VLOOKUP(B319,'TOTAL DE SISTEMAS'!$B$6:$J$367,5,0)</f>
        <v>PR0153</v>
      </c>
      <c r="D319" s="37" t="str">
        <f>VLOOKUP(B319,'TOTAL DE SISTEMAS'!$B$6:$J$367,2,0)</f>
        <v>ELTO</v>
      </c>
      <c r="E319" s="37" t="str">
        <f>VLOOKUP(B319,'TOTAL DE SISTEMAS'!$B$6:$J$367,3,0)</f>
        <v>Electro Tocache</v>
      </c>
      <c r="F319" s="39" t="str">
        <f>VLOOKUP(B319,'TOTAL DE SISTEMAS'!$B$6:$J$367,4,0)</f>
        <v>Tocache Rural</v>
      </c>
      <c r="G319" s="39" t="str">
        <f>VLOOKUP(B319,'TOTAL DE SISTEMAS'!$B$6:$J$367,6,0)</f>
        <v>SER</v>
      </c>
      <c r="H319" s="39" t="str">
        <f>VLOOKUP(B319,'TOTAL DE SISTEMAS'!$B$6:$J$367,7,0)</f>
        <v>R</v>
      </c>
      <c r="I319" s="39" t="str">
        <f>VLOOKUP(B319,'TOTAL DE SISTEMAS'!$B$6:$J$367,8,0)</f>
        <v>Interconectado</v>
      </c>
      <c r="J319" s="39" t="s">
        <v>24</v>
      </c>
      <c r="K319" s="40">
        <f>VLOOKUP(B319,'CLIENTES FERNANDO'!$B$4:$XFD$400,29,0)</f>
        <v>5798</v>
      </c>
      <c r="L319" s="41">
        <f t="shared" si="83"/>
        <v>126375.75331653748</v>
      </c>
      <c r="M319" s="41">
        <f>VLOOKUP(B319,'PROY CONSUMOS ENERGIA TRIMESTRE'!$B$1:$AH$358,31,0)</f>
        <v>127788.51916666669</v>
      </c>
      <c r="N319" s="41">
        <f>VLOOKUP(B319,'PROY CONSUMOS ENERGIA TRIMESTRE'!$B$1:$AH$358,32,0)</f>
        <v>126901.43203488372</v>
      </c>
      <c r="O319" s="41">
        <f>VLOOKUP(B319,'PROY CONSUMOS ENERGIA TRIMESTRE'!$B$1:$AH$358,33,0)</f>
        <v>124437.30874806202</v>
      </c>
      <c r="P319" s="42">
        <f>VLOOKUP(C319,Cargos!$B$5:$BK$319,60,0)</f>
        <v>5.45</v>
      </c>
      <c r="Q319" s="42">
        <f>VLOOKUP(C319,Cargos!$B$5:$BK$319,62,0)</f>
        <v>130.69</v>
      </c>
      <c r="R319" s="43">
        <f t="shared" si="84"/>
        <v>3.2</v>
      </c>
      <c r="S319" s="43">
        <f t="shared" si="68"/>
        <v>51.83</v>
      </c>
      <c r="T319" s="44">
        <f t="shared" si="69"/>
        <v>3.529731108122995</v>
      </c>
      <c r="U319" s="44">
        <f t="shared" si="70"/>
        <v>57.170613541879632</v>
      </c>
      <c r="V319" s="43" t="str">
        <f t="shared" si="71"/>
        <v>Sí</v>
      </c>
      <c r="W319" s="102">
        <f t="shared" si="72"/>
        <v>3.529731108122995</v>
      </c>
      <c r="X319" s="103">
        <f t="shared" si="73"/>
        <v>57.170613541879632</v>
      </c>
      <c r="Y319" s="104">
        <f t="shared" si="74"/>
        <v>196759.57200938283</v>
      </c>
      <c r="Z319" s="105">
        <f t="shared" si="75"/>
        <v>92715.174504133902</v>
      </c>
      <c r="AA319" s="106">
        <f t="shared" si="76"/>
        <v>104044.39750524893</v>
      </c>
      <c r="AB319" s="104">
        <f t="shared" si="77"/>
        <v>196759.57200938283</v>
      </c>
      <c r="AC319" s="105">
        <f t="shared" si="78"/>
        <v>92715.174504133902</v>
      </c>
      <c r="AD319" s="106">
        <f t="shared" si="79"/>
        <v>104044.39750524893</v>
      </c>
      <c r="AE319" s="104">
        <f t="shared" si="80"/>
        <v>196759.57200938283</v>
      </c>
      <c r="AF319" s="105">
        <f t="shared" si="81"/>
        <v>92715.174504133902</v>
      </c>
      <c r="AG319" s="106">
        <f t="shared" si="82"/>
        <v>104044.39750524893</v>
      </c>
      <c r="AJ319" s="157"/>
    </row>
    <row r="320" spans="1:36" s="18" customFormat="1" ht="17.25" customHeight="1">
      <c r="A320" s="107">
        <v>318</v>
      </c>
      <c r="B320" s="37" t="s">
        <v>942</v>
      </c>
      <c r="C320" s="37" t="str">
        <f>VLOOKUP(B320,'TOTAL DE SISTEMAS'!$B$6:$J$367,5,0)</f>
        <v>PL0057</v>
      </c>
      <c r="D320" s="37" t="str">
        <f>VLOOKUP(B320,'TOTAL DE SISTEMAS'!$B$6:$J$367,2,0)</f>
        <v>ELUC</v>
      </c>
      <c r="E320" s="37" t="str">
        <f>VLOOKUP(B320,'TOTAL DE SISTEMAS'!$B$6:$J$367,3,0)</f>
        <v>Electro Ucayali</v>
      </c>
      <c r="F320" s="39" t="str">
        <f>VLOOKUP(B320,'TOTAL DE SISTEMAS'!$B$6:$J$367,4,0)</f>
        <v>Pucallpa</v>
      </c>
      <c r="G320" s="39">
        <f>VLOOKUP(B320,'TOTAL DE SISTEMAS'!$B$6:$J$367,6,0)</f>
        <v>2</v>
      </c>
      <c r="H320" s="39" t="str">
        <f>VLOOKUP(B320,'TOTAL DE SISTEMAS'!$B$6:$J$367,7,0)</f>
        <v>U</v>
      </c>
      <c r="I320" s="39" t="str">
        <f>VLOOKUP(B320,'TOTAL DE SISTEMAS'!$B$6:$J$367,8,0)</f>
        <v>Interconectado</v>
      </c>
      <c r="J320" s="39" t="s">
        <v>24</v>
      </c>
      <c r="K320" s="40">
        <f>VLOOKUP(B320,'CLIENTES FERNANDO'!$B$4:$XFD$400,29,0)</f>
        <v>60946</v>
      </c>
      <c r="L320" s="41">
        <f t="shared" si="83"/>
        <v>7080371.1095746346</v>
      </c>
      <c r="M320" s="41">
        <f>VLOOKUP(B320,'PROY CONSUMOS ENERGIA TRIMESTRE'!$B$1:$AH$358,31,0)</f>
        <v>6917677.566281246</v>
      </c>
      <c r="N320" s="41">
        <f>VLOOKUP(B320,'PROY CONSUMOS ENERGIA TRIMESTRE'!$B$1:$AH$358,32,0)</f>
        <v>7425124.5163009884</v>
      </c>
      <c r="O320" s="41">
        <f>VLOOKUP(B320,'PROY CONSUMOS ENERGIA TRIMESTRE'!$B$1:$AH$358,33,0)</f>
        <v>6898311.2461416684</v>
      </c>
      <c r="P320" s="42">
        <f>VLOOKUP(C320,Cargos!$B$5:$BK$319,60,0)</f>
        <v>3.13</v>
      </c>
      <c r="Q320" s="42">
        <f>VLOOKUP(C320,Cargos!$B$5:$BK$319,62,0)</f>
        <v>59.97</v>
      </c>
      <c r="R320" s="43">
        <f t="shared" si="84"/>
        <v>3.2</v>
      </c>
      <c r="S320" s="43">
        <f t="shared" si="68"/>
        <v>51.83</v>
      </c>
      <c r="T320" s="44">
        <f t="shared" si="69"/>
        <v>3.529731108122995</v>
      </c>
      <c r="U320" s="44">
        <f t="shared" si="70"/>
        <v>57.170613541879632</v>
      </c>
      <c r="V320" s="43" t="str">
        <f t="shared" si="71"/>
        <v>Sí</v>
      </c>
      <c r="W320" s="102">
        <f t="shared" si="72"/>
        <v>3.13</v>
      </c>
      <c r="X320" s="103">
        <f t="shared" si="73"/>
        <v>57.170613541879632</v>
      </c>
      <c r="Y320" s="104">
        <f t="shared" si="74"/>
        <v>4436859.5344119091</v>
      </c>
      <c r="Z320" s="105">
        <f t="shared" si="75"/>
        <v>4238652.5843858095</v>
      </c>
      <c r="AA320" s="106">
        <f t="shared" si="76"/>
        <v>198206.95002609957</v>
      </c>
      <c r="AB320" s="104">
        <f t="shared" si="77"/>
        <v>4436859.5344119091</v>
      </c>
      <c r="AC320" s="105">
        <f t="shared" si="78"/>
        <v>4238652.5843858095</v>
      </c>
      <c r="AD320" s="106">
        <f t="shared" si="79"/>
        <v>198206.95002609957</v>
      </c>
      <c r="AE320" s="104">
        <f t="shared" si="80"/>
        <v>4436859.5344119091</v>
      </c>
      <c r="AF320" s="105">
        <f t="shared" si="81"/>
        <v>4238652.5843858095</v>
      </c>
      <c r="AG320" s="106">
        <f t="shared" si="82"/>
        <v>198206.95002609957</v>
      </c>
      <c r="AJ320" s="157"/>
    </row>
    <row r="321" spans="1:36" s="18" customFormat="1" ht="17.25" customHeight="1">
      <c r="A321" s="107">
        <v>319</v>
      </c>
      <c r="B321" s="37" t="s">
        <v>945</v>
      </c>
      <c r="C321" s="37" t="str">
        <f>VLOOKUP(B321,'TOTAL DE SISTEMAS'!$B$6:$J$367,5,0)</f>
        <v>PL0058</v>
      </c>
      <c r="D321" s="37" t="str">
        <f>VLOOKUP(B321,'TOTAL DE SISTEMAS'!$B$6:$J$367,2,0)</f>
        <v>ELUC</v>
      </c>
      <c r="E321" s="37" t="str">
        <f>VLOOKUP(B321,'TOTAL DE SISTEMAS'!$B$6:$J$367,3,0)</f>
        <v>Electro Ucayali</v>
      </c>
      <c r="F321" s="39" t="str">
        <f>VLOOKUP(B321,'TOTAL DE SISTEMAS'!$B$6:$J$367,4,0)</f>
        <v>Atalaya</v>
      </c>
      <c r="G321" s="39">
        <f>VLOOKUP(B321,'TOTAL DE SISTEMAS'!$B$6:$J$367,6,0)</f>
        <v>2</v>
      </c>
      <c r="H321" s="39" t="str">
        <f>VLOOKUP(B321,'TOTAL DE SISTEMAS'!$B$6:$J$367,7,0)</f>
        <v>U</v>
      </c>
      <c r="I321" s="39" t="str">
        <f>VLOOKUP(B321,'TOTAL DE SISTEMAS'!$B$6:$J$367,8,0)</f>
        <v>Aislado</v>
      </c>
      <c r="J321" s="39" t="s">
        <v>24</v>
      </c>
      <c r="K321" s="40">
        <f>VLOOKUP(B321,'CLIENTES FERNANDO'!$B$4:$XFD$400,29,0)</f>
        <v>1790</v>
      </c>
      <c r="L321" s="41">
        <f t="shared" si="83"/>
        <v>275054.45175746718</v>
      </c>
      <c r="M321" s="41">
        <f>VLOOKUP(B321,'PROY CONSUMOS ENERGIA TRIMESTRE'!$B$1:$AH$358,31,0)</f>
        <v>273996.40215087758</v>
      </c>
      <c r="N321" s="41">
        <f>VLOOKUP(B321,'PROY CONSUMOS ENERGIA TRIMESTRE'!$B$1:$AH$358,32,0)</f>
        <v>273052.21761682304</v>
      </c>
      <c r="O321" s="41">
        <f>VLOOKUP(B321,'PROY CONSUMOS ENERGIA TRIMESTRE'!$B$1:$AH$358,33,0)</f>
        <v>278114.73550470104</v>
      </c>
      <c r="P321" s="42">
        <f>VLOOKUP(C321,Cargos!$B$5:$BK$319,60,0)</f>
        <v>3.13</v>
      </c>
      <c r="Q321" s="42">
        <f>VLOOKUP(C321,Cargos!$B$5:$BK$319,62,0)</f>
        <v>46.99</v>
      </c>
      <c r="R321" s="43">
        <f t="shared" si="84"/>
        <v>3.2</v>
      </c>
      <c r="S321" s="43">
        <f t="shared" si="68"/>
        <v>51.83</v>
      </c>
      <c r="T321" s="44">
        <f t="shared" si="69"/>
        <v>3.529731108122995</v>
      </c>
      <c r="U321" s="44">
        <f t="shared" si="70"/>
        <v>57.170613541879632</v>
      </c>
      <c r="V321" s="43" t="str">
        <f t="shared" si="71"/>
        <v>No</v>
      </c>
      <c r="W321" s="102">
        <f t="shared" si="72"/>
        <v>3.13</v>
      </c>
      <c r="X321" s="103">
        <f t="shared" si="73"/>
        <v>46.99</v>
      </c>
      <c r="Y321" s="104">
        <f t="shared" si="74"/>
        <v>134850.78688083382</v>
      </c>
      <c r="Z321" s="105">
        <f t="shared" si="75"/>
        <v>134850.78688083382</v>
      </c>
      <c r="AA321" s="106">
        <f t="shared" si="76"/>
        <v>0</v>
      </c>
      <c r="AB321" s="104">
        <f t="shared" si="77"/>
        <v>134850.78688083382</v>
      </c>
      <c r="AC321" s="105">
        <f t="shared" si="78"/>
        <v>134850.78688083382</v>
      </c>
      <c r="AD321" s="106">
        <f t="shared" si="79"/>
        <v>0</v>
      </c>
      <c r="AE321" s="104">
        <f t="shared" si="80"/>
        <v>134850.78688083382</v>
      </c>
      <c r="AF321" s="105">
        <f t="shared" si="81"/>
        <v>134850.78688083382</v>
      </c>
      <c r="AG321" s="106">
        <f t="shared" si="82"/>
        <v>0</v>
      </c>
      <c r="AJ321" s="157"/>
    </row>
    <row r="322" spans="1:36" s="18" customFormat="1" ht="17.25" customHeight="1">
      <c r="A322" s="107">
        <v>320</v>
      </c>
      <c r="B322" s="37" t="s">
        <v>948</v>
      </c>
      <c r="C322" s="37" t="str">
        <f>VLOOKUP(B322,'TOTAL DE SISTEMAS'!$B$6:$J$367,5,0)</f>
        <v>PL0059</v>
      </c>
      <c r="D322" s="37" t="str">
        <f>VLOOKUP(B322,'TOTAL DE SISTEMAS'!$B$6:$J$367,2,0)</f>
        <v>ELUC</v>
      </c>
      <c r="E322" s="37" t="str">
        <f>VLOOKUP(B322,'TOTAL DE SISTEMAS'!$B$6:$J$367,3,0)</f>
        <v>Electro Ucayali</v>
      </c>
      <c r="F322" s="39" t="str">
        <f>VLOOKUP(B322,'TOTAL DE SISTEMAS'!$B$6:$J$367,4,0)</f>
        <v>Campo Verde</v>
      </c>
      <c r="G322" s="39">
        <f>VLOOKUP(B322,'TOTAL DE SISTEMAS'!$B$6:$J$367,6,0)</f>
        <v>3</v>
      </c>
      <c r="H322" s="39" t="str">
        <f>VLOOKUP(B322,'TOTAL DE SISTEMAS'!$B$6:$J$367,7,0)</f>
        <v>U</v>
      </c>
      <c r="I322" s="39" t="str">
        <f>VLOOKUP(B322,'TOTAL DE SISTEMAS'!$B$6:$J$367,8,0)</f>
        <v>Interconectado</v>
      </c>
      <c r="J322" s="39" t="s">
        <v>24</v>
      </c>
      <c r="K322" s="40">
        <f>VLOOKUP(B322,'CLIENTES FERNANDO'!$B$4:$XFD$400,29,0)</f>
        <v>1355</v>
      </c>
      <c r="L322" s="41">
        <f t="shared" si="83"/>
        <v>121800.93888831411</v>
      </c>
      <c r="M322" s="41">
        <f>VLOOKUP(B322,'PROY CONSUMOS ENERGIA TRIMESTRE'!$B$1:$AH$358,31,0)</f>
        <v>121352.27386401748</v>
      </c>
      <c r="N322" s="41">
        <f>VLOOKUP(B322,'PROY CONSUMOS ENERGIA TRIMESTRE'!$B$1:$AH$358,32,0)</f>
        <v>121352.64232694464</v>
      </c>
      <c r="O322" s="41">
        <f>VLOOKUP(B322,'PROY CONSUMOS ENERGIA TRIMESTRE'!$B$1:$AH$358,33,0)</f>
        <v>122697.90047398015</v>
      </c>
      <c r="P322" s="42">
        <f>VLOOKUP(C322,Cargos!$B$5:$BK$319,60,0)</f>
        <v>3.24</v>
      </c>
      <c r="Q322" s="42">
        <f>VLOOKUP(C322,Cargos!$B$5:$BK$319,62,0)</f>
        <v>64.150000000000006</v>
      </c>
      <c r="R322" s="43">
        <f t="shared" si="84"/>
        <v>3.2</v>
      </c>
      <c r="S322" s="43">
        <f t="shared" si="68"/>
        <v>51.83</v>
      </c>
      <c r="T322" s="44">
        <f t="shared" si="69"/>
        <v>3.529731108122995</v>
      </c>
      <c r="U322" s="44">
        <f t="shared" si="70"/>
        <v>57.170613541879632</v>
      </c>
      <c r="V322" s="43" t="str">
        <f t="shared" si="71"/>
        <v>Sí</v>
      </c>
      <c r="W322" s="102">
        <f t="shared" si="72"/>
        <v>3.24</v>
      </c>
      <c r="X322" s="103">
        <f t="shared" si="73"/>
        <v>57.170613541879632</v>
      </c>
      <c r="Y322" s="104">
        <f t="shared" si="74"/>
        <v>82525.502296853505</v>
      </c>
      <c r="Z322" s="105">
        <f t="shared" si="75"/>
        <v>74024.544062219036</v>
      </c>
      <c r="AA322" s="106">
        <f t="shared" si="76"/>
        <v>8500.9582346344687</v>
      </c>
      <c r="AB322" s="104">
        <f t="shared" si="77"/>
        <v>82525.502296853505</v>
      </c>
      <c r="AC322" s="105">
        <f t="shared" si="78"/>
        <v>74024.544062219036</v>
      </c>
      <c r="AD322" s="106">
        <f t="shared" si="79"/>
        <v>8500.9582346344687</v>
      </c>
      <c r="AE322" s="104">
        <f t="shared" si="80"/>
        <v>82525.502296853505</v>
      </c>
      <c r="AF322" s="105">
        <f t="shared" si="81"/>
        <v>74024.544062219036</v>
      </c>
      <c r="AG322" s="106">
        <f t="shared" si="82"/>
        <v>8500.9582346344687</v>
      </c>
      <c r="AJ322" s="157"/>
    </row>
    <row r="323" spans="1:36" s="18" customFormat="1" ht="17.25" customHeight="1">
      <c r="A323" s="107">
        <v>321</v>
      </c>
      <c r="B323" s="37" t="s">
        <v>951</v>
      </c>
      <c r="C323" s="37" t="str">
        <f>VLOOKUP(B323,'TOTAL DE SISTEMAS'!$B$6:$J$367,5,0)</f>
        <v>PL0171</v>
      </c>
      <c r="D323" s="37" t="str">
        <f>VLOOKUP(B323,'TOTAL DE SISTEMAS'!$B$6:$J$367,2,0)</f>
        <v>ELUC</v>
      </c>
      <c r="E323" s="37" t="str">
        <f>VLOOKUP(B323,'TOTAL DE SISTEMAS'!$B$6:$J$367,3,0)</f>
        <v>Electro Ucayali</v>
      </c>
      <c r="F323" s="39" t="str">
        <f>VLOOKUP(B323,'TOTAL DE SISTEMAS'!$B$6:$J$367,4,0)</f>
        <v>Aguaytía</v>
      </c>
      <c r="G323" s="39">
        <f>VLOOKUP(B323,'TOTAL DE SISTEMAS'!$B$6:$J$367,6,0)</f>
        <v>3</v>
      </c>
      <c r="H323" s="39" t="str">
        <f>VLOOKUP(B323,'TOTAL DE SISTEMAS'!$B$6:$J$367,7,0)</f>
        <v>U</v>
      </c>
      <c r="I323" s="39" t="str">
        <f>VLOOKUP(B323,'TOTAL DE SISTEMAS'!$B$6:$J$367,8,0)</f>
        <v>Interconectado</v>
      </c>
      <c r="J323" s="39" t="s">
        <v>24</v>
      </c>
      <c r="K323" s="40">
        <f>VLOOKUP(B323,'CLIENTES FERNANDO'!$B$4:$XFD$400,29,0)</f>
        <v>3269</v>
      </c>
      <c r="L323" s="41">
        <f t="shared" si="83"/>
        <v>366528.36197522498</v>
      </c>
      <c r="M323" s="41">
        <f>VLOOKUP(B323,'PROY CONSUMOS ENERGIA TRIMESTRE'!$B$1:$AH$358,31,0)</f>
        <v>367189.27394276834</v>
      </c>
      <c r="N323" s="41">
        <f>VLOOKUP(B323,'PROY CONSUMOS ENERGIA TRIMESTRE'!$B$1:$AH$358,32,0)</f>
        <v>361273.10704470181</v>
      </c>
      <c r="O323" s="41">
        <f>VLOOKUP(B323,'PROY CONSUMOS ENERGIA TRIMESTRE'!$B$1:$AH$358,33,0)</f>
        <v>371122.70493820484</v>
      </c>
      <c r="P323" s="42">
        <f>VLOOKUP(C323,Cargos!$B$5:$BK$319,60,0)</f>
        <v>3.24</v>
      </c>
      <c r="Q323" s="42">
        <f>VLOOKUP(C323,Cargos!$B$5:$BK$319,62,0)</f>
        <v>61.59</v>
      </c>
      <c r="R323" s="43">
        <f t="shared" si="84"/>
        <v>3.2</v>
      </c>
      <c r="S323" s="43">
        <f t="shared" ref="S323:S356" si="85">ROUND(SUMPRODUCT($L$3:$L$356,$Q$3:$Q$356)/SUM($L$3:$L$356),2)</f>
        <v>51.83</v>
      </c>
      <c r="T323" s="44">
        <f t="shared" ref="T323:T356" si="86">R323*(1+$X$1)</f>
        <v>3.529731108122995</v>
      </c>
      <c r="U323" s="44">
        <f t="shared" ref="U323:U356" si="87">S323*(1+$X$1)</f>
        <v>57.170613541879632</v>
      </c>
      <c r="V323" s="43" t="str">
        <f t="shared" ref="V323:V354" si="88">IF(Q323&gt;U323,"Sí","No")</f>
        <v>Sí</v>
      </c>
      <c r="W323" s="102">
        <f t="shared" ref="W323:W356" si="89">IF(V323="Sí",IF(T323&gt;P323,P323,T323),P323)</f>
        <v>3.24</v>
      </c>
      <c r="X323" s="103">
        <f t="shared" ref="X323:X356" si="90">IF(V323="Sí",IF(U323&gt;Q323,Q323,U323),Q323)</f>
        <v>57.170613541879632</v>
      </c>
      <c r="Y323" s="104">
        <f t="shared" ref="Y323:Y356" si="91">K323*P323+L323*Q323/100</f>
        <v>236336.37814054108</v>
      </c>
      <c r="Z323" s="105">
        <f t="shared" ref="Z323:Z356" si="92">W323*K323+X323*L323/100</f>
        <v>220138.07334623756</v>
      </c>
      <c r="AA323" s="106">
        <f t="shared" ref="AA323:AA354" si="93">Y323-Z323</f>
        <v>16198.30479430352</v>
      </c>
      <c r="AB323" s="104">
        <f t="shared" ref="AB323:AB356" si="94">K323*P323+L323*Q323/100</f>
        <v>236336.37814054108</v>
      </c>
      <c r="AC323" s="105">
        <f t="shared" ref="AC323:AC356" si="95">W323*K323+X323*L323/100</f>
        <v>220138.07334623756</v>
      </c>
      <c r="AD323" s="106">
        <f t="shared" ref="AD323:AD354" si="96">AB323-AC323</f>
        <v>16198.30479430352</v>
      </c>
      <c r="AE323" s="104">
        <f t="shared" ref="AE323:AE356" si="97">K323*P323+L323*Q323/100</f>
        <v>236336.37814054108</v>
      </c>
      <c r="AF323" s="105">
        <f t="shared" ref="AF323:AF356" si="98">W323*K323+X323*L323/100</f>
        <v>220138.07334623756</v>
      </c>
      <c r="AG323" s="106">
        <f t="shared" ref="AG323:AG354" si="99">AE323-AF323</f>
        <v>16198.30479430352</v>
      </c>
      <c r="AJ323" s="157"/>
    </row>
    <row r="324" spans="1:36" s="18" customFormat="1" ht="17.25" customHeight="1">
      <c r="A324" s="107">
        <v>322</v>
      </c>
      <c r="B324" s="37" t="s">
        <v>954</v>
      </c>
      <c r="C324" s="37" t="str">
        <f>VLOOKUP(B324,'TOTAL DE SISTEMAS'!$B$6:$J$367,5,0)</f>
        <v>PR0057</v>
      </c>
      <c r="D324" s="37" t="str">
        <f>VLOOKUP(B324,'TOTAL DE SISTEMAS'!$B$6:$J$367,2,0)</f>
        <v>ELUC</v>
      </c>
      <c r="E324" s="37" t="str">
        <f>VLOOKUP(B324,'TOTAL DE SISTEMAS'!$B$6:$J$367,3,0)</f>
        <v>Electro Ucayali</v>
      </c>
      <c r="F324" s="39" t="str">
        <f>VLOOKUP(B324,'TOTAL DE SISTEMAS'!$B$6:$J$367,4,0)</f>
        <v>SER Pucallpa Campo Verde</v>
      </c>
      <c r="G324" s="39" t="str">
        <f>VLOOKUP(B324,'TOTAL DE SISTEMAS'!$B$6:$J$367,6,0)</f>
        <v>SER</v>
      </c>
      <c r="H324" s="39" t="str">
        <f>VLOOKUP(B324,'TOTAL DE SISTEMAS'!$B$6:$J$367,7,0)</f>
        <v>R</v>
      </c>
      <c r="I324" s="39" t="str">
        <f>VLOOKUP(B324,'TOTAL DE SISTEMAS'!$B$6:$J$367,8,0)</f>
        <v>Interconectado</v>
      </c>
      <c r="J324" s="39" t="s">
        <v>24</v>
      </c>
      <c r="K324" s="40">
        <f>VLOOKUP(B324,'CLIENTES FERNANDO'!$B$4:$XFD$400,29,0)</f>
        <v>7567</v>
      </c>
      <c r="L324" s="41">
        <f t="shared" ref="L324:L356" si="100">AVERAGE(M324:O324)</f>
        <v>331425.50517281552</v>
      </c>
      <c r="M324" s="41">
        <f>VLOOKUP(B324,'PROY CONSUMOS ENERGIA TRIMESTRE'!$B$1:$AH$358,31,0)</f>
        <v>325833.50164257817</v>
      </c>
      <c r="N324" s="41">
        <f>VLOOKUP(B324,'PROY CONSUMOS ENERGIA TRIMESTRE'!$B$1:$AH$358,32,0)</f>
        <v>326616.53909309325</v>
      </c>
      <c r="O324" s="41">
        <f>VLOOKUP(B324,'PROY CONSUMOS ENERGIA TRIMESTRE'!$B$1:$AH$358,33,0)</f>
        <v>341826.47478277516</v>
      </c>
      <c r="P324" s="42">
        <f>VLOOKUP(C324,Cargos!$B$5:$BK$319,60,0)</f>
        <v>5.45</v>
      </c>
      <c r="Q324" s="42">
        <f>VLOOKUP(C324,Cargos!$B$5:$BK$319,62,0)</f>
        <v>89.07</v>
      </c>
      <c r="R324" s="43">
        <f t="shared" ref="R324:R356" si="101">ROUND(SUMPRODUCT($K$3:$K$356,$P$3:$P$356)/SUM($K$3:$K$356),2)</f>
        <v>3.2</v>
      </c>
      <c r="S324" s="43">
        <f t="shared" si="85"/>
        <v>51.83</v>
      </c>
      <c r="T324" s="44">
        <f t="shared" si="86"/>
        <v>3.529731108122995</v>
      </c>
      <c r="U324" s="44">
        <f t="shared" si="87"/>
        <v>57.170613541879632</v>
      </c>
      <c r="V324" s="43" t="str">
        <f t="shared" si="88"/>
        <v>Sí</v>
      </c>
      <c r="W324" s="102">
        <f t="shared" si="89"/>
        <v>3.529731108122995</v>
      </c>
      <c r="X324" s="103">
        <f t="shared" si="90"/>
        <v>57.170613541879632</v>
      </c>
      <c r="Y324" s="104">
        <f t="shared" si="91"/>
        <v>336440.84745742677</v>
      </c>
      <c r="Z324" s="105">
        <f t="shared" si="92"/>
        <v>216187.47003673937</v>
      </c>
      <c r="AA324" s="106">
        <f t="shared" si="93"/>
        <v>120253.37742068741</v>
      </c>
      <c r="AB324" s="104">
        <f t="shared" si="94"/>
        <v>336440.84745742677</v>
      </c>
      <c r="AC324" s="105">
        <f t="shared" si="95"/>
        <v>216187.47003673937</v>
      </c>
      <c r="AD324" s="106">
        <f t="shared" si="96"/>
        <v>120253.37742068741</v>
      </c>
      <c r="AE324" s="104">
        <f t="shared" si="97"/>
        <v>336440.84745742677</v>
      </c>
      <c r="AF324" s="105">
        <f t="shared" si="98"/>
        <v>216187.47003673937</v>
      </c>
      <c r="AG324" s="106">
        <f t="shared" si="99"/>
        <v>120253.37742068741</v>
      </c>
      <c r="AJ324" s="157"/>
    </row>
    <row r="325" spans="1:36" s="18" customFormat="1" ht="17.25" customHeight="1">
      <c r="A325" s="107">
        <v>323</v>
      </c>
      <c r="B325" s="37" t="s">
        <v>1058</v>
      </c>
      <c r="C325" s="37" t="str">
        <f>VLOOKUP(B325,'TOTAL DE SISTEMAS'!$B$6:$J$367,5,0)</f>
        <v>PR0057</v>
      </c>
      <c r="D325" s="37" t="str">
        <f>VLOOKUP(B325,'TOTAL DE SISTEMAS'!$B$6:$J$367,2,0)</f>
        <v>ELUC</v>
      </c>
      <c r="E325" s="37" t="str">
        <f>VLOOKUP(B325,'TOTAL DE SISTEMAS'!$B$6:$J$367,3,0)</f>
        <v>Electro Ucayali</v>
      </c>
      <c r="F325" s="39" t="str">
        <f>VLOOKUP(B325,'TOTAL DE SISTEMAS'!$B$6:$J$367,4,0)</f>
        <v>SER Aguaytia</v>
      </c>
      <c r="G325" s="39" t="str">
        <f>VLOOKUP(B325,'TOTAL DE SISTEMAS'!$B$6:$J$367,6,0)</f>
        <v>SER</v>
      </c>
      <c r="H325" s="39" t="str">
        <f>VLOOKUP(B325,'TOTAL DE SISTEMAS'!$B$6:$J$367,7,0)</f>
        <v>R</v>
      </c>
      <c r="I325" s="39" t="str">
        <f>VLOOKUP(B325,'TOTAL DE SISTEMAS'!$B$6:$J$367,8,0)</f>
        <v>Interconectado</v>
      </c>
      <c r="J325" s="39" t="s">
        <v>24</v>
      </c>
      <c r="K325" s="40">
        <f>VLOOKUP(B325,'CLIENTES FERNANDO'!$B$4:$XFD$400,29,0)</f>
        <v>3388</v>
      </c>
      <c r="L325" s="41">
        <f t="shared" si="100"/>
        <v>129687.42909074905</v>
      </c>
      <c r="M325" s="41">
        <f>VLOOKUP(B325,'PROY CONSUMOS ENERGIA TRIMESTRE'!$B$1:$AH$358,31,0)</f>
        <v>113840.4405686119</v>
      </c>
      <c r="N325" s="41">
        <f>VLOOKUP(B325,'PROY CONSUMOS ENERGIA TRIMESTRE'!$B$1:$AH$358,32,0)</f>
        <v>120513.52121292139</v>
      </c>
      <c r="O325" s="41">
        <f>VLOOKUP(B325,'PROY CONSUMOS ENERGIA TRIMESTRE'!$B$1:$AH$358,33,0)</f>
        <v>154708.32549071385</v>
      </c>
      <c r="P325" s="42">
        <f>VLOOKUP(C325,Cargos!$B$5:$BK$319,60,0)</f>
        <v>5.45</v>
      </c>
      <c r="Q325" s="42">
        <f>VLOOKUP(C325,Cargos!$B$5:$BK$319,62,0)</f>
        <v>89.07</v>
      </c>
      <c r="R325" s="43">
        <f t="shared" si="101"/>
        <v>3.2</v>
      </c>
      <c r="S325" s="43">
        <f t="shared" si="85"/>
        <v>51.83</v>
      </c>
      <c r="T325" s="44">
        <f t="shared" si="86"/>
        <v>3.529731108122995</v>
      </c>
      <c r="U325" s="44">
        <f t="shared" si="87"/>
        <v>57.170613541879632</v>
      </c>
      <c r="V325" s="43" t="str">
        <f t="shared" si="88"/>
        <v>Sí</v>
      </c>
      <c r="W325" s="102">
        <f t="shared" si="89"/>
        <v>3.529731108122995</v>
      </c>
      <c r="X325" s="103">
        <f t="shared" si="90"/>
        <v>57.170613541879632</v>
      </c>
      <c r="Y325" s="104">
        <f t="shared" si="91"/>
        <v>133977.19309113018</v>
      </c>
      <c r="Z325" s="105">
        <f t="shared" si="92"/>
        <v>86101.827892192028</v>
      </c>
      <c r="AA325" s="106">
        <f t="shared" si="93"/>
        <v>47875.365198938147</v>
      </c>
      <c r="AB325" s="104">
        <f t="shared" si="94"/>
        <v>133977.19309113018</v>
      </c>
      <c r="AC325" s="105">
        <f t="shared" si="95"/>
        <v>86101.827892192028</v>
      </c>
      <c r="AD325" s="106">
        <f t="shared" si="96"/>
        <v>47875.365198938147</v>
      </c>
      <c r="AE325" s="104">
        <f t="shared" si="97"/>
        <v>133977.19309113018</v>
      </c>
      <c r="AF325" s="105">
        <f t="shared" si="98"/>
        <v>86101.827892192028</v>
      </c>
      <c r="AG325" s="106">
        <f t="shared" si="99"/>
        <v>47875.365198938147</v>
      </c>
      <c r="AJ325" s="157"/>
    </row>
    <row r="326" spans="1:36" s="18" customFormat="1" ht="17.25" customHeight="1">
      <c r="A326" s="107">
        <v>324</v>
      </c>
      <c r="B326" s="37" t="s">
        <v>959</v>
      </c>
      <c r="C326" s="37" t="str">
        <f>VLOOKUP(B326,'TOTAL DE SISTEMAS'!$B$6:$J$367,5,0)</f>
        <v>PL0154</v>
      </c>
      <c r="D326" s="37" t="str">
        <f>VLOOKUP(B326,'TOTAL DE SISTEMAS'!$B$6:$J$367,2,0)</f>
        <v>EMSE</v>
      </c>
      <c r="E326" s="37" t="str">
        <f>VLOOKUP(B326,'TOTAL DE SISTEMAS'!$B$6:$J$367,3,0)</f>
        <v>Emsemsa</v>
      </c>
      <c r="F326" s="39" t="str">
        <f>VLOOKUP(B326,'TOTAL DE SISTEMAS'!$B$6:$J$367,4,0)</f>
        <v>Paramonga</v>
      </c>
      <c r="G326" s="39">
        <f>VLOOKUP(B326,'TOTAL DE SISTEMAS'!$B$6:$J$367,6,0)</f>
        <v>3</v>
      </c>
      <c r="H326" s="39" t="str">
        <f>VLOOKUP(B326,'TOTAL DE SISTEMAS'!$B$6:$J$367,7,0)</f>
        <v>U</v>
      </c>
      <c r="I326" s="39" t="str">
        <f>VLOOKUP(B326,'TOTAL DE SISTEMAS'!$B$6:$J$367,8,0)</f>
        <v>Interconectado</v>
      </c>
      <c r="J326" s="39" t="s">
        <v>24</v>
      </c>
      <c r="K326" s="40">
        <f>VLOOKUP(B326,'CLIENTES FERNANDO'!$B$4:$XFD$400,29,0)</f>
        <v>7010</v>
      </c>
      <c r="L326" s="41">
        <f t="shared" si="100"/>
        <v>417566.67913140869</v>
      </c>
      <c r="M326" s="41">
        <f>VLOOKUP(B326,'PROY CONSUMOS ENERGIA TRIMESTRE'!$B$1:$AH$358,31,0)</f>
        <v>425288.84391472628</v>
      </c>
      <c r="N326" s="41">
        <f>VLOOKUP(B326,'PROY CONSUMOS ENERGIA TRIMESTRE'!$B$1:$AH$358,32,0)</f>
        <v>419684.17752730037</v>
      </c>
      <c r="O326" s="41">
        <f>VLOOKUP(B326,'PROY CONSUMOS ENERGIA TRIMESTRE'!$B$1:$AH$358,33,0)</f>
        <v>407727.01595219946</v>
      </c>
      <c r="P326" s="42">
        <f>VLOOKUP(C326,Cargos!$B$5:$BK$319,60,0)</f>
        <v>3.14</v>
      </c>
      <c r="Q326" s="42">
        <f>VLOOKUP(C326,Cargos!$B$5:$BK$319,62,0)</f>
        <v>62.54</v>
      </c>
      <c r="R326" s="43">
        <f t="shared" si="101"/>
        <v>3.2</v>
      </c>
      <c r="S326" s="43">
        <f t="shared" si="85"/>
        <v>51.83</v>
      </c>
      <c r="T326" s="44">
        <f t="shared" si="86"/>
        <v>3.529731108122995</v>
      </c>
      <c r="U326" s="44">
        <f t="shared" si="87"/>
        <v>57.170613541879632</v>
      </c>
      <c r="V326" s="43" t="str">
        <f t="shared" si="88"/>
        <v>Sí</v>
      </c>
      <c r="W326" s="102">
        <f t="shared" si="89"/>
        <v>3.14</v>
      </c>
      <c r="X326" s="103">
        <f t="shared" si="90"/>
        <v>57.170613541879632</v>
      </c>
      <c r="Y326" s="104">
        <f t="shared" si="91"/>
        <v>283157.60112878302</v>
      </c>
      <c r="Z326" s="105">
        <f t="shared" si="92"/>
        <v>260736.8324058782</v>
      </c>
      <c r="AA326" s="106">
        <f t="shared" si="93"/>
        <v>22420.768722904817</v>
      </c>
      <c r="AB326" s="104">
        <f t="shared" si="94"/>
        <v>283157.60112878302</v>
      </c>
      <c r="AC326" s="105">
        <f t="shared" si="95"/>
        <v>260736.8324058782</v>
      </c>
      <c r="AD326" s="106">
        <f t="shared" si="96"/>
        <v>22420.768722904817</v>
      </c>
      <c r="AE326" s="104">
        <f t="shared" si="97"/>
        <v>283157.60112878302</v>
      </c>
      <c r="AF326" s="105">
        <f t="shared" si="98"/>
        <v>260736.8324058782</v>
      </c>
      <c r="AG326" s="106">
        <f t="shared" si="99"/>
        <v>22420.768722904817</v>
      </c>
      <c r="AJ326" s="157"/>
    </row>
    <row r="327" spans="1:36" s="18" customFormat="1" ht="17.25" customHeight="1">
      <c r="A327" s="107">
        <v>325</v>
      </c>
      <c r="B327" s="37" t="s">
        <v>964</v>
      </c>
      <c r="C327" s="37" t="str">
        <f>VLOOKUP(B327,'TOTAL DE SISTEMAS'!$B$6:$J$367,5,0)</f>
        <v>PL0155</v>
      </c>
      <c r="D327" s="37" t="str">
        <f>VLOOKUP(B327,'TOTAL DE SISTEMAS'!$B$6:$J$367,2,0)</f>
        <v>EMSU</v>
      </c>
      <c r="E327" s="37" t="str">
        <f>VLOOKUP(B327,'TOTAL DE SISTEMAS'!$B$6:$J$367,3,0)</f>
        <v>Emseusa</v>
      </c>
      <c r="F327" s="39" t="str">
        <f>VLOOKUP(B327,'TOTAL DE SISTEMAS'!$B$6:$J$367,4,0)</f>
        <v>Utcubamba</v>
      </c>
      <c r="G327" s="39">
        <f>VLOOKUP(B327,'TOTAL DE SISTEMAS'!$B$6:$J$367,6,0)</f>
        <v>3</v>
      </c>
      <c r="H327" s="39" t="str">
        <f>VLOOKUP(B327,'TOTAL DE SISTEMAS'!$B$6:$J$367,7,0)</f>
        <v>U</v>
      </c>
      <c r="I327" s="39" t="str">
        <f>VLOOKUP(B327,'TOTAL DE SISTEMAS'!$B$6:$J$367,8,0)</f>
        <v>Interconectado</v>
      </c>
      <c r="J327" s="39" t="s">
        <v>24</v>
      </c>
      <c r="K327" s="40">
        <f>VLOOKUP(B327,'CLIENTES FERNANDO'!$B$4:$XFD$400,29,0)</f>
        <v>8400</v>
      </c>
      <c r="L327" s="41">
        <f t="shared" si="100"/>
        <v>422641.97329335916</v>
      </c>
      <c r="M327" s="41">
        <f>VLOOKUP(B327,'PROY CONSUMOS ENERGIA TRIMESTRE'!$B$1:$AH$358,31,0)</f>
        <v>433816.32619653287</v>
      </c>
      <c r="N327" s="41">
        <f>VLOOKUP(B327,'PROY CONSUMOS ENERGIA TRIMESTRE'!$B$1:$AH$358,32,0)</f>
        <v>417473.51995006588</v>
      </c>
      <c r="O327" s="41">
        <f>VLOOKUP(B327,'PROY CONSUMOS ENERGIA TRIMESTRE'!$B$1:$AH$358,33,0)</f>
        <v>416636.07373347873</v>
      </c>
      <c r="P327" s="42">
        <f>VLOOKUP(C327,Cargos!$B$5:$BK$319,60,0)</f>
        <v>3.24</v>
      </c>
      <c r="Q327" s="42">
        <f>VLOOKUP(C327,Cargos!$B$5:$BK$319,62,0)</f>
        <v>69.53</v>
      </c>
      <c r="R327" s="43">
        <f t="shared" si="101"/>
        <v>3.2</v>
      </c>
      <c r="S327" s="43">
        <f t="shared" si="85"/>
        <v>51.83</v>
      </c>
      <c r="T327" s="44">
        <f t="shared" si="86"/>
        <v>3.529731108122995</v>
      </c>
      <c r="U327" s="44">
        <f t="shared" si="87"/>
        <v>57.170613541879632</v>
      </c>
      <c r="V327" s="43" t="str">
        <f t="shared" si="88"/>
        <v>Sí</v>
      </c>
      <c r="W327" s="102">
        <f t="shared" si="89"/>
        <v>3.24</v>
      </c>
      <c r="X327" s="103">
        <f t="shared" si="90"/>
        <v>57.170613541879632</v>
      </c>
      <c r="Y327" s="104">
        <f t="shared" si="91"/>
        <v>321078.96403087262</v>
      </c>
      <c r="Z327" s="105">
        <f t="shared" si="92"/>
        <v>268843.00921732048</v>
      </c>
      <c r="AA327" s="106">
        <f t="shared" si="93"/>
        <v>52235.954813552147</v>
      </c>
      <c r="AB327" s="104">
        <f t="shared" si="94"/>
        <v>321078.96403087262</v>
      </c>
      <c r="AC327" s="105">
        <f t="shared" si="95"/>
        <v>268843.00921732048</v>
      </c>
      <c r="AD327" s="106">
        <f t="shared" si="96"/>
        <v>52235.954813552147</v>
      </c>
      <c r="AE327" s="104">
        <f t="shared" si="97"/>
        <v>321078.96403087262</v>
      </c>
      <c r="AF327" s="105">
        <f t="shared" si="98"/>
        <v>268843.00921732048</v>
      </c>
      <c r="AG327" s="106">
        <f t="shared" si="99"/>
        <v>52235.954813552147</v>
      </c>
      <c r="AJ327" s="157"/>
    </row>
    <row r="328" spans="1:36" s="18" customFormat="1" ht="17.25" customHeight="1">
      <c r="A328" s="107">
        <v>326</v>
      </c>
      <c r="B328" s="37" t="s">
        <v>969</v>
      </c>
      <c r="C328" s="37" t="str">
        <f>VLOOKUP(B328,'TOTAL DE SISTEMAS'!$B$6:$J$367,5,0)</f>
        <v>PL0215</v>
      </c>
      <c r="D328" s="37" t="str">
        <f>VLOOKUP(B328,'TOTAL DE SISTEMAS'!$B$6:$J$367,2,0)</f>
        <v>EPA2</v>
      </c>
      <c r="E328" s="37" t="str">
        <f>VLOOKUP(B328,'TOTAL DE SISTEMAS'!$B$6:$J$367,3,0)</f>
        <v>Edelsa</v>
      </c>
      <c r="F328" s="39" t="str">
        <f>VLOOKUP(B328,'TOTAL DE SISTEMAS'!$B$6:$J$367,4,0)</f>
        <v>Edelsa</v>
      </c>
      <c r="G328" s="39">
        <f>VLOOKUP(B328,'TOTAL DE SISTEMAS'!$B$6:$J$367,6,0)</f>
        <v>3</v>
      </c>
      <c r="H328" s="39" t="str">
        <f>VLOOKUP(B328,'TOTAL DE SISTEMAS'!$B$6:$J$367,7,0)</f>
        <v>U</v>
      </c>
      <c r="I328" s="39" t="str">
        <f>VLOOKUP(B328,'TOTAL DE SISTEMAS'!$B$6:$J$367,8,0)</f>
        <v>Interconectado</v>
      </c>
      <c r="J328" s="39" t="s">
        <v>24</v>
      </c>
      <c r="K328" s="40">
        <f>VLOOKUP(B328,'CLIENTES FERNANDO'!$B$4:$XFD$400,29,0)</f>
        <v>1286</v>
      </c>
      <c r="L328" s="41">
        <f t="shared" si="100"/>
        <v>66836.373142211713</v>
      </c>
      <c r="M328" s="41">
        <f>VLOOKUP(B328,'PROY CONSUMOS ENERGIA TRIMESTRE'!$B$1:$AH$358,31,0)</f>
        <v>66687.268803526997</v>
      </c>
      <c r="N328" s="41">
        <f>VLOOKUP(B328,'PROY CONSUMOS ENERGIA TRIMESTRE'!$B$1:$AH$358,32,0)</f>
        <v>67731.165030091594</v>
      </c>
      <c r="O328" s="41">
        <f>VLOOKUP(B328,'PROY CONSUMOS ENERGIA TRIMESTRE'!$B$1:$AH$358,33,0)</f>
        <v>66090.685593016533</v>
      </c>
      <c r="P328" s="42">
        <f>VLOOKUP(C328,Cargos!$B$5:$BK$319,60,0)</f>
        <v>3.24</v>
      </c>
      <c r="Q328" s="42">
        <f>VLOOKUP(C328,Cargos!$B$5:$BK$319,62,0)</f>
        <v>71.569999999999993</v>
      </c>
      <c r="R328" s="43">
        <f t="shared" si="101"/>
        <v>3.2</v>
      </c>
      <c r="S328" s="43">
        <f t="shared" si="85"/>
        <v>51.83</v>
      </c>
      <c r="T328" s="44">
        <f t="shared" si="86"/>
        <v>3.529731108122995</v>
      </c>
      <c r="U328" s="44">
        <f t="shared" si="87"/>
        <v>57.170613541879632</v>
      </c>
      <c r="V328" s="43" t="str">
        <f t="shared" si="88"/>
        <v>Sí</v>
      </c>
      <c r="W328" s="102">
        <f t="shared" si="89"/>
        <v>3.24</v>
      </c>
      <c r="X328" s="103">
        <f t="shared" si="90"/>
        <v>57.170613541879632</v>
      </c>
      <c r="Y328" s="104">
        <f t="shared" si="91"/>
        <v>52001.432257880922</v>
      </c>
      <c r="Z328" s="105">
        <f t="shared" si="92"/>
        <v>42377.404594542488</v>
      </c>
      <c r="AA328" s="106">
        <f t="shared" si="93"/>
        <v>9624.0276633384346</v>
      </c>
      <c r="AB328" s="104">
        <f t="shared" si="94"/>
        <v>52001.432257880922</v>
      </c>
      <c r="AC328" s="105">
        <f t="shared" si="95"/>
        <v>42377.404594542488</v>
      </c>
      <c r="AD328" s="106">
        <f t="shared" si="96"/>
        <v>9624.0276633384346</v>
      </c>
      <c r="AE328" s="104">
        <f t="shared" si="97"/>
        <v>52001.432257880922</v>
      </c>
      <c r="AF328" s="105">
        <f t="shared" si="98"/>
        <v>42377.404594542488</v>
      </c>
      <c r="AG328" s="106">
        <f t="shared" si="99"/>
        <v>9624.0276633384346</v>
      </c>
      <c r="AJ328" s="157"/>
    </row>
    <row r="329" spans="1:36" s="18" customFormat="1" ht="17.25" customHeight="1">
      <c r="A329" s="107">
        <v>327</v>
      </c>
      <c r="B329" s="37" t="s">
        <v>973</v>
      </c>
      <c r="C329" s="37" t="str">
        <f>VLOOKUP(B329,'TOTAL DE SISTEMAS'!$B$6:$J$367,5,0)</f>
        <v>PL0158</v>
      </c>
      <c r="D329" s="37" t="str">
        <f>VLOOKUP(B329,'TOTAL DE SISTEMAS'!$B$6:$J$367,2,0)</f>
        <v>EPAN</v>
      </c>
      <c r="E329" s="37" t="str">
        <f>VLOOKUP(B329,'TOTAL DE SISTEMAS'!$B$6:$J$367,3,0)</f>
        <v>Electro Pangoa</v>
      </c>
      <c r="F329" s="39" t="str">
        <f>VLOOKUP(B329,'TOTAL DE SISTEMAS'!$B$6:$J$367,4,0)</f>
        <v>Pangoa</v>
      </c>
      <c r="G329" s="39">
        <f>VLOOKUP(B329,'TOTAL DE SISTEMAS'!$B$6:$J$367,6,0)</f>
        <v>2</v>
      </c>
      <c r="H329" s="39" t="str">
        <f>VLOOKUP(B329,'TOTAL DE SISTEMAS'!$B$6:$J$367,7,0)</f>
        <v>U</v>
      </c>
      <c r="I329" s="39" t="str">
        <f>VLOOKUP(B329,'TOTAL DE SISTEMAS'!$B$6:$J$367,8,0)</f>
        <v>Interconectado</v>
      </c>
      <c r="J329" s="39" t="s">
        <v>24</v>
      </c>
      <c r="K329" s="40">
        <f>VLOOKUP(B329,'CLIENTES FERNANDO'!$B$4:$XFD$400,29,0)</f>
        <v>1943</v>
      </c>
      <c r="L329" s="41">
        <f t="shared" si="100"/>
        <v>201203.31624211735</v>
      </c>
      <c r="M329" s="41">
        <f>VLOOKUP(B329,'PROY CONSUMOS ENERGIA TRIMESTRE'!$B$1:$AH$358,31,0)</f>
        <v>201899.66768409318</v>
      </c>
      <c r="N329" s="41">
        <f>VLOOKUP(B329,'PROY CONSUMOS ENERGIA TRIMESTRE'!$B$1:$AH$358,32,0)</f>
        <v>200751.86541203066</v>
      </c>
      <c r="O329" s="41">
        <f>VLOOKUP(B329,'PROY CONSUMOS ENERGIA TRIMESTRE'!$B$1:$AH$358,33,0)</f>
        <v>200958.41563022824</v>
      </c>
      <c r="P329" s="42">
        <f>VLOOKUP(C329,Cargos!$B$5:$BK$319,60,0)</f>
        <v>3.13</v>
      </c>
      <c r="Q329" s="42">
        <f>VLOOKUP(C329,Cargos!$B$5:$BK$319,62,0)</f>
        <v>62.82</v>
      </c>
      <c r="R329" s="43">
        <f t="shared" si="101"/>
        <v>3.2</v>
      </c>
      <c r="S329" s="43">
        <f t="shared" si="85"/>
        <v>51.83</v>
      </c>
      <c r="T329" s="44">
        <f t="shared" si="86"/>
        <v>3.529731108122995</v>
      </c>
      <c r="U329" s="44">
        <f t="shared" si="87"/>
        <v>57.170613541879632</v>
      </c>
      <c r="V329" s="43" t="str">
        <f t="shared" si="88"/>
        <v>Sí</v>
      </c>
      <c r="W329" s="102">
        <f t="shared" si="89"/>
        <v>3.13</v>
      </c>
      <c r="X329" s="103">
        <f t="shared" si="90"/>
        <v>57.170613541879632</v>
      </c>
      <c r="Y329" s="104">
        <f t="shared" si="91"/>
        <v>132477.51326329814</v>
      </c>
      <c r="Z329" s="105">
        <f t="shared" si="92"/>
        <v>121110.76036222684</v>
      </c>
      <c r="AA329" s="106">
        <f t="shared" si="93"/>
        <v>11366.752901071304</v>
      </c>
      <c r="AB329" s="104">
        <f t="shared" si="94"/>
        <v>132477.51326329814</v>
      </c>
      <c r="AC329" s="105">
        <f t="shared" si="95"/>
        <v>121110.76036222684</v>
      </c>
      <c r="AD329" s="106">
        <f t="shared" si="96"/>
        <v>11366.752901071304</v>
      </c>
      <c r="AE329" s="104">
        <f t="shared" si="97"/>
        <v>132477.51326329814</v>
      </c>
      <c r="AF329" s="105">
        <f t="shared" si="98"/>
        <v>121110.76036222684</v>
      </c>
      <c r="AG329" s="106">
        <f t="shared" si="99"/>
        <v>11366.752901071304</v>
      </c>
      <c r="AJ329" s="157"/>
    </row>
    <row r="330" spans="1:36" s="18" customFormat="1" ht="17.25" customHeight="1">
      <c r="A330" s="107">
        <v>328</v>
      </c>
      <c r="B330" s="37" t="s">
        <v>978</v>
      </c>
      <c r="C330" s="37" t="str">
        <f>VLOOKUP(B330,'TOTAL DE SISTEMAS'!$B$6:$J$367,5,0)</f>
        <v>PR4243</v>
      </c>
      <c r="D330" s="37" t="str">
        <f>VLOOKUP(B330,'TOTAL DE SISTEMAS'!$B$6:$J$367,2,0)</f>
        <v>ESEM</v>
      </c>
      <c r="E330" s="37" t="str">
        <f>VLOOKUP(B330,'TOTAL DE SISTEMAS'!$B$6:$J$367,3,0)</f>
        <v>Esempat</v>
      </c>
      <c r="F330" s="39" t="str">
        <f>VLOOKUP(B330,'TOTAL DE SISTEMAS'!$B$6:$J$367,4,0)</f>
        <v>Esempat</v>
      </c>
      <c r="G330" s="39" t="str">
        <f>VLOOKUP(B330,'TOTAL DE SISTEMAS'!$B$6:$J$367,6,0)</f>
        <v>SER</v>
      </c>
      <c r="H330" s="39" t="str">
        <f>VLOOKUP(B330,'TOTAL DE SISTEMAS'!$B$6:$J$367,7,0)</f>
        <v>R</v>
      </c>
      <c r="I330" s="39" t="str">
        <f>VLOOKUP(B330,'TOTAL DE SISTEMAS'!$B$6:$J$367,8,0)</f>
        <v>Interconectado</v>
      </c>
      <c r="J330" s="39" t="s">
        <v>24</v>
      </c>
      <c r="K330" s="40">
        <f>VLOOKUP(B330,'CLIENTES FERNANDO'!$B$4:$XFD$400,29,0)</f>
        <v>1283</v>
      </c>
      <c r="L330" s="41">
        <f t="shared" si="100"/>
        <v>48203.938024455972</v>
      </c>
      <c r="M330" s="41">
        <f>VLOOKUP(B330,'PROY CONSUMOS ENERGIA TRIMESTRE'!$B$1:$AH$358,31,0)</f>
        <v>48956.031423224937</v>
      </c>
      <c r="N330" s="41">
        <f>VLOOKUP(B330,'PROY CONSUMOS ENERGIA TRIMESTRE'!$B$1:$AH$358,32,0)</f>
        <v>47582.598947851569</v>
      </c>
      <c r="O330" s="41">
        <f>VLOOKUP(B330,'PROY CONSUMOS ENERGIA TRIMESTRE'!$B$1:$AH$358,33,0)</f>
        <v>48073.183702291426</v>
      </c>
      <c r="P330" s="42">
        <f>VLOOKUP(C330,Cargos!$B$5:$BK$319,60,0)</f>
        <v>5.29</v>
      </c>
      <c r="Q330" s="42">
        <f>VLOOKUP(C330,Cargos!$B$5:$BK$319,62,0)</f>
        <v>175.27</v>
      </c>
      <c r="R330" s="43">
        <f t="shared" si="101"/>
        <v>3.2</v>
      </c>
      <c r="S330" s="43">
        <f t="shared" si="85"/>
        <v>51.83</v>
      </c>
      <c r="T330" s="44">
        <f t="shared" si="86"/>
        <v>3.529731108122995</v>
      </c>
      <c r="U330" s="44">
        <f t="shared" si="87"/>
        <v>57.170613541879632</v>
      </c>
      <c r="V330" s="43" t="str">
        <f t="shared" si="88"/>
        <v>Sí</v>
      </c>
      <c r="W330" s="102">
        <f t="shared" si="89"/>
        <v>3.529731108122995</v>
      </c>
      <c r="X330" s="103">
        <f t="shared" si="90"/>
        <v>57.170613541879632</v>
      </c>
      <c r="Y330" s="104">
        <f t="shared" si="91"/>
        <v>91274.11217546399</v>
      </c>
      <c r="Z330" s="105">
        <f t="shared" si="92"/>
        <v>32087.132131650695</v>
      </c>
      <c r="AA330" s="106">
        <f t="shared" si="93"/>
        <v>59186.980043813295</v>
      </c>
      <c r="AB330" s="104">
        <f t="shared" si="94"/>
        <v>91274.11217546399</v>
      </c>
      <c r="AC330" s="105">
        <f t="shared" si="95"/>
        <v>32087.132131650695</v>
      </c>
      <c r="AD330" s="106">
        <f t="shared" si="96"/>
        <v>59186.980043813295</v>
      </c>
      <c r="AE330" s="104">
        <f t="shared" si="97"/>
        <v>91274.11217546399</v>
      </c>
      <c r="AF330" s="105">
        <f t="shared" si="98"/>
        <v>32087.132131650695</v>
      </c>
      <c r="AG330" s="106">
        <f t="shared" si="99"/>
        <v>59186.980043813295</v>
      </c>
      <c r="AJ330" s="157"/>
    </row>
    <row r="331" spans="1:36" s="18" customFormat="1" ht="17.25" customHeight="1">
      <c r="A331" s="107">
        <v>329</v>
      </c>
      <c r="B331" s="37" t="s">
        <v>983</v>
      </c>
      <c r="C331" s="37" t="str">
        <f>VLOOKUP(B331,'TOTAL DE SISTEMAS'!$B$6:$J$367,5,0)</f>
        <v>PL0133</v>
      </c>
      <c r="D331" s="37" t="str">
        <f>VLOOKUP(B331,'TOTAL DE SISTEMAS'!$B$6:$J$367,2,0)</f>
        <v>LDS</v>
      </c>
      <c r="E331" s="37" t="str">
        <f>VLOOKUP(B331,'TOTAL DE SISTEMAS'!$B$6:$J$367,3,0)</f>
        <v>Luz del Sur</v>
      </c>
      <c r="F331" s="39" t="str">
        <f>VLOOKUP(B331,'TOTAL DE SISTEMAS'!$B$6:$J$367,4,0)</f>
        <v>Lima Sur</v>
      </c>
      <c r="G331" s="39">
        <f>VLOOKUP(B331,'TOTAL DE SISTEMAS'!$B$6:$J$367,6,0)</f>
        <v>1</v>
      </c>
      <c r="H331" s="39" t="str">
        <f>VLOOKUP(B331,'TOTAL DE SISTEMAS'!$B$6:$J$367,7,0)</f>
        <v>U</v>
      </c>
      <c r="I331" s="39" t="str">
        <f>VLOOKUP(B331,'TOTAL DE SISTEMAS'!$B$6:$J$367,8,0)</f>
        <v>Interconectado</v>
      </c>
      <c r="J331" s="39" t="s">
        <v>24</v>
      </c>
      <c r="K331" s="40">
        <f>VLOOKUP(B331,'CLIENTES FERNANDO'!$B$4:$XFD$400,29,0)</f>
        <v>919969</v>
      </c>
      <c r="L331" s="41">
        <f t="shared" si="100"/>
        <v>229893016.495087</v>
      </c>
      <c r="M331" s="41">
        <f>VLOOKUP(B331,'PROY CONSUMOS ENERGIA TRIMESTRE'!$B$1:$AH$358,31,0)</f>
        <v>232207288.68158707</v>
      </c>
      <c r="N331" s="41">
        <f>VLOOKUP(B331,'PROY CONSUMOS ENERGIA TRIMESTRE'!$B$1:$AH$358,32,0)</f>
        <v>231102371.00496557</v>
      </c>
      <c r="O331" s="41">
        <f>VLOOKUP(B331,'PROY CONSUMOS ENERGIA TRIMESTRE'!$B$1:$AH$358,33,0)</f>
        <v>226369389.79870826</v>
      </c>
      <c r="P331" s="42">
        <f>VLOOKUP(C331,Cargos!$B$5:$BK$319,60,0)</f>
        <v>2.46</v>
      </c>
      <c r="Q331" s="42">
        <f>VLOOKUP(C331,Cargos!$B$5:$BK$319,62,0)</f>
        <v>45.86</v>
      </c>
      <c r="R331" s="43">
        <f t="shared" si="101"/>
        <v>3.2</v>
      </c>
      <c r="S331" s="43">
        <f t="shared" si="85"/>
        <v>51.83</v>
      </c>
      <c r="T331" s="44">
        <f t="shared" si="86"/>
        <v>3.529731108122995</v>
      </c>
      <c r="U331" s="44">
        <f t="shared" si="87"/>
        <v>57.170613541879632</v>
      </c>
      <c r="V331" s="43" t="str">
        <f t="shared" si="88"/>
        <v>No</v>
      </c>
      <c r="W331" s="102">
        <f t="shared" si="89"/>
        <v>2.46</v>
      </c>
      <c r="X331" s="103">
        <f t="shared" si="90"/>
        <v>45.86</v>
      </c>
      <c r="Y331" s="104">
        <f t="shared" si="91"/>
        <v>107692061.10464689</v>
      </c>
      <c r="Z331" s="105">
        <f t="shared" si="92"/>
        <v>107692061.10464689</v>
      </c>
      <c r="AA331" s="106">
        <f t="shared" si="93"/>
        <v>0</v>
      </c>
      <c r="AB331" s="104">
        <f t="shared" si="94"/>
        <v>107692061.10464689</v>
      </c>
      <c r="AC331" s="105">
        <f t="shared" si="95"/>
        <v>107692061.10464689</v>
      </c>
      <c r="AD331" s="106">
        <f t="shared" si="96"/>
        <v>0</v>
      </c>
      <c r="AE331" s="104">
        <f t="shared" si="97"/>
        <v>107692061.10464689</v>
      </c>
      <c r="AF331" s="105">
        <f t="shared" si="98"/>
        <v>107692061.10464689</v>
      </c>
      <c r="AG331" s="106">
        <f t="shared" si="99"/>
        <v>0</v>
      </c>
      <c r="AJ331" s="157"/>
    </row>
    <row r="332" spans="1:36" s="18" customFormat="1" ht="17.25" customHeight="1">
      <c r="A332" s="107">
        <v>330</v>
      </c>
      <c r="B332" s="37" t="s">
        <v>1070</v>
      </c>
      <c r="C332" s="37" t="str">
        <f>VLOOKUP(B332,'TOTAL DE SISTEMAS'!$B$6:$J$367,5,0)</f>
        <v>PL0003</v>
      </c>
      <c r="D332" s="37" t="str">
        <f>VLOOKUP(B332,'TOTAL DE SISTEMAS'!$B$6:$J$367,2,0)</f>
        <v>LDS</v>
      </c>
      <c r="E332" s="37" t="str">
        <f>VLOOKUP(B332,'TOTAL DE SISTEMAS'!$B$6:$J$367,3,0)</f>
        <v>Luz del Sur</v>
      </c>
      <c r="F332" s="39" t="str">
        <f>VLOOKUP(B332,'TOTAL DE SISTEMAS'!$B$6:$J$367,4,0)</f>
        <v>Cañete</v>
      </c>
      <c r="G332" s="39">
        <f>VLOOKUP(B332,'TOTAL DE SISTEMAS'!$B$6:$J$367,6,0)</f>
        <v>2</v>
      </c>
      <c r="H332" s="39" t="str">
        <f>VLOOKUP(B332,'TOTAL DE SISTEMAS'!$B$6:$J$367,7,0)</f>
        <v>U</v>
      </c>
      <c r="I332" s="39" t="str">
        <f>VLOOKUP(B332,'TOTAL DE SISTEMAS'!$B$6:$J$367,8,0)</f>
        <v>Interconectado</v>
      </c>
      <c r="J332" s="39" t="s">
        <v>24</v>
      </c>
      <c r="K332" s="40">
        <f>VLOOKUP(B332,'CLIENTES FERNANDO'!$B$4:$XFD$400,29,0)</f>
        <v>29719</v>
      </c>
      <c r="L332" s="41">
        <f t="shared" si="100"/>
        <v>3081743.882265395</v>
      </c>
      <c r="M332" s="41">
        <f>VLOOKUP(B332,'PROY CONSUMOS ENERGIA TRIMESTRE'!$B$1:$AH$358,31,0)</f>
        <v>3184340.4722074848</v>
      </c>
      <c r="N332" s="41">
        <f>VLOOKUP(B332,'PROY CONSUMOS ENERGIA TRIMESTRE'!$B$1:$AH$358,32,0)</f>
        <v>3093195.996274285</v>
      </c>
      <c r="O332" s="41">
        <f>VLOOKUP(B332,'PROY CONSUMOS ENERGIA TRIMESTRE'!$B$1:$AH$358,33,0)</f>
        <v>2967695.1783144157</v>
      </c>
      <c r="P332" s="42">
        <f>VLOOKUP(C332,Cargos!$B$5:$BK$319,60,0)</f>
        <v>3.04</v>
      </c>
      <c r="Q332" s="42">
        <f>VLOOKUP(C332,Cargos!$B$5:$BK$319,62,0)</f>
        <v>50.1</v>
      </c>
      <c r="R332" s="43">
        <f t="shared" si="101"/>
        <v>3.2</v>
      </c>
      <c r="S332" s="43">
        <f t="shared" si="85"/>
        <v>51.83</v>
      </c>
      <c r="T332" s="44">
        <f t="shared" si="86"/>
        <v>3.529731108122995</v>
      </c>
      <c r="U332" s="44">
        <f t="shared" si="87"/>
        <v>57.170613541879632</v>
      </c>
      <c r="V332" s="43" t="str">
        <f t="shared" si="88"/>
        <v>No</v>
      </c>
      <c r="W332" s="102">
        <f t="shared" si="89"/>
        <v>3.04</v>
      </c>
      <c r="X332" s="103">
        <f t="shared" si="90"/>
        <v>50.1</v>
      </c>
      <c r="Y332" s="104">
        <f t="shared" si="91"/>
        <v>1634299.4450149629</v>
      </c>
      <c r="Z332" s="105">
        <f t="shared" si="92"/>
        <v>1634299.4450149629</v>
      </c>
      <c r="AA332" s="106">
        <f t="shared" si="93"/>
        <v>0</v>
      </c>
      <c r="AB332" s="104">
        <f t="shared" si="94"/>
        <v>1634299.4450149629</v>
      </c>
      <c r="AC332" s="105">
        <f t="shared" si="95"/>
        <v>1634299.4450149629</v>
      </c>
      <c r="AD332" s="106">
        <f t="shared" si="96"/>
        <v>0</v>
      </c>
      <c r="AE332" s="104">
        <f t="shared" si="97"/>
        <v>1634299.4450149629</v>
      </c>
      <c r="AF332" s="105">
        <f t="shared" si="98"/>
        <v>1634299.4450149629</v>
      </c>
      <c r="AG332" s="106">
        <f t="shared" si="99"/>
        <v>0</v>
      </c>
      <c r="AJ332" s="157"/>
    </row>
    <row r="333" spans="1:36" s="18" customFormat="1" ht="17.25" customHeight="1">
      <c r="A333" s="107">
        <v>331</v>
      </c>
      <c r="B333" s="37" t="s">
        <v>1071</v>
      </c>
      <c r="C333" s="37" t="str">
        <f>VLOOKUP(B333,'TOTAL DE SISTEMAS'!$B$6:$J$367,5,0)</f>
        <v>PL0004</v>
      </c>
      <c r="D333" s="37" t="str">
        <f>VLOOKUP(B333,'TOTAL DE SISTEMAS'!$B$6:$J$367,2,0)</f>
        <v>LDS</v>
      </c>
      <c r="E333" s="37" t="str">
        <f>VLOOKUP(B333,'TOTAL DE SISTEMAS'!$B$6:$J$367,3,0)</f>
        <v>Luz del Sur</v>
      </c>
      <c r="F333" s="39" t="str">
        <f>VLOOKUP(B333,'TOTAL DE SISTEMAS'!$B$6:$J$367,4,0)</f>
        <v>Lunahuaná</v>
      </c>
      <c r="G333" s="39">
        <f>VLOOKUP(B333,'TOTAL DE SISTEMAS'!$B$6:$J$367,6,0)</f>
        <v>4</v>
      </c>
      <c r="H333" s="39" t="str">
        <f>VLOOKUP(B333,'TOTAL DE SISTEMAS'!$B$6:$J$367,7,0)</f>
        <v>R</v>
      </c>
      <c r="I333" s="39" t="str">
        <f>VLOOKUP(B333,'TOTAL DE SISTEMAS'!$B$6:$J$367,8,0)</f>
        <v>Interconectado</v>
      </c>
      <c r="J333" s="39" t="s">
        <v>24</v>
      </c>
      <c r="K333" s="40">
        <f>VLOOKUP(B333,'CLIENTES FERNANDO'!$B$4:$XFD$400,29,0)</f>
        <v>5546</v>
      </c>
      <c r="L333" s="41">
        <f t="shared" si="100"/>
        <v>472559.42661827611</v>
      </c>
      <c r="M333" s="41">
        <f>VLOOKUP(B333,'PROY CONSUMOS ENERGIA TRIMESTRE'!$B$1:$AH$358,31,0)</f>
        <v>493958.02572298306</v>
      </c>
      <c r="N333" s="41">
        <f>VLOOKUP(B333,'PROY CONSUMOS ENERGIA TRIMESTRE'!$B$1:$AH$358,32,0)</f>
        <v>470921.89525512507</v>
      </c>
      <c r="O333" s="41">
        <f>VLOOKUP(B333,'PROY CONSUMOS ENERGIA TRIMESTRE'!$B$1:$AH$358,33,0)</f>
        <v>452798.35887672007</v>
      </c>
      <c r="P333" s="42">
        <f>VLOOKUP(C333,Cargos!$B$5:$BK$319,60,0)</f>
        <v>3.7</v>
      </c>
      <c r="Q333" s="42">
        <f>VLOOKUP(C333,Cargos!$B$5:$BK$319,62,0)</f>
        <v>57.63</v>
      </c>
      <c r="R333" s="43">
        <f t="shared" si="101"/>
        <v>3.2</v>
      </c>
      <c r="S333" s="43">
        <f t="shared" si="85"/>
        <v>51.83</v>
      </c>
      <c r="T333" s="44">
        <f t="shared" si="86"/>
        <v>3.529731108122995</v>
      </c>
      <c r="U333" s="44">
        <f t="shared" si="87"/>
        <v>57.170613541879632</v>
      </c>
      <c r="V333" s="43" t="str">
        <f t="shared" si="88"/>
        <v>Sí</v>
      </c>
      <c r="W333" s="102">
        <f t="shared" si="89"/>
        <v>3.529731108122995</v>
      </c>
      <c r="X333" s="103">
        <f t="shared" si="90"/>
        <v>57.170613541879632</v>
      </c>
      <c r="Y333" s="104">
        <f t="shared" si="91"/>
        <v>292856.19756011252</v>
      </c>
      <c r="Z333" s="105">
        <f t="shared" si="92"/>
        <v>289741.01227330707</v>
      </c>
      <c r="AA333" s="106">
        <f t="shared" si="93"/>
        <v>3115.1852868054411</v>
      </c>
      <c r="AB333" s="104">
        <f t="shared" si="94"/>
        <v>292856.19756011252</v>
      </c>
      <c r="AC333" s="105">
        <f t="shared" si="95"/>
        <v>289741.01227330707</v>
      </c>
      <c r="AD333" s="106">
        <f t="shared" si="96"/>
        <v>3115.1852868054411</v>
      </c>
      <c r="AE333" s="104">
        <f t="shared" si="97"/>
        <v>292856.19756011252</v>
      </c>
      <c r="AF333" s="105">
        <f t="shared" si="98"/>
        <v>289741.01227330707</v>
      </c>
      <c r="AG333" s="106">
        <f t="shared" si="99"/>
        <v>3115.1852868054411</v>
      </c>
      <c r="AJ333" s="157"/>
    </row>
    <row r="334" spans="1:36" s="18" customFormat="1" ht="17.25" customHeight="1">
      <c r="A334" s="107">
        <v>332</v>
      </c>
      <c r="B334" s="37" t="s">
        <v>988</v>
      </c>
      <c r="C334" s="37" t="str">
        <f>VLOOKUP(B334,'TOTAL DE SISTEMAS'!$B$6:$J$367,5,0)</f>
        <v>PL0134</v>
      </c>
      <c r="D334" s="37" t="str">
        <f>VLOOKUP(B334,'TOTAL DE SISTEMAS'!$B$6:$J$367,2,0)</f>
        <v>SEAL</v>
      </c>
      <c r="E334" s="37" t="str">
        <f>VLOOKUP(B334,'TOTAL DE SISTEMAS'!$B$6:$J$367,3,0)</f>
        <v>Seal</v>
      </c>
      <c r="F334" s="39" t="str">
        <f>VLOOKUP(B334,'TOTAL DE SISTEMAS'!$B$6:$J$367,4,0)</f>
        <v>Arequipa</v>
      </c>
      <c r="G334" s="39">
        <f>VLOOKUP(B334,'TOTAL DE SISTEMAS'!$B$6:$J$367,6,0)</f>
        <v>2</v>
      </c>
      <c r="H334" s="39" t="str">
        <f>VLOOKUP(B334,'TOTAL DE SISTEMAS'!$B$6:$J$367,7,0)</f>
        <v>U</v>
      </c>
      <c r="I334" s="39" t="str">
        <f>VLOOKUP(B334,'TOTAL DE SISTEMAS'!$B$6:$J$367,8,0)</f>
        <v>Interconectado</v>
      </c>
      <c r="J334" s="39" t="s">
        <v>24</v>
      </c>
      <c r="K334" s="40">
        <f>VLOOKUP(B334,'CLIENTES FERNANDO'!$B$4:$XFD$400,29,0)</f>
        <v>278788</v>
      </c>
      <c r="L334" s="41">
        <f t="shared" si="100"/>
        <v>30699887.157878462</v>
      </c>
      <c r="M334" s="41">
        <f>VLOOKUP(B334,'PROY CONSUMOS ENERGIA TRIMESTRE'!$B$1:$AH$358,31,0)</f>
        <v>30824817.206399348</v>
      </c>
      <c r="N334" s="41">
        <f>VLOOKUP(B334,'PROY CONSUMOS ENERGIA TRIMESTRE'!$B$1:$AH$358,32,0)</f>
        <v>30360716.81769805</v>
      </c>
      <c r="O334" s="41">
        <f>VLOOKUP(B334,'PROY CONSUMOS ENERGIA TRIMESTRE'!$B$1:$AH$358,33,0)</f>
        <v>30914127.449537992</v>
      </c>
      <c r="P334" s="42">
        <f>VLOOKUP(C334,Cargos!$B$5:$BK$319,60,0)</f>
        <v>3.04</v>
      </c>
      <c r="Q334" s="42">
        <f>VLOOKUP(C334,Cargos!$B$5:$BK$319,62,0)</f>
        <v>52.21</v>
      </c>
      <c r="R334" s="43">
        <f t="shared" si="101"/>
        <v>3.2</v>
      </c>
      <c r="S334" s="43">
        <f t="shared" si="85"/>
        <v>51.83</v>
      </c>
      <c r="T334" s="44">
        <f t="shared" si="86"/>
        <v>3.529731108122995</v>
      </c>
      <c r="U334" s="44">
        <f t="shared" si="87"/>
        <v>57.170613541879632</v>
      </c>
      <c r="V334" s="43" t="str">
        <f t="shared" si="88"/>
        <v>No</v>
      </c>
      <c r="W334" s="102">
        <f t="shared" si="89"/>
        <v>3.04</v>
      </c>
      <c r="X334" s="103">
        <f t="shared" si="90"/>
        <v>52.21</v>
      </c>
      <c r="Y334" s="104">
        <f t="shared" si="91"/>
        <v>16875926.605128344</v>
      </c>
      <c r="Z334" s="105">
        <f t="shared" si="92"/>
        <v>16875926.605128344</v>
      </c>
      <c r="AA334" s="106">
        <f t="shared" si="93"/>
        <v>0</v>
      </c>
      <c r="AB334" s="104">
        <f t="shared" si="94"/>
        <v>16875926.605128344</v>
      </c>
      <c r="AC334" s="105">
        <f t="shared" si="95"/>
        <v>16875926.605128344</v>
      </c>
      <c r="AD334" s="106">
        <f t="shared" si="96"/>
        <v>0</v>
      </c>
      <c r="AE334" s="104">
        <f t="shared" si="97"/>
        <v>16875926.605128344</v>
      </c>
      <c r="AF334" s="105">
        <f t="shared" si="98"/>
        <v>16875926.605128344</v>
      </c>
      <c r="AG334" s="106">
        <f t="shared" si="99"/>
        <v>0</v>
      </c>
      <c r="AJ334" s="157"/>
    </row>
    <row r="335" spans="1:36" s="18" customFormat="1" ht="17.25" customHeight="1">
      <c r="A335" s="107">
        <v>333</v>
      </c>
      <c r="B335" s="37" t="s">
        <v>991</v>
      </c>
      <c r="C335" s="37" t="str">
        <f>VLOOKUP(B335,'TOTAL DE SISTEMAS'!$B$6:$J$367,5,0)</f>
        <v>PL0136</v>
      </c>
      <c r="D335" s="37" t="str">
        <f>VLOOKUP(B335,'TOTAL DE SISTEMAS'!$B$6:$J$367,2,0)</f>
        <v>SEAL</v>
      </c>
      <c r="E335" s="37" t="str">
        <f>VLOOKUP(B335,'TOTAL DE SISTEMAS'!$B$6:$J$367,3,0)</f>
        <v>Seal</v>
      </c>
      <c r="F335" s="39" t="str">
        <f>VLOOKUP(B335,'TOTAL DE SISTEMAS'!$B$6:$J$367,4,0)</f>
        <v>Atico</v>
      </c>
      <c r="G335" s="39">
        <f>VLOOKUP(B335,'TOTAL DE SISTEMAS'!$B$6:$J$367,6,0)</f>
        <v>3</v>
      </c>
      <c r="H335" s="39" t="str">
        <f>VLOOKUP(B335,'TOTAL DE SISTEMAS'!$B$6:$J$367,7,0)</f>
        <v>U</v>
      </c>
      <c r="I335" s="39" t="str">
        <f>VLOOKUP(B335,'TOTAL DE SISTEMAS'!$B$6:$J$367,8,0)</f>
        <v>Aislado</v>
      </c>
      <c r="J335" s="39" t="s">
        <v>24</v>
      </c>
      <c r="K335" s="40">
        <f>VLOOKUP(B335,'CLIENTES FERNANDO'!$B$4:$XFD$400,29,0)</f>
        <v>1309</v>
      </c>
      <c r="L335" s="41">
        <f t="shared" si="100"/>
        <v>135669.91825716791</v>
      </c>
      <c r="M335" s="41">
        <f>VLOOKUP(B335,'PROY CONSUMOS ENERGIA TRIMESTRE'!$B$1:$AH$358,31,0)</f>
        <v>138495.81347545781</v>
      </c>
      <c r="N335" s="41">
        <f>VLOOKUP(B335,'PROY CONSUMOS ENERGIA TRIMESTRE'!$B$1:$AH$358,32,0)</f>
        <v>133658.19637586863</v>
      </c>
      <c r="O335" s="41">
        <f>VLOOKUP(B335,'PROY CONSUMOS ENERGIA TRIMESTRE'!$B$1:$AH$358,33,0)</f>
        <v>134855.74492017727</v>
      </c>
      <c r="P335" s="42">
        <f>VLOOKUP(C335,Cargos!$B$5:$BK$319,60,0)</f>
        <v>3.14</v>
      </c>
      <c r="Q335" s="42">
        <f>VLOOKUP(C335,Cargos!$B$5:$BK$319,62,0)</f>
        <v>47.41</v>
      </c>
      <c r="R335" s="43">
        <f t="shared" si="101"/>
        <v>3.2</v>
      </c>
      <c r="S335" s="43">
        <f t="shared" si="85"/>
        <v>51.83</v>
      </c>
      <c r="T335" s="44">
        <f t="shared" si="86"/>
        <v>3.529731108122995</v>
      </c>
      <c r="U335" s="44">
        <f t="shared" si="87"/>
        <v>57.170613541879632</v>
      </c>
      <c r="V335" s="43" t="str">
        <f t="shared" si="88"/>
        <v>No</v>
      </c>
      <c r="W335" s="102">
        <f t="shared" si="89"/>
        <v>3.14</v>
      </c>
      <c r="X335" s="103">
        <f t="shared" si="90"/>
        <v>47.41</v>
      </c>
      <c r="Y335" s="104">
        <f t="shared" si="91"/>
        <v>68431.368245723308</v>
      </c>
      <c r="Z335" s="105">
        <f t="shared" si="92"/>
        <v>68431.368245723308</v>
      </c>
      <c r="AA335" s="106">
        <f t="shared" si="93"/>
        <v>0</v>
      </c>
      <c r="AB335" s="104">
        <f t="shared" si="94"/>
        <v>68431.368245723308</v>
      </c>
      <c r="AC335" s="105">
        <f t="shared" si="95"/>
        <v>68431.368245723308</v>
      </c>
      <c r="AD335" s="106">
        <f t="shared" si="96"/>
        <v>0</v>
      </c>
      <c r="AE335" s="104">
        <f t="shared" si="97"/>
        <v>68431.368245723308</v>
      </c>
      <c r="AF335" s="105">
        <f t="shared" si="98"/>
        <v>68431.368245723308</v>
      </c>
      <c r="AG335" s="106">
        <f t="shared" si="99"/>
        <v>0</v>
      </c>
      <c r="AJ335" s="157"/>
    </row>
    <row r="336" spans="1:36" s="18" customFormat="1" ht="17.25" customHeight="1">
      <c r="A336" s="107">
        <v>334</v>
      </c>
      <c r="B336" s="37" t="s">
        <v>994</v>
      </c>
      <c r="C336" s="37" t="str">
        <f>VLOOKUP(B336,'TOTAL DE SISTEMAS'!$B$6:$J$367,5,0)</f>
        <v>PL0138</v>
      </c>
      <c r="D336" s="37" t="str">
        <f>VLOOKUP(B336,'TOTAL DE SISTEMAS'!$B$6:$J$367,2,0)</f>
        <v>SEAL</v>
      </c>
      <c r="E336" s="37" t="str">
        <f>VLOOKUP(B336,'TOTAL DE SISTEMAS'!$B$6:$J$367,3,0)</f>
        <v>Seal</v>
      </c>
      <c r="F336" s="39" t="str">
        <f>VLOOKUP(B336,'TOTAL DE SISTEMAS'!$B$6:$J$367,4,0)</f>
        <v>Camaná</v>
      </c>
      <c r="G336" s="39">
        <f>VLOOKUP(B336,'TOTAL DE SISTEMAS'!$B$6:$J$367,6,0)</f>
        <v>3</v>
      </c>
      <c r="H336" s="39" t="str">
        <f>VLOOKUP(B336,'TOTAL DE SISTEMAS'!$B$6:$J$367,7,0)</f>
        <v>U</v>
      </c>
      <c r="I336" s="39" t="str">
        <f>VLOOKUP(B336,'TOTAL DE SISTEMAS'!$B$6:$J$367,8,0)</f>
        <v>Interconectado</v>
      </c>
      <c r="J336" s="39" t="s">
        <v>24</v>
      </c>
      <c r="K336" s="40">
        <f>VLOOKUP(B336,'CLIENTES FERNANDO'!$B$4:$XFD$400,29,0)</f>
        <v>17167</v>
      </c>
      <c r="L336" s="41">
        <f t="shared" si="100"/>
        <v>1240193.9650826228</v>
      </c>
      <c r="M336" s="41">
        <f>VLOOKUP(B336,'PROY CONSUMOS ENERGIA TRIMESTRE'!$B$1:$AH$358,31,0)</f>
        <v>1263330.0215417873</v>
      </c>
      <c r="N336" s="41">
        <f>VLOOKUP(B336,'PROY CONSUMOS ENERGIA TRIMESTRE'!$B$1:$AH$358,32,0)</f>
        <v>1219263.9507439085</v>
      </c>
      <c r="O336" s="41">
        <f>VLOOKUP(B336,'PROY CONSUMOS ENERGIA TRIMESTRE'!$B$1:$AH$358,33,0)</f>
        <v>1237987.9229621722</v>
      </c>
      <c r="P336" s="42">
        <f>VLOOKUP(C336,Cargos!$B$5:$BK$319,60,0)</f>
        <v>3.14</v>
      </c>
      <c r="Q336" s="42">
        <f>VLOOKUP(C336,Cargos!$B$5:$BK$319,62,0)</f>
        <v>57.15</v>
      </c>
      <c r="R336" s="43">
        <f t="shared" si="101"/>
        <v>3.2</v>
      </c>
      <c r="S336" s="43">
        <f t="shared" si="85"/>
        <v>51.83</v>
      </c>
      <c r="T336" s="44">
        <f t="shared" si="86"/>
        <v>3.529731108122995</v>
      </c>
      <c r="U336" s="44">
        <f t="shared" si="87"/>
        <v>57.170613541879632</v>
      </c>
      <c r="V336" s="43" t="str">
        <f t="shared" si="88"/>
        <v>No</v>
      </c>
      <c r="W336" s="102">
        <f t="shared" si="89"/>
        <v>3.14</v>
      </c>
      <c r="X336" s="103">
        <f t="shared" si="90"/>
        <v>57.15</v>
      </c>
      <c r="Y336" s="104">
        <f t="shared" si="91"/>
        <v>762675.23104471888</v>
      </c>
      <c r="Z336" s="105">
        <f t="shared" si="92"/>
        <v>762675.23104471888</v>
      </c>
      <c r="AA336" s="106">
        <f t="shared" si="93"/>
        <v>0</v>
      </c>
      <c r="AB336" s="104">
        <f t="shared" si="94"/>
        <v>762675.23104471888</v>
      </c>
      <c r="AC336" s="105">
        <f t="shared" si="95"/>
        <v>762675.23104471888</v>
      </c>
      <c r="AD336" s="106">
        <f t="shared" si="96"/>
        <v>0</v>
      </c>
      <c r="AE336" s="104">
        <f t="shared" si="97"/>
        <v>762675.23104471888</v>
      </c>
      <c r="AF336" s="105">
        <f t="shared" si="98"/>
        <v>762675.23104471888</v>
      </c>
      <c r="AG336" s="106">
        <f t="shared" si="99"/>
        <v>0</v>
      </c>
      <c r="AJ336" s="157"/>
    </row>
    <row r="337" spans="1:36" s="18" customFormat="1" ht="17.25" customHeight="1">
      <c r="A337" s="107">
        <v>335</v>
      </c>
      <c r="B337" s="37" t="s">
        <v>997</v>
      </c>
      <c r="C337" s="37" t="str">
        <f>VLOOKUP(B337,'TOTAL DE SISTEMAS'!$B$6:$J$367,5,0)</f>
        <v>PL0141</v>
      </c>
      <c r="D337" s="37" t="str">
        <f>VLOOKUP(B337,'TOTAL DE SISTEMAS'!$B$6:$J$367,2,0)</f>
        <v>SEAL</v>
      </c>
      <c r="E337" s="37" t="str">
        <f>VLOOKUP(B337,'TOTAL DE SISTEMAS'!$B$6:$J$367,3,0)</f>
        <v>Seal</v>
      </c>
      <c r="F337" s="39" t="str">
        <f>VLOOKUP(B337,'TOTAL DE SISTEMAS'!$B$6:$J$367,4,0)</f>
        <v>Chuquibamba</v>
      </c>
      <c r="G337" s="39">
        <f>VLOOKUP(B337,'TOTAL DE SISTEMAS'!$B$6:$J$367,6,0)</f>
        <v>5</v>
      </c>
      <c r="H337" s="39" t="str">
        <f>VLOOKUP(B337,'TOTAL DE SISTEMAS'!$B$6:$J$367,7,0)</f>
        <v>R</v>
      </c>
      <c r="I337" s="39" t="str">
        <f>VLOOKUP(B337,'TOTAL DE SISTEMAS'!$B$6:$J$367,8,0)</f>
        <v>Interconectado</v>
      </c>
      <c r="J337" s="39" t="s">
        <v>24</v>
      </c>
      <c r="K337" s="40">
        <f>VLOOKUP(B337,'CLIENTES FERNANDO'!$B$4:$XFD$400,29,0)</f>
        <v>5000</v>
      </c>
      <c r="L337" s="41">
        <f t="shared" si="100"/>
        <v>143978.38375858261</v>
      </c>
      <c r="M337" s="41">
        <f>VLOOKUP(B337,'PROY CONSUMOS ENERGIA TRIMESTRE'!$B$1:$AH$358,31,0)</f>
        <v>145394.28331600569</v>
      </c>
      <c r="N337" s="41">
        <f>VLOOKUP(B337,'PROY CONSUMOS ENERGIA TRIMESTRE'!$B$1:$AH$358,32,0)</f>
        <v>142577.81257806462</v>
      </c>
      <c r="O337" s="41">
        <f>VLOOKUP(B337,'PROY CONSUMOS ENERGIA TRIMESTRE'!$B$1:$AH$358,33,0)</f>
        <v>143963.05538167749</v>
      </c>
      <c r="P337" s="42">
        <f>VLOOKUP(C337,Cargos!$B$5:$BK$319,60,0)</f>
        <v>3.96</v>
      </c>
      <c r="Q337" s="42">
        <f>VLOOKUP(C337,Cargos!$B$5:$BK$319,62,0)</f>
        <v>69.98</v>
      </c>
      <c r="R337" s="43">
        <f t="shared" si="101"/>
        <v>3.2</v>
      </c>
      <c r="S337" s="43">
        <f t="shared" si="85"/>
        <v>51.83</v>
      </c>
      <c r="T337" s="44">
        <f t="shared" si="86"/>
        <v>3.529731108122995</v>
      </c>
      <c r="U337" s="44">
        <f t="shared" si="87"/>
        <v>57.170613541879632</v>
      </c>
      <c r="V337" s="43" t="str">
        <f t="shared" si="88"/>
        <v>Sí</v>
      </c>
      <c r="W337" s="102">
        <f t="shared" si="89"/>
        <v>3.529731108122995</v>
      </c>
      <c r="X337" s="103">
        <f t="shared" si="90"/>
        <v>57.170613541879632</v>
      </c>
      <c r="Y337" s="104">
        <f t="shared" si="91"/>
        <v>120556.07295425613</v>
      </c>
      <c r="Z337" s="105">
        <f t="shared" si="92"/>
        <v>99961.980903078627</v>
      </c>
      <c r="AA337" s="106">
        <f t="shared" si="93"/>
        <v>20594.092051177504</v>
      </c>
      <c r="AB337" s="104">
        <f t="shared" si="94"/>
        <v>120556.07295425613</v>
      </c>
      <c r="AC337" s="105">
        <f t="shared" si="95"/>
        <v>99961.980903078627</v>
      </c>
      <c r="AD337" s="106">
        <f t="shared" si="96"/>
        <v>20594.092051177504</v>
      </c>
      <c r="AE337" s="104">
        <f t="shared" si="97"/>
        <v>120556.07295425613</v>
      </c>
      <c r="AF337" s="105">
        <f t="shared" si="98"/>
        <v>99961.980903078627</v>
      </c>
      <c r="AG337" s="106">
        <f t="shared" si="99"/>
        <v>20594.092051177504</v>
      </c>
      <c r="AJ337" s="157"/>
    </row>
    <row r="338" spans="1:36" s="18" customFormat="1" ht="17.25" customHeight="1">
      <c r="A338" s="107">
        <v>336</v>
      </c>
      <c r="B338" s="37" t="s">
        <v>999</v>
      </c>
      <c r="C338" s="37" t="str">
        <f>VLOOKUP(B338,'TOTAL DE SISTEMAS'!$B$6:$J$367,5,0)</f>
        <v>PL0142</v>
      </c>
      <c r="D338" s="37" t="str">
        <f>VLOOKUP(B338,'TOTAL DE SISTEMAS'!$B$6:$J$367,2,0)</f>
        <v>SEAL</v>
      </c>
      <c r="E338" s="37" t="str">
        <f>VLOOKUP(B338,'TOTAL DE SISTEMAS'!$B$6:$J$367,3,0)</f>
        <v>Seal</v>
      </c>
      <c r="F338" s="39" t="str">
        <f>VLOOKUP(B338,'TOTAL DE SISTEMAS'!$B$6:$J$367,4,0)</f>
        <v>Huanca</v>
      </c>
      <c r="G338" s="39">
        <f>VLOOKUP(B338,'TOTAL DE SISTEMAS'!$B$6:$J$367,6,0)</f>
        <v>6</v>
      </c>
      <c r="H338" s="39" t="str">
        <f>VLOOKUP(B338,'TOTAL DE SISTEMAS'!$B$6:$J$367,7,0)</f>
        <v>R</v>
      </c>
      <c r="I338" s="39" t="str">
        <f>VLOOKUP(B338,'TOTAL DE SISTEMAS'!$B$6:$J$367,8,0)</f>
        <v>Interconectado</v>
      </c>
      <c r="J338" s="39" t="s">
        <v>24</v>
      </c>
      <c r="K338" s="40">
        <f>VLOOKUP(B338,'CLIENTES FERNANDO'!$B$4:$XFD$400,29,0)</f>
        <v>359</v>
      </c>
      <c r="L338" s="41">
        <f t="shared" si="100"/>
        <v>7370.3160765976399</v>
      </c>
      <c r="M338" s="41">
        <f>VLOOKUP(B338,'PROY CONSUMOS ENERGIA TRIMESTRE'!$B$1:$AH$358,31,0)</f>
        <v>7228.3533734134944</v>
      </c>
      <c r="N338" s="41">
        <f>VLOOKUP(B338,'PROY CONSUMOS ENERGIA TRIMESTRE'!$B$1:$AH$358,32,0)</f>
        <v>7449.957832331329</v>
      </c>
      <c r="O338" s="41">
        <f>VLOOKUP(B338,'PROY CONSUMOS ENERGIA TRIMESTRE'!$B$1:$AH$358,33,0)</f>
        <v>7432.6370240480956</v>
      </c>
      <c r="P338" s="42">
        <f>VLOOKUP(C338,Cargos!$B$5:$BK$319,60,0)</f>
        <v>4.01</v>
      </c>
      <c r="Q338" s="42">
        <f>VLOOKUP(C338,Cargos!$B$5:$BK$319,62,0)</f>
        <v>69.53</v>
      </c>
      <c r="R338" s="43">
        <f t="shared" si="101"/>
        <v>3.2</v>
      </c>
      <c r="S338" s="43">
        <f t="shared" si="85"/>
        <v>51.83</v>
      </c>
      <c r="T338" s="44">
        <f t="shared" si="86"/>
        <v>3.529731108122995</v>
      </c>
      <c r="U338" s="44">
        <f t="shared" si="87"/>
        <v>57.170613541879632</v>
      </c>
      <c r="V338" s="43" t="str">
        <f t="shared" si="88"/>
        <v>Sí</v>
      </c>
      <c r="W338" s="102">
        <f t="shared" si="89"/>
        <v>3.529731108122995</v>
      </c>
      <c r="X338" s="103">
        <f t="shared" si="90"/>
        <v>57.170613541879632</v>
      </c>
      <c r="Y338" s="104">
        <f t="shared" si="91"/>
        <v>6564.1707680583395</v>
      </c>
      <c r="Z338" s="105">
        <f t="shared" si="92"/>
        <v>5480.8283887828165</v>
      </c>
      <c r="AA338" s="106">
        <f t="shared" si="93"/>
        <v>1083.3423792755229</v>
      </c>
      <c r="AB338" s="104">
        <f t="shared" si="94"/>
        <v>6564.1707680583395</v>
      </c>
      <c r="AC338" s="105">
        <f t="shared" si="95"/>
        <v>5480.8283887828165</v>
      </c>
      <c r="AD338" s="106">
        <f t="shared" si="96"/>
        <v>1083.3423792755229</v>
      </c>
      <c r="AE338" s="104">
        <f t="shared" si="97"/>
        <v>6564.1707680583395</v>
      </c>
      <c r="AF338" s="105">
        <f t="shared" si="98"/>
        <v>5480.8283887828165</v>
      </c>
      <c r="AG338" s="106">
        <f t="shared" si="99"/>
        <v>1083.3423792755229</v>
      </c>
      <c r="AJ338" s="157"/>
    </row>
    <row r="339" spans="1:36" s="18" customFormat="1" ht="17.25" customHeight="1">
      <c r="A339" s="107">
        <v>337</v>
      </c>
      <c r="B339" s="37" t="s">
        <v>1002</v>
      </c>
      <c r="C339" s="37" t="str">
        <f>VLOOKUP(B339,'TOTAL DE SISTEMAS'!$B$6:$J$367,5,0)</f>
        <v>PL0144</v>
      </c>
      <c r="D339" s="37" t="str">
        <f>VLOOKUP(B339,'TOTAL DE SISTEMAS'!$B$6:$J$367,2,0)</f>
        <v>SEAL</v>
      </c>
      <c r="E339" s="37" t="str">
        <f>VLOOKUP(B339,'TOTAL DE SISTEMAS'!$B$6:$J$367,3,0)</f>
        <v>Seal</v>
      </c>
      <c r="F339" s="39" t="str">
        <f>VLOOKUP(B339,'TOTAL DE SISTEMAS'!$B$6:$J$367,4,0)</f>
        <v>Ocoña</v>
      </c>
      <c r="G339" s="39">
        <f>VLOOKUP(B339,'TOTAL DE SISTEMAS'!$B$6:$J$367,6,0)</f>
        <v>4</v>
      </c>
      <c r="H339" s="39" t="str">
        <f>VLOOKUP(B339,'TOTAL DE SISTEMAS'!$B$6:$J$367,7,0)</f>
        <v>R</v>
      </c>
      <c r="I339" s="39" t="str">
        <f>VLOOKUP(B339,'TOTAL DE SISTEMAS'!$B$6:$J$367,8,0)</f>
        <v>Interconectado</v>
      </c>
      <c r="J339" s="39" t="s">
        <v>24</v>
      </c>
      <c r="K339" s="40">
        <f>VLOOKUP(B339,'CLIENTES FERNANDO'!$B$4:$XFD$400,29,0)</f>
        <v>1183</v>
      </c>
      <c r="L339" s="41">
        <f t="shared" si="100"/>
        <v>83504.918363661505</v>
      </c>
      <c r="M339" s="41">
        <f>VLOOKUP(B339,'PROY CONSUMOS ENERGIA TRIMESTRE'!$B$1:$AH$358,31,0)</f>
        <v>87952.816782449401</v>
      </c>
      <c r="N339" s="41">
        <f>VLOOKUP(B339,'PROY CONSUMOS ENERGIA TRIMESTRE'!$B$1:$AH$358,32,0)</f>
        <v>83657.940251784283</v>
      </c>
      <c r="O339" s="41">
        <f>VLOOKUP(B339,'PROY CONSUMOS ENERGIA TRIMESTRE'!$B$1:$AH$358,33,0)</f>
        <v>78903.998056750832</v>
      </c>
      <c r="P339" s="42">
        <f>VLOOKUP(C339,Cargos!$B$5:$BK$319,60,0)</f>
        <v>3.7</v>
      </c>
      <c r="Q339" s="42">
        <f>VLOOKUP(C339,Cargos!$B$5:$BK$319,62,0)</f>
        <v>62.59</v>
      </c>
      <c r="R339" s="43">
        <f t="shared" si="101"/>
        <v>3.2</v>
      </c>
      <c r="S339" s="43">
        <f t="shared" si="85"/>
        <v>51.83</v>
      </c>
      <c r="T339" s="44">
        <f t="shared" si="86"/>
        <v>3.529731108122995</v>
      </c>
      <c r="U339" s="44">
        <f t="shared" si="87"/>
        <v>57.170613541879632</v>
      </c>
      <c r="V339" s="43" t="str">
        <f t="shared" si="88"/>
        <v>Sí</v>
      </c>
      <c r="W339" s="102">
        <f t="shared" si="89"/>
        <v>3.529731108122995</v>
      </c>
      <c r="X339" s="103">
        <f t="shared" si="90"/>
        <v>57.170613541879632</v>
      </c>
      <c r="Y339" s="104">
        <f t="shared" si="91"/>
        <v>56642.828403815736</v>
      </c>
      <c r="Z339" s="105">
        <f t="shared" si="92"/>
        <v>51915.946067060497</v>
      </c>
      <c r="AA339" s="106">
        <f t="shared" si="93"/>
        <v>4726.8823367552395</v>
      </c>
      <c r="AB339" s="104">
        <f t="shared" si="94"/>
        <v>56642.828403815736</v>
      </c>
      <c r="AC339" s="105">
        <f t="shared" si="95"/>
        <v>51915.946067060497</v>
      </c>
      <c r="AD339" s="106">
        <f t="shared" si="96"/>
        <v>4726.8823367552395</v>
      </c>
      <c r="AE339" s="104">
        <f t="shared" si="97"/>
        <v>56642.828403815736</v>
      </c>
      <c r="AF339" s="105">
        <f t="shared" si="98"/>
        <v>51915.946067060497</v>
      </c>
      <c r="AG339" s="106">
        <f t="shared" si="99"/>
        <v>4726.8823367552395</v>
      </c>
      <c r="AJ339" s="157"/>
    </row>
    <row r="340" spans="1:36" s="18" customFormat="1" ht="17.25" customHeight="1">
      <c r="A340" s="107">
        <v>338</v>
      </c>
      <c r="B340" s="37" t="s">
        <v>1005</v>
      </c>
      <c r="C340" s="37" t="str">
        <f>VLOOKUP(B340,'TOTAL DE SISTEMAS'!$B$6:$J$367,5,0)</f>
        <v>PL0145</v>
      </c>
      <c r="D340" s="37" t="str">
        <f>VLOOKUP(B340,'TOTAL DE SISTEMAS'!$B$6:$J$367,2,0)</f>
        <v>SEAL</v>
      </c>
      <c r="E340" s="37" t="str">
        <f>VLOOKUP(B340,'TOTAL DE SISTEMAS'!$B$6:$J$367,3,0)</f>
        <v>Seal</v>
      </c>
      <c r="F340" s="39" t="str">
        <f>VLOOKUP(B340,'TOTAL DE SISTEMAS'!$B$6:$J$367,4,0)</f>
        <v>Caravelí</v>
      </c>
      <c r="G340" s="39">
        <f>VLOOKUP(B340,'TOTAL DE SISTEMAS'!$B$6:$J$367,6,0)</f>
        <v>4</v>
      </c>
      <c r="H340" s="39" t="str">
        <f>VLOOKUP(B340,'TOTAL DE SISTEMAS'!$B$6:$J$367,7,0)</f>
        <v>R</v>
      </c>
      <c r="I340" s="39" t="str">
        <f>VLOOKUP(B340,'TOTAL DE SISTEMAS'!$B$6:$J$367,8,0)</f>
        <v>Aislado</v>
      </c>
      <c r="J340" s="39" t="s">
        <v>24</v>
      </c>
      <c r="K340" s="40">
        <f>VLOOKUP(B340,'CLIENTES FERNANDO'!$B$4:$XFD$400,29,0)</f>
        <v>1079</v>
      </c>
      <c r="L340" s="41">
        <f t="shared" si="100"/>
        <v>87066.370909767225</v>
      </c>
      <c r="M340" s="41">
        <f>VLOOKUP(B340,'PROY CONSUMOS ENERGIA TRIMESTRE'!$B$1:$AH$358,31,0)</f>
        <v>88664.584759568912</v>
      </c>
      <c r="N340" s="41">
        <f>VLOOKUP(B340,'PROY CONSUMOS ENERGIA TRIMESTRE'!$B$1:$AH$358,32,0)</f>
        <v>84842.864552376865</v>
      </c>
      <c r="O340" s="41">
        <f>VLOOKUP(B340,'PROY CONSUMOS ENERGIA TRIMESTRE'!$B$1:$AH$358,33,0)</f>
        <v>87691.663417355914</v>
      </c>
      <c r="P340" s="42">
        <f>VLOOKUP(C340,Cargos!$B$5:$BK$319,60,0)</f>
        <v>3.7</v>
      </c>
      <c r="Q340" s="42">
        <f>VLOOKUP(C340,Cargos!$B$5:$BK$319,62,0)</f>
        <v>51.57</v>
      </c>
      <c r="R340" s="43">
        <f t="shared" si="101"/>
        <v>3.2</v>
      </c>
      <c r="S340" s="43">
        <f t="shared" si="85"/>
        <v>51.83</v>
      </c>
      <c r="T340" s="44">
        <f t="shared" si="86"/>
        <v>3.529731108122995</v>
      </c>
      <c r="U340" s="44">
        <f t="shared" si="87"/>
        <v>57.170613541879632</v>
      </c>
      <c r="V340" s="43" t="str">
        <f t="shared" si="88"/>
        <v>No</v>
      </c>
      <c r="W340" s="102">
        <f t="shared" si="89"/>
        <v>3.7</v>
      </c>
      <c r="X340" s="103">
        <f t="shared" si="90"/>
        <v>51.57</v>
      </c>
      <c r="Y340" s="104">
        <f t="shared" si="91"/>
        <v>48892.427478166959</v>
      </c>
      <c r="Z340" s="105">
        <f t="shared" si="92"/>
        <v>48892.427478166959</v>
      </c>
      <c r="AA340" s="106">
        <f t="shared" si="93"/>
        <v>0</v>
      </c>
      <c r="AB340" s="104">
        <f t="shared" si="94"/>
        <v>48892.427478166959</v>
      </c>
      <c r="AC340" s="105">
        <f t="shared" si="95"/>
        <v>48892.427478166959</v>
      </c>
      <c r="AD340" s="106">
        <f t="shared" si="96"/>
        <v>0</v>
      </c>
      <c r="AE340" s="104">
        <f t="shared" si="97"/>
        <v>48892.427478166959</v>
      </c>
      <c r="AF340" s="105">
        <f t="shared" si="98"/>
        <v>48892.427478166959</v>
      </c>
      <c r="AG340" s="106">
        <f t="shared" si="99"/>
        <v>0</v>
      </c>
      <c r="AJ340" s="157"/>
    </row>
    <row r="341" spans="1:36" s="18" customFormat="1" ht="17.25" customHeight="1">
      <c r="A341" s="107">
        <v>339</v>
      </c>
      <c r="B341" s="37" t="s">
        <v>1008</v>
      </c>
      <c r="C341" s="37" t="str">
        <f>VLOOKUP(B341,'TOTAL DE SISTEMAS'!$B$6:$J$367,5,0)</f>
        <v>PL0146</v>
      </c>
      <c r="D341" s="37" t="str">
        <f>VLOOKUP(B341,'TOTAL DE SISTEMAS'!$B$6:$J$367,2,0)</f>
        <v>SEAL</v>
      </c>
      <c r="E341" s="37" t="str">
        <f>VLOOKUP(B341,'TOTAL DE SISTEMAS'!$B$6:$J$367,3,0)</f>
        <v>Seal</v>
      </c>
      <c r="F341" s="39" t="str">
        <f>VLOOKUP(B341,'TOTAL DE SISTEMAS'!$B$6:$J$367,4,0)</f>
        <v>Valle Del Colca</v>
      </c>
      <c r="G341" s="39">
        <f>VLOOKUP(B341,'TOTAL DE SISTEMAS'!$B$6:$J$367,6,0)</f>
        <v>6</v>
      </c>
      <c r="H341" s="39" t="str">
        <f>VLOOKUP(B341,'TOTAL DE SISTEMAS'!$B$6:$J$367,7,0)</f>
        <v>R</v>
      </c>
      <c r="I341" s="39" t="str">
        <f>VLOOKUP(B341,'TOTAL DE SISTEMAS'!$B$6:$J$367,8,0)</f>
        <v>Interconectado</v>
      </c>
      <c r="J341" s="39" t="s">
        <v>24</v>
      </c>
      <c r="K341" s="40">
        <f>VLOOKUP(B341,'CLIENTES FERNANDO'!$B$4:$XFD$400,29,0)</f>
        <v>5768</v>
      </c>
      <c r="L341" s="41">
        <f t="shared" si="100"/>
        <v>165473.15568292202</v>
      </c>
      <c r="M341" s="41">
        <f>VLOOKUP(B341,'PROY CONSUMOS ENERGIA TRIMESTRE'!$B$1:$AH$358,31,0)</f>
        <v>163619.76549672915</v>
      </c>
      <c r="N341" s="41">
        <f>VLOOKUP(B341,'PROY CONSUMOS ENERGIA TRIMESTRE'!$B$1:$AH$358,32,0)</f>
        <v>161717.12745742753</v>
      </c>
      <c r="O341" s="41">
        <f>VLOOKUP(B341,'PROY CONSUMOS ENERGIA TRIMESTRE'!$B$1:$AH$358,33,0)</f>
        <v>171082.57409460936</v>
      </c>
      <c r="P341" s="42">
        <f>VLOOKUP(C341,Cargos!$B$5:$BK$319,60,0)</f>
        <v>4.01</v>
      </c>
      <c r="Q341" s="42">
        <f>VLOOKUP(C341,Cargos!$B$5:$BK$319,62,0)</f>
        <v>69.64</v>
      </c>
      <c r="R341" s="43">
        <f t="shared" si="101"/>
        <v>3.2</v>
      </c>
      <c r="S341" s="43">
        <f t="shared" si="85"/>
        <v>51.83</v>
      </c>
      <c r="T341" s="44">
        <f t="shared" si="86"/>
        <v>3.529731108122995</v>
      </c>
      <c r="U341" s="44">
        <f t="shared" si="87"/>
        <v>57.170613541879632</v>
      </c>
      <c r="V341" s="43" t="str">
        <f t="shared" si="88"/>
        <v>Sí</v>
      </c>
      <c r="W341" s="102">
        <f t="shared" si="89"/>
        <v>3.529731108122995</v>
      </c>
      <c r="X341" s="103">
        <f t="shared" si="90"/>
        <v>57.170613541879632</v>
      </c>
      <c r="Y341" s="104">
        <f t="shared" si="91"/>
        <v>138365.18561758689</v>
      </c>
      <c r="Z341" s="105">
        <f t="shared" si="92"/>
        <v>114961.50738268963</v>
      </c>
      <c r="AA341" s="106">
        <f t="shared" si="93"/>
        <v>23403.678234897263</v>
      </c>
      <c r="AB341" s="104">
        <f t="shared" si="94"/>
        <v>138365.18561758689</v>
      </c>
      <c r="AC341" s="105">
        <f t="shared" si="95"/>
        <v>114961.50738268963</v>
      </c>
      <c r="AD341" s="106">
        <f t="shared" si="96"/>
        <v>23403.678234897263</v>
      </c>
      <c r="AE341" s="104">
        <f t="shared" si="97"/>
        <v>138365.18561758689</v>
      </c>
      <c r="AF341" s="105">
        <f t="shared" si="98"/>
        <v>114961.50738268963</v>
      </c>
      <c r="AG341" s="106">
        <f t="shared" si="99"/>
        <v>23403.678234897263</v>
      </c>
      <c r="AJ341" s="157"/>
    </row>
    <row r="342" spans="1:36" s="18" customFormat="1" ht="17.25" customHeight="1">
      <c r="A342" s="107">
        <v>340</v>
      </c>
      <c r="B342" s="37" t="s">
        <v>1011</v>
      </c>
      <c r="C342" s="37" t="str">
        <f>VLOOKUP(B342,'TOTAL DE SISTEMAS'!$B$6:$J$367,5,0)</f>
        <v>PL0147</v>
      </c>
      <c r="D342" s="37" t="str">
        <f>VLOOKUP(B342,'TOTAL DE SISTEMAS'!$B$6:$J$367,2,0)</f>
        <v>SEAL</v>
      </c>
      <c r="E342" s="37" t="str">
        <f>VLOOKUP(B342,'TOTAL DE SISTEMAS'!$B$6:$J$367,3,0)</f>
        <v>Seal</v>
      </c>
      <c r="F342" s="39" t="str">
        <f>VLOOKUP(B342,'TOTAL DE SISTEMAS'!$B$6:$J$367,4,0)</f>
        <v>Cotahuasi</v>
      </c>
      <c r="G342" s="39">
        <f>VLOOKUP(B342,'TOTAL DE SISTEMAS'!$B$6:$J$367,6,0)</f>
        <v>6</v>
      </c>
      <c r="H342" s="39" t="str">
        <f>VLOOKUP(B342,'TOTAL DE SISTEMAS'!$B$6:$J$367,7,0)</f>
        <v>R</v>
      </c>
      <c r="I342" s="39" t="str">
        <f>VLOOKUP(B342,'TOTAL DE SISTEMAS'!$B$6:$J$367,8,0)</f>
        <v>Aislado</v>
      </c>
      <c r="J342" s="39" t="s">
        <v>24</v>
      </c>
      <c r="K342" s="40">
        <f>VLOOKUP(B342,'CLIENTES FERNANDO'!$B$4:$XFD$400,29,0)</f>
        <v>4676</v>
      </c>
      <c r="L342" s="41">
        <f t="shared" si="100"/>
        <v>96686.607126530216</v>
      </c>
      <c r="M342" s="41">
        <f>VLOOKUP(B342,'PROY CONSUMOS ENERGIA TRIMESTRE'!$B$1:$AH$358,31,0)</f>
        <v>98225.991466449967</v>
      </c>
      <c r="N342" s="41">
        <f>VLOOKUP(B342,'PROY CONSUMOS ENERGIA TRIMESTRE'!$B$1:$AH$358,32,0)</f>
        <v>97496.862015543258</v>
      </c>
      <c r="O342" s="41">
        <f>VLOOKUP(B342,'PROY CONSUMOS ENERGIA TRIMESTRE'!$B$1:$AH$358,33,0)</f>
        <v>94336.967897597409</v>
      </c>
      <c r="P342" s="42">
        <f>VLOOKUP(C342,Cargos!$B$5:$BK$319,60,0)</f>
        <v>4.01</v>
      </c>
      <c r="Q342" s="42">
        <f>VLOOKUP(C342,Cargos!$B$5:$BK$319,62,0)</f>
        <v>56.91</v>
      </c>
      <c r="R342" s="43">
        <f t="shared" si="101"/>
        <v>3.2</v>
      </c>
      <c r="S342" s="43">
        <f t="shared" si="85"/>
        <v>51.83</v>
      </c>
      <c r="T342" s="44">
        <f t="shared" si="86"/>
        <v>3.529731108122995</v>
      </c>
      <c r="U342" s="44">
        <f t="shared" si="87"/>
        <v>57.170613541879632</v>
      </c>
      <c r="V342" s="43" t="str">
        <f t="shared" si="88"/>
        <v>No</v>
      </c>
      <c r="W342" s="102">
        <f t="shared" si="89"/>
        <v>4.01</v>
      </c>
      <c r="X342" s="103">
        <f t="shared" si="90"/>
        <v>56.91</v>
      </c>
      <c r="Y342" s="104">
        <f t="shared" si="91"/>
        <v>73775.108115708339</v>
      </c>
      <c r="Z342" s="105">
        <f t="shared" si="92"/>
        <v>73775.108115708339</v>
      </c>
      <c r="AA342" s="106">
        <f t="shared" si="93"/>
        <v>0</v>
      </c>
      <c r="AB342" s="104">
        <f t="shared" si="94"/>
        <v>73775.108115708339</v>
      </c>
      <c r="AC342" s="105">
        <f t="shared" si="95"/>
        <v>73775.108115708339</v>
      </c>
      <c r="AD342" s="106">
        <f t="shared" si="96"/>
        <v>0</v>
      </c>
      <c r="AE342" s="104">
        <f t="shared" si="97"/>
        <v>73775.108115708339</v>
      </c>
      <c r="AF342" s="105">
        <f t="shared" si="98"/>
        <v>73775.108115708339</v>
      </c>
      <c r="AG342" s="106">
        <f t="shared" si="99"/>
        <v>0</v>
      </c>
      <c r="AJ342" s="157"/>
    </row>
    <row r="343" spans="1:36" s="18" customFormat="1" ht="17.25" customHeight="1">
      <c r="A343" s="107">
        <v>341</v>
      </c>
      <c r="B343" s="37" t="s">
        <v>1014</v>
      </c>
      <c r="C343" s="37" t="str">
        <f>VLOOKUP(B343,'TOTAL DE SISTEMAS'!$B$6:$J$367,5,0)</f>
        <v>PL0152</v>
      </c>
      <c r="D343" s="37" t="str">
        <f>VLOOKUP(B343,'TOTAL DE SISTEMAS'!$B$6:$J$367,2,0)</f>
        <v>SEAL</v>
      </c>
      <c r="E343" s="37" t="str">
        <f>VLOOKUP(B343,'TOTAL DE SISTEMAS'!$B$6:$J$367,3,0)</f>
        <v>Seal</v>
      </c>
      <c r="F343" s="39" t="str">
        <f>VLOOKUP(B343,'TOTAL DE SISTEMAS'!$B$6:$J$367,4,0)</f>
        <v>Orcopampa</v>
      </c>
      <c r="G343" s="39">
        <f>VLOOKUP(B343,'TOTAL DE SISTEMAS'!$B$6:$J$367,6,0)</f>
        <v>3</v>
      </c>
      <c r="H343" s="39" t="str">
        <f>VLOOKUP(B343,'TOTAL DE SISTEMAS'!$B$6:$J$367,7,0)</f>
        <v>U</v>
      </c>
      <c r="I343" s="39" t="str">
        <f>VLOOKUP(B343,'TOTAL DE SISTEMAS'!$B$6:$J$367,8,0)</f>
        <v>Interconectado</v>
      </c>
      <c r="J343" s="39" t="s">
        <v>24</v>
      </c>
      <c r="K343" s="40">
        <f>VLOOKUP(B343,'CLIENTES FERNANDO'!$B$4:$XFD$400,29,0)</f>
        <v>2276</v>
      </c>
      <c r="L343" s="41">
        <f t="shared" si="100"/>
        <v>159652.17091615207</v>
      </c>
      <c r="M343" s="41">
        <f>VLOOKUP(B343,'PROY CONSUMOS ENERGIA TRIMESTRE'!$B$1:$AH$358,31,0)</f>
        <v>155589.47261353402</v>
      </c>
      <c r="N343" s="41">
        <f>VLOOKUP(B343,'PROY CONSUMOS ENERGIA TRIMESTRE'!$B$1:$AH$358,32,0)</f>
        <v>159879.98273269652</v>
      </c>
      <c r="O343" s="41">
        <f>VLOOKUP(B343,'PROY CONSUMOS ENERGIA TRIMESTRE'!$B$1:$AH$358,33,0)</f>
        <v>163487.05740222565</v>
      </c>
      <c r="P343" s="42">
        <f>VLOOKUP(C343,Cargos!$B$5:$BK$319,60,0)</f>
        <v>3.14</v>
      </c>
      <c r="Q343" s="42">
        <f>VLOOKUP(C343,Cargos!$B$5:$BK$319,62,0)</f>
        <v>57.17</v>
      </c>
      <c r="R343" s="43">
        <f t="shared" si="101"/>
        <v>3.2</v>
      </c>
      <c r="S343" s="43">
        <f t="shared" si="85"/>
        <v>51.83</v>
      </c>
      <c r="T343" s="44">
        <f t="shared" si="86"/>
        <v>3.529731108122995</v>
      </c>
      <c r="U343" s="44">
        <f t="shared" si="87"/>
        <v>57.170613541879632</v>
      </c>
      <c r="V343" s="43" t="str">
        <f t="shared" si="88"/>
        <v>No</v>
      </c>
      <c r="W343" s="102">
        <f t="shared" si="89"/>
        <v>3.14</v>
      </c>
      <c r="X343" s="103">
        <f t="shared" si="90"/>
        <v>57.17</v>
      </c>
      <c r="Y343" s="104">
        <f t="shared" si="91"/>
        <v>98419.786112764137</v>
      </c>
      <c r="Z343" s="105">
        <f t="shared" si="92"/>
        <v>98419.786112764137</v>
      </c>
      <c r="AA343" s="106">
        <f t="shared" si="93"/>
        <v>0</v>
      </c>
      <c r="AB343" s="104">
        <f t="shared" si="94"/>
        <v>98419.786112764137</v>
      </c>
      <c r="AC343" s="105">
        <f t="shared" si="95"/>
        <v>98419.786112764137</v>
      </c>
      <c r="AD343" s="106">
        <f t="shared" si="96"/>
        <v>0</v>
      </c>
      <c r="AE343" s="104">
        <f t="shared" si="97"/>
        <v>98419.786112764137</v>
      </c>
      <c r="AF343" s="105">
        <f t="shared" si="98"/>
        <v>98419.786112764137</v>
      </c>
      <c r="AG343" s="106">
        <f t="shared" si="99"/>
        <v>0</v>
      </c>
      <c r="AJ343" s="157"/>
    </row>
    <row r="344" spans="1:36" s="18" customFormat="1" ht="17.25" customHeight="1">
      <c r="A344" s="107">
        <v>342</v>
      </c>
      <c r="B344" s="37" t="s">
        <v>1017</v>
      </c>
      <c r="C344" s="37" t="str">
        <f>VLOOKUP(B344,'TOTAL DE SISTEMAS'!$B$6:$J$367,5,0)</f>
        <v>PL0248</v>
      </c>
      <c r="D344" s="37" t="str">
        <f>VLOOKUP(B344,'TOTAL DE SISTEMAS'!$B$6:$J$367,2,0)</f>
        <v>SEAL</v>
      </c>
      <c r="E344" s="37" t="str">
        <f>VLOOKUP(B344,'TOTAL DE SISTEMAS'!$B$6:$J$367,3,0)</f>
        <v>Seal</v>
      </c>
      <c r="F344" s="39" t="str">
        <f>VLOOKUP(B344,'TOTAL DE SISTEMAS'!$B$6:$J$367,4,0)</f>
        <v>Bella Unión-Chala</v>
      </c>
      <c r="G344" s="39">
        <f>VLOOKUP(B344,'TOTAL DE SISTEMAS'!$B$6:$J$367,6,0)</f>
        <v>4</v>
      </c>
      <c r="H344" s="39" t="str">
        <f>VLOOKUP(B344,'TOTAL DE SISTEMAS'!$B$6:$J$367,7,0)</f>
        <v>R</v>
      </c>
      <c r="I344" s="39" t="str">
        <f>VLOOKUP(B344,'TOTAL DE SISTEMAS'!$B$6:$J$367,8,0)</f>
        <v>Interconectado</v>
      </c>
      <c r="J344" s="39" t="s">
        <v>24</v>
      </c>
      <c r="K344" s="40">
        <f>VLOOKUP(B344,'CLIENTES FERNANDO'!$B$4:$XFD$400,29,0)</f>
        <v>6938</v>
      </c>
      <c r="L344" s="41">
        <f t="shared" si="100"/>
        <v>554567.90392462921</v>
      </c>
      <c r="M344" s="41">
        <f>VLOOKUP(B344,'PROY CONSUMOS ENERGIA TRIMESTRE'!$B$1:$AH$358,31,0)</f>
        <v>567695.25730747601</v>
      </c>
      <c r="N344" s="41">
        <f>VLOOKUP(B344,'PROY CONSUMOS ENERGIA TRIMESTRE'!$B$1:$AH$358,32,0)</f>
        <v>541755.12849257072</v>
      </c>
      <c r="O344" s="41">
        <f>VLOOKUP(B344,'PROY CONSUMOS ENERGIA TRIMESTRE'!$B$1:$AH$358,33,0)</f>
        <v>554253.3259738409</v>
      </c>
      <c r="P344" s="42">
        <f>VLOOKUP(C344,Cargos!$B$5:$BK$319,60,0)</f>
        <v>3.7</v>
      </c>
      <c r="Q344" s="42">
        <f>VLOOKUP(C344,Cargos!$B$5:$BK$319,62,0)</f>
        <v>64.150000000000006</v>
      </c>
      <c r="R344" s="43">
        <f t="shared" si="101"/>
        <v>3.2</v>
      </c>
      <c r="S344" s="43">
        <f t="shared" si="85"/>
        <v>51.83</v>
      </c>
      <c r="T344" s="44">
        <f t="shared" si="86"/>
        <v>3.529731108122995</v>
      </c>
      <c r="U344" s="44">
        <f t="shared" si="87"/>
        <v>57.170613541879632</v>
      </c>
      <c r="V344" s="43" t="str">
        <f t="shared" si="88"/>
        <v>Sí</v>
      </c>
      <c r="W344" s="102">
        <f t="shared" si="89"/>
        <v>3.529731108122995</v>
      </c>
      <c r="X344" s="103">
        <f t="shared" si="90"/>
        <v>57.170613541879632</v>
      </c>
      <c r="Y344" s="104">
        <f t="shared" si="91"/>
        <v>381425.91036764963</v>
      </c>
      <c r="Z344" s="105">
        <f t="shared" si="92"/>
        <v>341539.1476082094</v>
      </c>
      <c r="AA344" s="106">
        <f t="shared" si="93"/>
        <v>39886.762759440229</v>
      </c>
      <c r="AB344" s="104">
        <f t="shared" si="94"/>
        <v>381425.91036764963</v>
      </c>
      <c r="AC344" s="105">
        <f t="shared" si="95"/>
        <v>341539.1476082094</v>
      </c>
      <c r="AD344" s="106">
        <f t="shared" si="96"/>
        <v>39886.762759440229</v>
      </c>
      <c r="AE344" s="104">
        <f t="shared" si="97"/>
        <v>381425.91036764963</v>
      </c>
      <c r="AF344" s="105">
        <f t="shared" si="98"/>
        <v>341539.1476082094</v>
      </c>
      <c r="AG344" s="106">
        <f t="shared" si="99"/>
        <v>39886.762759440229</v>
      </c>
      <c r="AJ344" s="157"/>
    </row>
    <row r="345" spans="1:36" s="18" customFormat="1" ht="17.25" customHeight="1">
      <c r="A345" s="107">
        <v>343</v>
      </c>
      <c r="B345" s="37" t="s">
        <v>1020</v>
      </c>
      <c r="C345" s="37" t="str">
        <f>VLOOKUP(B345,'TOTAL DE SISTEMAS'!$B$6:$J$367,5,0)</f>
        <v>PL0249</v>
      </c>
      <c r="D345" s="37" t="str">
        <f>VLOOKUP(B345,'TOTAL DE SISTEMAS'!$B$6:$J$367,2,0)</f>
        <v>SEAL</v>
      </c>
      <c r="E345" s="37" t="str">
        <f>VLOOKUP(B345,'TOTAL DE SISTEMAS'!$B$6:$J$367,3,0)</f>
        <v>Seal</v>
      </c>
      <c r="F345" s="39" t="str">
        <f>VLOOKUP(B345,'TOTAL DE SISTEMAS'!$B$6:$J$367,4,0)</f>
        <v>Islay</v>
      </c>
      <c r="G345" s="39">
        <f>VLOOKUP(B345,'TOTAL DE SISTEMAS'!$B$6:$J$367,6,0)</f>
        <v>3</v>
      </c>
      <c r="H345" s="39" t="str">
        <f>VLOOKUP(B345,'TOTAL DE SISTEMAS'!$B$6:$J$367,7,0)</f>
        <v>U</v>
      </c>
      <c r="I345" s="39" t="str">
        <f>VLOOKUP(B345,'TOTAL DE SISTEMAS'!$B$6:$J$367,8,0)</f>
        <v>Interconectado</v>
      </c>
      <c r="J345" s="39" t="s">
        <v>24</v>
      </c>
      <c r="K345" s="40">
        <f>VLOOKUP(B345,'CLIENTES FERNANDO'!$B$4:$XFD$400,29,0)</f>
        <v>18404</v>
      </c>
      <c r="L345" s="41">
        <f t="shared" si="100"/>
        <v>1486061.7981172947</v>
      </c>
      <c r="M345" s="41">
        <f>VLOOKUP(B345,'PROY CONSUMOS ENERGIA TRIMESTRE'!$B$1:$AH$358,31,0)</f>
        <v>1515213.4940507794</v>
      </c>
      <c r="N345" s="41">
        <f>VLOOKUP(B345,'PROY CONSUMOS ENERGIA TRIMESTRE'!$B$1:$AH$358,32,0)</f>
        <v>1466630.9110895973</v>
      </c>
      <c r="O345" s="41">
        <f>VLOOKUP(B345,'PROY CONSUMOS ENERGIA TRIMESTRE'!$B$1:$AH$358,33,0)</f>
        <v>1476340.9892115071</v>
      </c>
      <c r="P345" s="42">
        <f>VLOOKUP(C345,Cargos!$B$5:$BK$319,60,0)</f>
        <v>3.14</v>
      </c>
      <c r="Q345" s="42">
        <f>VLOOKUP(C345,Cargos!$B$5:$BK$319,62,0)</f>
        <v>57.23</v>
      </c>
      <c r="R345" s="43">
        <f t="shared" si="101"/>
        <v>3.2</v>
      </c>
      <c r="S345" s="43">
        <f t="shared" si="85"/>
        <v>51.83</v>
      </c>
      <c r="T345" s="44">
        <f t="shared" si="86"/>
        <v>3.529731108122995</v>
      </c>
      <c r="U345" s="44">
        <f t="shared" si="87"/>
        <v>57.170613541879632</v>
      </c>
      <c r="V345" s="43" t="str">
        <f t="shared" si="88"/>
        <v>Sí</v>
      </c>
      <c r="W345" s="102">
        <f t="shared" si="89"/>
        <v>3.14</v>
      </c>
      <c r="X345" s="103">
        <f t="shared" si="90"/>
        <v>57.170613541879632</v>
      </c>
      <c r="Y345" s="104">
        <f t="shared" si="91"/>
        <v>908261.72706252779</v>
      </c>
      <c r="Z345" s="105">
        <f t="shared" si="92"/>
        <v>907379.20759514603</v>
      </c>
      <c r="AA345" s="106">
        <f t="shared" si="93"/>
        <v>882.51946738176048</v>
      </c>
      <c r="AB345" s="104">
        <f t="shared" si="94"/>
        <v>908261.72706252779</v>
      </c>
      <c r="AC345" s="105">
        <f t="shared" si="95"/>
        <v>907379.20759514603</v>
      </c>
      <c r="AD345" s="106">
        <f t="shared" si="96"/>
        <v>882.51946738176048</v>
      </c>
      <c r="AE345" s="104">
        <f t="shared" si="97"/>
        <v>908261.72706252779</v>
      </c>
      <c r="AF345" s="105">
        <f t="shared" si="98"/>
        <v>907379.20759514603</v>
      </c>
      <c r="AG345" s="106">
        <f t="shared" si="99"/>
        <v>882.51946738176048</v>
      </c>
      <c r="AJ345" s="157"/>
    </row>
    <row r="346" spans="1:36" s="18" customFormat="1" ht="17.25" customHeight="1">
      <c r="A346" s="107">
        <v>344</v>
      </c>
      <c r="B346" s="37" t="s">
        <v>1023</v>
      </c>
      <c r="C346" s="37" t="str">
        <f>VLOOKUP(B346,'TOTAL DE SISTEMAS'!$B$6:$J$367,5,0)</f>
        <v>PL0250</v>
      </c>
      <c r="D346" s="37" t="str">
        <f>VLOOKUP(B346,'TOTAL DE SISTEMAS'!$B$6:$J$367,2,0)</f>
        <v>SEAL</v>
      </c>
      <c r="E346" s="37" t="str">
        <f>VLOOKUP(B346,'TOTAL DE SISTEMAS'!$B$6:$J$367,3,0)</f>
        <v>Seal</v>
      </c>
      <c r="F346" s="39" t="str">
        <f>VLOOKUP(B346,'TOTAL DE SISTEMAS'!$B$6:$J$367,4,0)</f>
        <v>Majes-Siguas</v>
      </c>
      <c r="G346" s="39">
        <f>VLOOKUP(B346,'TOTAL DE SISTEMAS'!$B$6:$J$367,6,0)</f>
        <v>4</v>
      </c>
      <c r="H346" s="39" t="str">
        <f>VLOOKUP(B346,'TOTAL DE SISTEMAS'!$B$6:$J$367,7,0)</f>
        <v>R</v>
      </c>
      <c r="I346" s="39" t="str">
        <f>VLOOKUP(B346,'TOTAL DE SISTEMAS'!$B$6:$J$367,8,0)</f>
        <v>Interconectado</v>
      </c>
      <c r="J346" s="39" t="s">
        <v>24</v>
      </c>
      <c r="K346" s="40">
        <f>VLOOKUP(B346,'CLIENTES FERNANDO'!$B$4:$XFD$400,29,0)</f>
        <v>14145</v>
      </c>
      <c r="L346" s="41">
        <f t="shared" si="100"/>
        <v>1286613.3657095856</v>
      </c>
      <c r="M346" s="41">
        <f>VLOOKUP(B346,'PROY CONSUMOS ENERGIA TRIMESTRE'!$B$1:$AH$358,31,0)</f>
        <v>1301747.0222091221</v>
      </c>
      <c r="N346" s="41">
        <f>VLOOKUP(B346,'PROY CONSUMOS ENERGIA TRIMESTRE'!$B$1:$AH$358,32,0)</f>
        <v>1275810.3356422652</v>
      </c>
      <c r="O346" s="41">
        <f>VLOOKUP(B346,'PROY CONSUMOS ENERGIA TRIMESTRE'!$B$1:$AH$358,33,0)</f>
        <v>1282282.7392773698</v>
      </c>
      <c r="P346" s="42">
        <f>VLOOKUP(C346,Cargos!$B$5:$BK$319,60,0)</f>
        <v>3.7</v>
      </c>
      <c r="Q346" s="42">
        <f>VLOOKUP(C346,Cargos!$B$5:$BK$319,62,0)</f>
        <v>62.59</v>
      </c>
      <c r="R346" s="43">
        <f t="shared" si="101"/>
        <v>3.2</v>
      </c>
      <c r="S346" s="43">
        <f t="shared" si="85"/>
        <v>51.83</v>
      </c>
      <c r="T346" s="44">
        <f t="shared" si="86"/>
        <v>3.529731108122995</v>
      </c>
      <c r="U346" s="44">
        <f t="shared" si="87"/>
        <v>57.170613541879632</v>
      </c>
      <c r="V346" s="43" t="str">
        <f t="shared" si="88"/>
        <v>Sí</v>
      </c>
      <c r="W346" s="102">
        <f t="shared" si="89"/>
        <v>3.529731108122995</v>
      </c>
      <c r="X346" s="103">
        <f t="shared" si="90"/>
        <v>57.170613541879632</v>
      </c>
      <c r="Y346" s="104">
        <f t="shared" si="91"/>
        <v>857627.80559762975</v>
      </c>
      <c r="Z346" s="105">
        <f t="shared" si="92"/>
        <v>785492.80161239742</v>
      </c>
      <c r="AA346" s="106">
        <f t="shared" si="93"/>
        <v>72135.003985232324</v>
      </c>
      <c r="AB346" s="104">
        <f t="shared" si="94"/>
        <v>857627.80559762975</v>
      </c>
      <c r="AC346" s="105">
        <f t="shared" si="95"/>
        <v>785492.80161239742</v>
      </c>
      <c r="AD346" s="106">
        <f t="shared" si="96"/>
        <v>72135.003985232324</v>
      </c>
      <c r="AE346" s="104">
        <f t="shared" si="97"/>
        <v>857627.80559762975</v>
      </c>
      <c r="AF346" s="105">
        <f t="shared" si="98"/>
        <v>785492.80161239742</v>
      </c>
      <c r="AG346" s="106">
        <f t="shared" si="99"/>
        <v>72135.003985232324</v>
      </c>
      <c r="AJ346" s="157"/>
    </row>
    <row r="347" spans="1:36" s="18" customFormat="1" ht="17.25" customHeight="1">
      <c r="A347" s="107">
        <v>345</v>
      </c>
      <c r="B347" s="37" t="s">
        <v>1026</v>
      </c>
      <c r="C347" s="37" t="str">
        <f>VLOOKUP(B347,'TOTAL DE SISTEMAS'!$B$6:$J$367,5,0)</f>
        <v>PL0251</v>
      </c>
      <c r="D347" s="37" t="str">
        <f>VLOOKUP(B347,'TOTAL DE SISTEMAS'!$B$6:$J$367,2,0)</f>
        <v>SEAL</v>
      </c>
      <c r="E347" s="37" t="str">
        <f>VLOOKUP(B347,'TOTAL DE SISTEMAS'!$B$6:$J$367,3,0)</f>
        <v>Seal</v>
      </c>
      <c r="F347" s="39" t="str">
        <f>VLOOKUP(B347,'TOTAL DE SISTEMAS'!$B$6:$J$367,4,0)</f>
        <v>Repartición-La Cano</v>
      </c>
      <c r="G347" s="39">
        <f>VLOOKUP(B347,'TOTAL DE SISTEMAS'!$B$6:$J$367,6,0)</f>
        <v>4</v>
      </c>
      <c r="H347" s="39" t="str">
        <f>VLOOKUP(B347,'TOTAL DE SISTEMAS'!$B$6:$J$367,7,0)</f>
        <v>R</v>
      </c>
      <c r="I347" s="39" t="str">
        <f>VLOOKUP(B347,'TOTAL DE SISTEMAS'!$B$6:$J$367,8,0)</f>
        <v>Interconectado</v>
      </c>
      <c r="J347" s="39" t="s">
        <v>24</v>
      </c>
      <c r="K347" s="40">
        <f>VLOOKUP(B347,'CLIENTES FERNANDO'!$B$4:$XFD$400,29,0)</f>
        <v>9880</v>
      </c>
      <c r="L347" s="41">
        <f t="shared" si="100"/>
        <v>663259.47151703259</v>
      </c>
      <c r="M347" s="41">
        <f>VLOOKUP(B347,'PROY CONSUMOS ENERGIA TRIMESTRE'!$B$1:$AH$358,31,0)</f>
        <v>674010.20670893497</v>
      </c>
      <c r="N347" s="41">
        <f>VLOOKUP(B347,'PROY CONSUMOS ENERGIA TRIMESTRE'!$B$1:$AH$358,32,0)</f>
        <v>659604.04950943729</v>
      </c>
      <c r="O347" s="41">
        <f>VLOOKUP(B347,'PROY CONSUMOS ENERGIA TRIMESTRE'!$B$1:$AH$358,33,0)</f>
        <v>656164.15833272529</v>
      </c>
      <c r="P347" s="42">
        <f>VLOOKUP(C347,Cargos!$B$5:$BK$319,60,0)</f>
        <v>3.7</v>
      </c>
      <c r="Q347" s="42">
        <f>VLOOKUP(C347,Cargos!$B$5:$BK$319,62,0)</f>
        <v>62.59</v>
      </c>
      <c r="R347" s="43">
        <f t="shared" si="101"/>
        <v>3.2</v>
      </c>
      <c r="S347" s="43">
        <f t="shared" si="85"/>
        <v>51.83</v>
      </c>
      <c r="T347" s="44">
        <f t="shared" si="86"/>
        <v>3.529731108122995</v>
      </c>
      <c r="U347" s="44">
        <f t="shared" si="87"/>
        <v>57.170613541879632</v>
      </c>
      <c r="V347" s="43" t="str">
        <f t="shared" si="88"/>
        <v>Sí</v>
      </c>
      <c r="W347" s="102">
        <f t="shared" si="89"/>
        <v>3.529731108122995</v>
      </c>
      <c r="X347" s="103">
        <f t="shared" si="90"/>
        <v>57.170613541879632</v>
      </c>
      <c r="Y347" s="104">
        <f t="shared" si="91"/>
        <v>451690.10322251072</v>
      </c>
      <c r="Z347" s="105">
        <f t="shared" si="92"/>
        <v>414063.25258917111</v>
      </c>
      <c r="AA347" s="106">
        <f t="shared" si="93"/>
        <v>37626.850633339607</v>
      </c>
      <c r="AB347" s="104">
        <f t="shared" si="94"/>
        <v>451690.10322251072</v>
      </c>
      <c r="AC347" s="105">
        <f t="shared" si="95"/>
        <v>414063.25258917111</v>
      </c>
      <c r="AD347" s="106">
        <f t="shared" si="96"/>
        <v>37626.850633339607</v>
      </c>
      <c r="AE347" s="104">
        <f t="shared" si="97"/>
        <v>451690.10322251072</v>
      </c>
      <c r="AF347" s="105">
        <f t="shared" si="98"/>
        <v>414063.25258917111</v>
      </c>
      <c r="AG347" s="106">
        <f t="shared" si="99"/>
        <v>37626.850633339607</v>
      </c>
      <c r="AJ347" s="157"/>
    </row>
    <row r="348" spans="1:36" s="18" customFormat="1" ht="17.25" customHeight="1">
      <c r="A348" s="107">
        <v>346</v>
      </c>
      <c r="B348" s="37" t="s">
        <v>1029</v>
      </c>
      <c r="C348" s="37" t="str">
        <f>VLOOKUP(B348,'TOTAL DE SISTEMAS'!$B$6:$J$367,5,0)</f>
        <v>PL0252</v>
      </c>
      <c r="D348" s="37" t="str">
        <f>VLOOKUP(B348,'TOTAL DE SISTEMAS'!$B$6:$J$367,2,0)</f>
        <v>SEAL</v>
      </c>
      <c r="E348" s="37" t="str">
        <f>VLOOKUP(B348,'TOTAL DE SISTEMAS'!$B$6:$J$367,3,0)</f>
        <v>Seal</v>
      </c>
      <c r="F348" s="39" t="str">
        <f>VLOOKUP(B348,'TOTAL DE SISTEMAS'!$B$6:$J$367,4,0)</f>
        <v>Valle de Majes</v>
      </c>
      <c r="G348" s="39">
        <f>VLOOKUP(B348,'TOTAL DE SISTEMAS'!$B$6:$J$367,6,0)</f>
        <v>4</v>
      </c>
      <c r="H348" s="39" t="str">
        <f>VLOOKUP(B348,'TOTAL DE SISTEMAS'!$B$6:$J$367,7,0)</f>
        <v>R</v>
      </c>
      <c r="I348" s="39" t="str">
        <f>VLOOKUP(B348,'TOTAL DE SISTEMAS'!$B$6:$J$367,8,0)</f>
        <v>Interconectado</v>
      </c>
      <c r="J348" s="39" t="s">
        <v>24</v>
      </c>
      <c r="K348" s="40">
        <f>VLOOKUP(B348,'CLIENTES FERNANDO'!$B$4:$XFD$400,29,0)</f>
        <v>5984</v>
      </c>
      <c r="L348" s="41">
        <f t="shared" si="100"/>
        <v>393455.01759287412</v>
      </c>
      <c r="M348" s="41">
        <f>VLOOKUP(B348,'PROY CONSUMOS ENERGIA TRIMESTRE'!$B$1:$AH$358,31,0)</f>
        <v>407125.11125259742</v>
      </c>
      <c r="N348" s="41">
        <f>VLOOKUP(B348,'PROY CONSUMOS ENERGIA TRIMESTRE'!$B$1:$AH$358,32,0)</f>
        <v>390204.36187978298</v>
      </c>
      <c r="O348" s="41">
        <f>VLOOKUP(B348,'PROY CONSUMOS ENERGIA TRIMESTRE'!$B$1:$AH$358,33,0)</f>
        <v>383035.57964624191</v>
      </c>
      <c r="P348" s="42">
        <f>VLOOKUP(C348,Cargos!$B$5:$BK$319,60,0)</f>
        <v>3.7</v>
      </c>
      <c r="Q348" s="42">
        <f>VLOOKUP(C348,Cargos!$B$5:$BK$319,62,0)</f>
        <v>62.59</v>
      </c>
      <c r="R348" s="43">
        <f t="shared" si="101"/>
        <v>3.2</v>
      </c>
      <c r="S348" s="43">
        <f t="shared" si="85"/>
        <v>51.83</v>
      </c>
      <c r="T348" s="44">
        <f t="shared" si="86"/>
        <v>3.529731108122995</v>
      </c>
      <c r="U348" s="44">
        <f t="shared" si="87"/>
        <v>57.170613541879632</v>
      </c>
      <c r="V348" s="43" t="str">
        <f t="shared" si="88"/>
        <v>Sí</v>
      </c>
      <c r="W348" s="102">
        <f t="shared" si="89"/>
        <v>3.529731108122995</v>
      </c>
      <c r="X348" s="103">
        <f t="shared" si="90"/>
        <v>57.170613541879632</v>
      </c>
      <c r="Y348" s="104">
        <f t="shared" si="91"/>
        <v>268404.2955113799</v>
      </c>
      <c r="Z348" s="105">
        <f t="shared" si="92"/>
        <v>246062.5585201646</v>
      </c>
      <c r="AA348" s="106">
        <f t="shared" si="93"/>
        <v>22341.736991215294</v>
      </c>
      <c r="AB348" s="104">
        <f t="shared" si="94"/>
        <v>268404.2955113799</v>
      </c>
      <c r="AC348" s="105">
        <f t="shared" si="95"/>
        <v>246062.5585201646</v>
      </c>
      <c r="AD348" s="106">
        <f t="shared" si="96"/>
        <v>22341.736991215294</v>
      </c>
      <c r="AE348" s="104">
        <f t="shared" si="97"/>
        <v>268404.2955113799</v>
      </c>
      <c r="AF348" s="105">
        <f t="shared" si="98"/>
        <v>246062.5585201646</v>
      </c>
      <c r="AG348" s="106">
        <f t="shared" si="99"/>
        <v>22341.736991215294</v>
      </c>
      <c r="AJ348" s="157"/>
    </row>
    <row r="349" spans="1:36" s="18" customFormat="1" ht="17.25" customHeight="1">
      <c r="A349" s="107">
        <v>347</v>
      </c>
      <c r="B349" s="37" t="s">
        <v>1032</v>
      </c>
      <c r="C349" s="37" t="str">
        <f>VLOOKUP(B349,'TOTAL DE SISTEMAS'!$B$6:$J$367,5,0)</f>
        <v>PR0146</v>
      </c>
      <c r="D349" s="37" t="str">
        <f>VLOOKUP(B349,'TOTAL DE SISTEMAS'!$B$6:$J$367,2,0)</f>
        <v>SEAL</v>
      </c>
      <c r="E349" s="37" t="str">
        <f>VLOOKUP(B349,'TOTAL DE SISTEMAS'!$B$6:$J$367,3,0)</f>
        <v>Seal</v>
      </c>
      <c r="F349" s="39" t="str">
        <f>VLOOKUP(B349,'TOTAL DE SISTEMAS'!$B$6:$J$367,4,0)</f>
        <v>SER Colca</v>
      </c>
      <c r="G349" s="39" t="str">
        <f>VLOOKUP(B349,'TOTAL DE SISTEMAS'!$B$6:$J$367,6,0)</f>
        <v>SER</v>
      </c>
      <c r="H349" s="39" t="str">
        <f>VLOOKUP(B349,'TOTAL DE SISTEMAS'!$B$6:$J$367,7,0)</f>
        <v>R</v>
      </c>
      <c r="I349" s="39" t="str">
        <f>VLOOKUP(B349,'TOTAL DE SISTEMAS'!$B$6:$J$367,8,0)</f>
        <v>Interconectado</v>
      </c>
      <c r="J349" s="39" t="s">
        <v>24</v>
      </c>
      <c r="K349" s="40">
        <f>VLOOKUP(B349,'CLIENTES FERNANDO'!$B$4:$XFD$400,29,0)</f>
        <v>1497</v>
      </c>
      <c r="L349" s="41">
        <f t="shared" si="100"/>
        <v>30376.179487179488</v>
      </c>
      <c r="M349" s="41">
        <f>VLOOKUP(B349,'PROY CONSUMOS ENERGIA TRIMESTRE'!$B$1:$AH$358,31,0)</f>
        <v>29203.106932573603</v>
      </c>
      <c r="N349" s="41">
        <f>VLOOKUP(B349,'PROY CONSUMOS ENERGIA TRIMESTRE'!$B$1:$AH$358,32,0)</f>
        <v>30449.284710351378</v>
      </c>
      <c r="O349" s="41">
        <f>VLOOKUP(B349,'PROY CONSUMOS ENERGIA TRIMESTRE'!$B$1:$AH$358,33,0)</f>
        <v>31476.146818613488</v>
      </c>
      <c r="P349" s="42">
        <f>VLOOKUP(C349,Cargos!$B$5:$BK$319,60,0)</f>
        <v>5.29</v>
      </c>
      <c r="Q349" s="42">
        <f>VLOOKUP(C349,Cargos!$B$5:$BK$319,62,0)</f>
        <v>80.81</v>
      </c>
      <c r="R349" s="43">
        <f t="shared" si="101"/>
        <v>3.2</v>
      </c>
      <c r="S349" s="43">
        <f t="shared" si="85"/>
        <v>51.83</v>
      </c>
      <c r="T349" s="44">
        <f t="shared" si="86"/>
        <v>3.529731108122995</v>
      </c>
      <c r="U349" s="44">
        <f t="shared" si="87"/>
        <v>57.170613541879632</v>
      </c>
      <c r="V349" s="43" t="str">
        <f t="shared" si="88"/>
        <v>Sí</v>
      </c>
      <c r="W349" s="102">
        <f t="shared" si="89"/>
        <v>3.529731108122995</v>
      </c>
      <c r="X349" s="103">
        <f t="shared" si="90"/>
        <v>57.170613541879632</v>
      </c>
      <c r="Y349" s="104">
        <f t="shared" si="91"/>
        <v>32466.120643589744</v>
      </c>
      <c r="Z349" s="105">
        <f t="shared" si="92"/>
        <v>22650.255652263222</v>
      </c>
      <c r="AA349" s="106">
        <f t="shared" si="93"/>
        <v>9815.8649913265217</v>
      </c>
      <c r="AB349" s="104">
        <f t="shared" si="94"/>
        <v>32466.120643589744</v>
      </c>
      <c r="AC349" s="105">
        <f t="shared" si="95"/>
        <v>22650.255652263222</v>
      </c>
      <c r="AD349" s="106">
        <f t="shared" si="96"/>
        <v>9815.8649913265217</v>
      </c>
      <c r="AE349" s="104">
        <f t="shared" si="97"/>
        <v>32466.120643589744</v>
      </c>
      <c r="AF349" s="105">
        <f t="shared" si="98"/>
        <v>22650.255652263222</v>
      </c>
      <c r="AG349" s="106">
        <f t="shared" si="99"/>
        <v>9815.8649913265217</v>
      </c>
      <c r="AJ349" s="157"/>
    </row>
    <row r="350" spans="1:36" s="18" customFormat="1" ht="17.25" customHeight="1">
      <c r="A350" s="107">
        <v>348</v>
      </c>
      <c r="B350" s="37" t="s">
        <v>1045</v>
      </c>
      <c r="C350" s="37" t="str">
        <f>VLOOKUP(B350,'TOTAL DE SISTEMAS'!$B$6:$J$367,5,0)</f>
        <v>PR0141</v>
      </c>
      <c r="D350" s="37" t="str">
        <f>VLOOKUP(B350,'TOTAL DE SISTEMAS'!$B$6:$J$367,2,0)</f>
        <v>SEAL</v>
      </c>
      <c r="E350" s="37" t="str">
        <f>VLOOKUP(B350,'TOTAL DE SISTEMAS'!$B$6:$J$367,3,0)</f>
        <v>Seal</v>
      </c>
      <c r="F350" s="39" t="str">
        <f>VLOOKUP(B350,'TOTAL DE SISTEMAS'!$B$6:$J$367,4,0)</f>
        <v>SER Chuquibamba Iv Etapa</v>
      </c>
      <c r="G350" s="39" t="str">
        <f>VLOOKUP(B350,'TOTAL DE SISTEMAS'!$B$6:$J$367,6,0)</f>
        <v>SER</v>
      </c>
      <c r="H350" s="39" t="str">
        <f>VLOOKUP(B350,'TOTAL DE SISTEMAS'!$B$6:$J$367,7,0)</f>
        <v>R</v>
      </c>
      <c r="I350" s="39" t="str">
        <f>VLOOKUP(B350,'TOTAL DE SISTEMAS'!$B$6:$J$367,8,0)</f>
        <v>Interconectado</v>
      </c>
      <c r="J350" s="39" t="s">
        <v>24</v>
      </c>
      <c r="K350" s="40">
        <f>VLOOKUP(B350,'CLIENTES FERNANDO'!$B$4:$XFD$400,29,0)</f>
        <v>998</v>
      </c>
      <c r="L350" s="41">
        <f t="shared" si="100"/>
        <v>12827.34081966721</v>
      </c>
      <c r="M350" s="41">
        <f>VLOOKUP(B350,'PROY CONSUMOS ENERGIA TRIMESTRE'!$B$1:$AH$358,31,0)</f>
        <v>12971.683418934346</v>
      </c>
      <c r="N350" s="41">
        <f>VLOOKUP(B350,'PROY CONSUMOS ENERGIA TRIMESTRE'!$B$1:$AH$358,32,0)</f>
        <v>12333.825021024812</v>
      </c>
      <c r="O350" s="41">
        <f>VLOOKUP(B350,'PROY CONSUMOS ENERGIA TRIMESTRE'!$B$1:$AH$358,33,0)</f>
        <v>13176.514019042472</v>
      </c>
      <c r="P350" s="42">
        <f>VLOOKUP(C350,Cargos!$B$5:$BK$319,60,0)</f>
        <v>5.29</v>
      </c>
      <c r="Q350" s="42">
        <f>VLOOKUP(C350,Cargos!$B$5:$BK$319,62,0)</f>
        <v>80.78</v>
      </c>
      <c r="R350" s="43">
        <f t="shared" si="101"/>
        <v>3.2</v>
      </c>
      <c r="S350" s="43">
        <f t="shared" si="85"/>
        <v>51.83</v>
      </c>
      <c r="T350" s="44">
        <f t="shared" si="86"/>
        <v>3.529731108122995</v>
      </c>
      <c r="U350" s="44">
        <f t="shared" si="87"/>
        <v>57.170613541879632</v>
      </c>
      <c r="V350" s="43" t="str">
        <f t="shared" si="88"/>
        <v>Sí</v>
      </c>
      <c r="W350" s="102">
        <f t="shared" si="89"/>
        <v>3.529731108122995</v>
      </c>
      <c r="X350" s="103">
        <f t="shared" si="90"/>
        <v>57.170613541879632</v>
      </c>
      <c r="Y350" s="104">
        <f t="shared" si="91"/>
        <v>15641.345914127172</v>
      </c>
      <c r="Z350" s="105">
        <f t="shared" si="92"/>
        <v>10856.141093618464</v>
      </c>
      <c r="AA350" s="106">
        <f t="shared" si="93"/>
        <v>4785.2048205087085</v>
      </c>
      <c r="AB350" s="104">
        <f t="shared" si="94"/>
        <v>15641.345914127172</v>
      </c>
      <c r="AC350" s="105">
        <f t="shared" si="95"/>
        <v>10856.141093618464</v>
      </c>
      <c r="AD350" s="106">
        <f t="shared" si="96"/>
        <v>4785.2048205087085</v>
      </c>
      <c r="AE350" s="104">
        <f t="shared" si="97"/>
        <v>15641.345914127172</v>
      </c>
      <c r="AF350" s="105">
        <f t="shared" si="98"/>
        <v>10856.141093618464</v>
      </c>
      <c r="AG350" s="106">
        <f t="shared" si="99"/>
        <v>4785.2048205087085</v>
      </c>
      <c r="AJ350" s="157"/>
    </row>
    <row r="351" spans="1:36" s="18" customFormat="1" ht="17.25" customHeight="1">
      <c r="A351" s="107">
        <v>349</v>
      </c>
      <c r="B351" s="37" t="s">
        <v>1048</v>
      </c>
      <c r="C351" s="37" t="str">
        <f>VLOOKUP(B351,'TOTAL DE SISTEMAS'!$B$6:$J$367,5,0)</f>
        <v>PR0141</v>
      </c>
      <c r="D351" s="37" t="str">
        <f>VLOOKUP(B351,'TOTAL DE SISTEMAS'!$B$6:$J$367,2,0)</f>
        <v>SEAL</v>
      </c>
      <c r="E351" s="37" t="str">
        <f>VLOOKUP(B351,'TOTAL DE SISTEMAS'!$B$6:$J$367,3,0)</f>
        <v>Seal</v>
      </c>
      <c r="F351" s="39" t="str">
        <f>VLOOKUP(B351,'TOTAL DE SISTEMAS'!$B$6:$J$367,4,0)</f>
        <v>SER Caravelí Ii Etapa</v>
      </c>
      <c r="G351" s="39" t="str">
        <f>VLOOKUP(B351,'TOTAL DE SISTEMAS'!$B$6:$J$367,6,0)</f>
        <v>SER</v>
      </c>
      <c r="H351" s="39" t="str">
        <f>VLOOKUP(B351,'TOTAL DE SISTEMAS'!$B$6:$J$367,7,0)</f>
        <v>R</v>
      </c>
      <c r="I351" s="39" t="str">
        <f>VLOOKUP(B351,'TOTAL DE SISTEMAS'!$B$6:$J$367,8,0)</f>
        <v>Interconectado</v>
      </c>
      <c r="J351" s="39" t="s">
        <v>24</v>
      </c>
      <c r="K351" s="40">
        <f>VLOOKUP(B351,'CLIENTES FERNANDO'!$B$4:$XFD$400,29,0)</f>
        <v>2944</v>
      </c>
      <c r="L351" s="41">
        <f t="shared" si="100"/>
        <v>216765.01347592054</v>
      </c>
      <c r="M351" s="41">
        <f>VLOOKUP(B351,'PROY CONSUMOS ENERGIA TRIMESTRE'!$B$1:$AH$358,31,0)</f>
        <v>219420.94668711844</v>
      </c>
      <c r="N351" s="41">
        <f>VLOOKUP(B351,'PROY CONSUMOS ENERGIA TRIMESTRE'!$B$1:$AH$358,32,0)</f>
        <v>214663.4038931941</v>
      </c>
      <c r="O351" s="41">
        <f>VLOOKUP(B351,'PROY CONSUMOS ENERGIA TRIMESTRE'!$B$1:$AH$358,33,0)</f>
        <v>216210.68984744913</v>
      </c>
      <c r="P351" s="42">
        <f>VLOOKUP(C351,Cargos!$B$5:$BK$319,60,0)</f>
        <v>5.29</v>
      </c>
      <c r="Q351" s="42">
        <f>VLOOKUP(C351,Cargos!$B$5:$BK$319,62,0)</f>
        <v>80.78</v>
      </c>
      <c r="R351" s="43">
        <f t="shared" si="101"/>
        <v>3.2</v>
      </c>
      <c r="S351" s="43">
        <f t="shared" si="85"/>
        <v>51.83</v>
      </c>
      <c r="T351" s="44">
        <f t="shared" si="86"/>
        <v>3.529731108122995</v>
      </c>
      <c r="U351" s="44">
        <f t="shared" si="87"/>
        <v>57.170613541879632</v>
      </c>
      <c r="V351" s="43" t="str">
        <f t="shared" si="88"/>
        <v>Sí</v>
      </c>
      <c r="W351" s="102">
        <f t="shared" si="89"/>
        <v>3.529731108122995</v>
      </c>
      <c r="X351" s="103">
        <f t="shared" si="90"/>
        <v>57.170613541879632</v>
      </c>
      <c r="Y351" s="104">
        <f t="shared" si="91"/>
        <v>190676.53788584864</v>
      </c>
      <c r="Z351" s="105">
        <f t="shared" si="92"/>
        <v>134317.41653063594</v>
      </c>
      <c r="AA351" s="106">
        <f t="shared" si="93"/>
        <v>56359.121355212701</v>
      </c>
      <c r="AB351" s="104">
        <f t="shared" si="94"/>
        <v>190676.53788584864</v>
      </c>
      <c r="AC351" s="105">
        <f t="shared" si="95"/>
        <v>134317.41653063594</v>
      </c>
      <c r="AD351" s="106">
        <f t="shared" si="96"/>
        <v>56359.121355212701</v>
      </c>
      <c r="AE351" s="104">
        <f t="shared" si="97"/>
        <v>190676.53788584864</v>
      </c>
      <c r="AF351" s="105">
        <f t="shared" si="98"/>
        <v>134317.41653063594</v>
      </c>
      <c r="AG351" s="106">
        <f t="shared" si="99"/>
        <v>56359.121355212701</v>
      </c>
      <c r="AJ351" s="157"/>
    </row>
    <row r="352" spans="1:36" s="18" customFormat="1" ht="17.25" customHeight="1">
      <c r="A352" s="107">
        <v>350</v>
      </c>
      <c r="B352" s="37" t="s">
        <v>1050</v>
      </c>
      <c r="C352" s="37" t="str">
        <f>VLOOKUP(B352,'TOTAL DE SISTEMAS'!$B$6:$J$367,5,0)</f>
        <v>PR0142</v>
      </c>
      <c r="D352" s="37" t="str">
        <f>VLOOKUP(B352,'TOTAL DE SISTEMAS'!$B$6:$J$367,2,0)</f>
        <v>SEAL</v>
      </c>
      <c r="E352" s="37" t="str">
        <f>VLOOKUP(B352,'TOTAL DE SISTEMAS'!$B$6:$J$367,3,0)</f>
        <v>Seal</v>
      </c>
      <c r="F352" s="39" t="str">
        <f>VLOOKUP(B352,'TOTAL DE SISTEMAS'!$B$6:$J$367,4,0)</f>
        <v>SER Huanca</v>
      </c>
      <c r="G352" s="39" t="str">
        <f>VLOOKUP(B352,'TOTAL DE SISTEMAS'!$B$6:$J$367,6,0)</f>
        <v>SER</v>
      </c>
      <c r="H352" s="39" t="str">
        <f>VLOOKUP(B352,'TOTAL DE SISTEMAS'!$B$6:$J$367,7,0)</f>
        <v>R</v>
      </c>
      <c r="I352" s="39" t="str">
        <f>VLOOKUP(B352,'TOTAL DE SISTEMAS'!$B$6:$J$367,8,0)</f>
        <v>Interconectado</v>
      </c>
      <c r="J352" s="39" t="s">
        <v>24</v>
      </c>
      <c r="K352" s="40">
        <f>VLOOKUP(B352,'CLIENTES FERNANDO'!$B$4:$XFD$400,29,0)</f>
        <v>126</v>
      </c>
      <c r="L352" s="41">
        <f t="shared" si="100"/>
        <v>487.25612745098033</v>
      </c>
      <c r="M352" s="41">
        <f>VLOOKUP(B352,'PROY CONSUMOS ENERGIA TRIMESTRE'!$B$1:$AH$358,31,0)</f>
        <v>521.41666666666663</v>
      </c>
      <c r="N352" s="41">
        <f>VLOOKUP(B352,'PROY CONSUMOS ENERGIA TRIMESTRE'!$B$1:$AH$358,32,0)</f>
        <v>459.92769607843138</v>
      </c>
      <c r="O352" s="41">
        <f>VLOOKUP(B352,'PROY CONSUMOS ENERGIA TRIMESTRE'!$B$1:$AH$358,33,0)</f>
        <v>480.42401960784309</v>
      </c>
      <c r="P352" s="42">
        <f>VLOOKUP(C352,Cargos!$B$5:$BK$319,60,0)</f>
        <v>5.29</v>
      </c>
      <c r="Q352" s="42">
        <f>VLOOKUP(C352,Cargos!$B$5:$BK$319,62,0)</f>
        <v>80.69</v>
      </c>
      <c r="R352" s="43">
        <f t="shared" si="101"/>
        <v>3.2</v>
      </c>
      <c r="S352" s="43">
        <f t="shared" si="85"/>
        <v>51.83</v>
      </c>
      <c r="T352" s="44">
        <f t="shared" si="86"/>
        <v>3.529731108122995</v>
      </c>
      <c r="U352" s="44">
        <f t="shared" si="87"/>
        <v>57.170613541879632</v>
      </c>
      <c r="V352" s="43" t="str">
        <f t="shared" si="88"/>
        <v>Sí</v>
      </c>
      <c r="W352" s="102">
        <f t="shared" si="89"/>
        <v>3.529731108122995</v>
      </c>
      <c r="X352" s="103">
        <f t="shared" si="90"/>
        <v>57.170613541879632</v>
      </c>
      <c r="Y352" s="104">
        <f t="shared" si="91"/>
        <v>1059.706969240196</v>
      </c>
      <c r="Z352" s="105">
        <f t="shared" si="92"/>
        <v>723.31343720762584</v>
      </c>
      <c r="AA352" s="106">
        <f t="shared" si="93"/>
        <v>336.39353203257019</v>
      </c>
      <c r="AB352" s="104">
        <f t="shared" si="94"/>
        <v>1059.706969240196</v>
      </c>
      <c r="AC352" s="105">
        <f t="shared" si="95"/>
        <v>723.31343720762584</v>
      </c>
      <c r="AD352" s="106">
        <f t="shared" si="96"/>
        <v>336.39353203257019</v>
      </c>
      <c r="AE352" s="104">
        <f t="shared" si="97"/>
        <v>1059.706969240196</v>
      </c>
      <c r="AF352" s="105">
        <f t="shared" si="98"/>
        <v>723.31343720762584</v>
      </c>
      <c r="AG352" s="106">
        <f t="shared" si="99"/>
        <v>336.39353203257019</v>
      </c>
      <c r="AJ352" s="157"/>
    </row>
    <row r="353" spans="1:36" s="18" customFormat="1" ht="17.25" customHeight="1">
      <c r="A353" s="107">
        <v>351</v>
      </c>
      <c r="B353" s="37" t="s">
        <v>1053</v>
      </c>
      <c r="C353" s="37" t="str">
        <f>VLOOKUP(B353,'TOTAL DE SISTEMAS'!$B$6:$J$367,5,0)</f>
        <v>PR0141</v>
      </c>
      <c r="D353" s="37" t="str">
        <f>VLOOKUP(B353,'TOTAL DE SISTEMAS'!$B$6:$J$367,2,0)</f>
        <v>SEAL</v>
      </c>
      <c r="E353" s="37" t="str">
        <f>VLOOKUP(B353,'TOTAL DE SISTEMAS'!$B$6:$J$367,3,0)</f>
        <v>Seal</v>
      </c>
      <c r="F353" s="39" t="str">
        <f>VLOOKUP(B353,'TOTAL DE SISTEMAS'!$B$6:$J$367,4,0)</f>
        <v>SER La Barrera</v>
      </c>
      <c r="G353" s="39" t="str">
        <f>VLOOKUP(B353,'TOTAL DE SISTEMAS'!$B$6:$J$367,6,0)</f>
        <v>SER</v>
      </c>
      <c r="H353" s="39" t="str">
        <f>VLOOKUP(B353,'TOTAL DE SISTEMAS'!$B$6:$J$367,7,0)</f>
        <v>R</v>
      </c>
      <c r="I353" s="39" t="str">
        <f>VLOOKUP(B353,'TOTAL DE SISTEMAS'!$B$6:$J$367,8,0)</f>
        <v>Interconectado</v>
      </c>
      <c r="J353" s="39" t="s">
        <v>24</v>
      </c>
      <c r="K353" s="40">
        <f>VLOOKUP(B353,'CLIENTES FERNANDO'!$B$4:$XFD$400,29,0)</f>
        <v>183</v>
      </c>
      <c r="L353" s="41">
        <f t="shared" si="100"/>
        <v>2780.6563600485729</v>
      </c>
      <c r="M353" s="41">
        <f>VLOOKUP(B353,'PROY CONSUMOS ENERGIA TRIMESTRE'!$B$1:$AH$358,31,0)</f>
        <v>3059.1152550091074</v>
      </c>
      <c r="N353" s="41">
        <f>VLOOKUP(B353,'PROY CONSUMOS ENERGIA TRIMESTRE'!$B$1:$AH$358,32,0)</f>
        <v>2550.0740892531876</v>
      </c>
      <c r="O353" s="41">
        <f>VLOOKUP(B353,'PROY CONSUMOS ENERGIA TRIMESTRE'!$B$1:$AH$358,33,0)</f>
        <v>2732.7797358834241</v>
      </c>
      <c r="P353" s="42">
        <f>VLOOKUP(C353,Cargos!$B$5:$BK$319,60,0)</f>
        <v>5.29</v>
      </c>
      <c r="Q353" s="42">
        <f>VLOOKUP(C353,Cargos!$B$5:$BK$319,62,0)</f>
        <v>80.78</v>
      </c>
      <c r="R353" s="43">
        <f t="shared" si="101"/>
        <v>3.2</v>
      </c>
      <c r="S353" s="43">
        <f t="shared" si="85"/>
        <v>51.83</v>
      </c>
      <c r="T353" s="44">
        <f t="shared" si="86"/>
        <v>3.529731108122995</v>
      </c>
      <c r="U353" s="44">
        <f t="shared" si="87"/>
        <v>57.170613541879632</v>
      </c>
      <c r="V353" s="43" t="str">
        <f t="shared" si="88"/>
        <v>Sí</v>
      </c>
      <c r="W353" s="102">
        <f t="shared" si="89"/>
        <v>3.529731108122995</v>
      </c>
      <c r="X353" s="103">
        <f t="shared" si="90"/>
        <v>57.170613541879632</v>
      </c>
      <c r="Y353" s="104">
        <f t="shared" si="91"/>
        <v>3214.2842076472375</v>
      </c>
      <c r="Z353" s="105">
        <f t="shared" si="92"/>
        <v>2235.6590943175747</v>
      </c>
      <c r="AA353" s="106">
        <f t="shared" si="93"/>
        <v>978.62511332966278</v>
      </c>
      <c r="AB353" s="104">
        <f t="shared" si="94"/>
        <v>3214.2842076472375</v>
      </c>
      <c r="AC353" s="105">
        <f t="shared" si="95"/>
        <v>2235.6590943175747</v>
      </c>
      <c r="AD353" s="106">
        <f t="shared" si="96"/>
        <v>978.62511332966278</v>
      </c>
      <c r="AE353" s="104">
        <f t="shared" si="97"/>
        <v>3214.2842076472375</v>
      </c>
      <c r="AF353" s="105">
        <f t="shared" si="98"/>
        <v>2235.6590943175747</v>
      </c>
      <c r="AG353" s="106">
        <f t="shared" si="99"/>
        <v>978.62511332966278</v>
      </c>
      <c r="AJ353" s="157"/>
    </row>
    <row r="354" spans="1:36" s="18" customFormat="1" ht="17.25" customHeight="1">
      <c r="A354" s="107">
        <v>352</v>
      </c>
      <c r="B354" s="37" t="s">
        <v>1037</v>
      </c>
      <c r="C354" s="37" t="str">
        <f>VLOOKUP(B354,'TOTAL DE SISTEMAS'!$B$6:$J$367,5,0)</f>
        <v>PL0156</v>
      </c>
      <c r="D354" s="37" t="str">
        <f>VLOOKUP(B354,'TOTAL DE SISTEMAS'!$B$6:$J$367,2,0)</f>
        <v>SERS</v>
      </c>
      <c r="E354" s="37" t="str">
        <f>VLOOKUP(B354,'TOTAL DE SISTEMAS'!$B$6:$J$367,3,0)</f>
        <v>Sersa</v>
      </c>
      <c r="F354" s="39" t="str">
        <f>VLOOKUP(B354,'TOTAL DE SISTEMAS'!$B$6:$J$367,4,0)</f>
        <v>Rioja</v>
      </c>
      <c r="G354" s="39">
        <f>VLOOKUP(B354,'TOTAL DE SISTEMAS'!$B$6:$J$367,6,0)</f>
        <v>3</v>
      </c>
      <c r="H354" s="39" t="str">
        <f>VLOOKUP(B354,'TOTAL DE SISTEMAS'!$B$6:$J$367,7,0)</f>
        <v>U</v>
      </c>
      <c r="I354" s="39" t="str">
        <f>VLOOKUP(B354,'TOTAL DE SISTEMAS'!$B$6:$J$367,8,0)</f>
        <v>Interconectado</v>
      </c>
      <c r="J354" s="39" t="s">
        <v>24</v>
      </c>
      <c r="K354" s="40">
        <f>VLOOKUP(B354,'CLIENTES FERNANDO'!$B$4:$XFD$400,29,0)</f>
        <v>6573</v>
      </c>
      <c r="L354" s="41">
        <f t="shared" si="100"/>
        <v>377091.83963171393</v>
      </c>
      <c r="M354" s="41">
        <f>VLOOKUP(B354,'PROY CONSUMOS ENERGIA TRIMESTRE'!$B$1:$AH$358,31,0)</f>
        <v>375873.82560153579</v>
      </c>
      <c r="N354" s="41">
        <f>VLOOKUP(B354,'PROY CONSUMOS ENERGIA TRIMESTRE'!$B$1:$AH$358,32,0)</f>
        <v>375426.90313550574</v>
      </c>
      <c r="O354" s="41">
        <f>VLOOKUP(B354,'PROY CONSUMOS ENERGIA TRIMESTRE'!$B$1:$AH$358,33,0)</f>
        <v>379974.79015810008</v>
      </c>
      <c r="P354" s="42">
        <f>VLOOKUP(C354,Cargos!$B$5:$BK$319,60,0)</f>
        <v>3.24</v>
      </c>
      <c r="Q354" s="42">
        <f>VLOOKUP(C354,Cargos!$B$5:$BK$319,62,0)</f>
        <v>73.31</v>
      </c>
      <c r="R354" s="43">
        <f t="shared" si="101"/>
        <v>3.2</v>
      </c>
      <c r="S354" s="43">
        <f t="shared" si="85"/>
        <v>51.83</v>
      </c>
      <c r="T354" s="44">
        <f t="shared" si="86"/>
        <v>3.529731108122995</v>
      </c>
      <c r="U354" s="44">
        <f t="shared" si="87"/>
        <v>57.170613541879632</v>
      </c>
      <c r="V354" s="43" t="str">
        <f t="shared" si="88"/>
        <v>Sí</v>
      </c>
      <c r="W354" s="102">
        <f t="shared" si="89"/>
        <v>3.24</v>
      </c>
      <c r="X354" s="103">
        <f t="shared" si="90"/>
        <v>57.170613541879632</v>
      </c>
      <c r="Y354" s="104">
        <f t="shared" si="91"/>
        <v>297742.5476340095</v>
      </c>
      <c r="Z354" s="105">
        <f t="shared" si="92"/>
        <v>236882.23833381166</v>
      </c>
      <c r="AA354" s="106">
        <f t="shared" si="93"/>
        <v>60860.309300197841</v>
      </c>
      <c r="AB354" s="104">
        <f t="shared" si="94"/>
        <v>297742.5476340095</v>
      </c>
      <c r="AC354" s="105">
        <f t="shared" si="95"/>
        <v>236882.23833381166</v>
      </c>
      <c r="AD354" s="106">
        <f t="shared" si="96"/>
        <v>60860.309300197841</v>
      </c>
      <c r="AE354" s="104">
        <f t="shared" si="97"/>
        <v>297742.5476340095</v>
      </c>
      <c r="AF354" s="105">
        <f t="shared" si="98"/>
        <v>236882.23833381166</v>
      </c>
      <c r="AG354" s="106">
        <f t="shared" si="99"/>
        <v>60860.309300197841</v>
      </c>
      <c r="AJ354" s="157"/>
    </row>
    <row r="355" spans="1:36" s="18" customFormat="1" ht="17.25" customHeight="1">
      <c r="A355" s="107">
        <v>353</v>
      </c>
      <c r="B355" s="37" t="s">
        <v>1330</v>
      </c>
      <c r="C355" s="37" t="str">
        <f>VLOOKUP(B355,'TOTAL DE SISTEMAS'!$B$6:$J$367,5,0)</f>
        <v>PL0306</v>
      </c>
      <c r="D355" s="37" t="str">
        <f>VLOOKUP(B355,'TOTAL DE SISTEMAS'!$B$6:$J$367,2,0)</f>
        <v>ELNO</v>
      </c>
      <c r="E355" s="37" t="str">
        <f>VLOOKUP(B355,'TOTAL DE SISTEMAS'!$B$6:$J$367,3,0)</f>
        <v>Electronoroeste</v>
      </c>
      <c r="F355" s="39" t="str">
        <f>VLOOKUP(B355,'TOTAL DE SISTEMAS'!$B$6:$J$367,4,0)</f>
        <v>Santo Domingo-Chalaco I y II</v>
      </c>
      <c r="G355" s="39" t="str">
        <f>VLOOKUP(B355,'TOTAL DE SISTEMAS'!$B$6:$J$367,6,0)</f>
        <v>SER</v>
      </c>
      <c r="H355" s="39" t="str">
        <f>VLOOKUP(B355,'TOTAL DE SISTEMAS'!$B$6:$J$367,7,0)</f>
        <v>R</v>
      </c>
      <c r="I355" s="39" t="str">
        <f>VLOOKUP(B355,'TOTAL DE SISTEMAS'!$B$6:$J$367,8,0)</f>
        <v>Interconectado</v>
      </c>
      <c r="J355" s="39" t="s">
        <v>24</v>
      </c>
      <c r="K355" s="40">
        <f>VLOOKUP(B355,'CLIENTES FERNANDO'!$B$4:$XFD$400,29,0)</f>
        <v>21921</v>
      </c>
      <c r="L355" s="41">
        <f t="shared" si="100"/>
        <v>311613.26749999996</v>
      </c>
      <c r="M355" s="41">
        <f>VLOOKUP(B355,'PROY CONSUMOS ENERGIA TRIMESTRE'!$B$1:$AH$358,31,0)</f>
        <v>311613.26749999996</v>
      </c>
      <c r="N355" s="41">
        <f>VLOOKUP(B355,'PROY CONSUMOS ENERGIA TRIMESTRE'!$B$1:$AH$358,32,0)</f>
        <v>311613.26749999996</v>
      </c>
      <c r="O355" s="41">
        <f>VLOOKUP(B355,'PROY CONSUMOS ENERGIA TRIMESTRE'!$B$1:$AH$358,33,0)</f>
        <v>311613.26749999996</v>
      </c>
      <c r="P355" s="42">
        <f>VLOOKUP(C355,Cargos!$B$5:$BK$319,60,0)</f>
        <v>5.29</v>
      </c>
      <c r="Q355" s="42">
        <f>VLOOKUP(C355,Cargos!$B$5:$BK$319,62,0)</f>
        <v>84.13</v>
      </c>
      <c r="R355" s="43">
        <f t="shared" si="101"/>
        <v>3.2</v>
      </c>
      <c r="S355" s="43">
        <f t="shared" si="85"/>
        <v>51.83</v>
      </c>
      <c r="T355" s="44">
        <f t="shared" si="86"/>
        <v>3.529731108122995</v>
      </c>
      <c r="U355" s="44">
        <f t="shared" si="87"/>
        <v>57.170613541879632</v>
      </c>
      <c r="V355" s="43" t="str">
        <f t="shared" ref="V355:V356" si="102">IF(Q355&gt;U355,"Sí","No")</f>
        <v>Sí</v>
      </c>
      <c r="W355" s="102">
        <f t="shared" si="89"/>
        <v>3.529731108122995</v>
      </c>
      <c r="X355" s="103">
        <f t="shared" si="90"/>
        <v>57.170613541879632</v>
      </c>
      <c r="Y355" s="104">
        <f t="shared" si="91"/>
        <v>378122.33194774995</v>
      </c>
      <c r="Z355" s="105">
        <f t="shared" si="92"/>
        <v>255526.45252881278</v>
      </c>
      <c r="AA355" s="106">
        <f t="shared" ref="AA355:AA356" si="103">Y355-Z355</f>
        <v>122595.87941893717</v>
      </c>
      <c r="AB355" s="104">
        <f t="shared" si="94"/>
        <v>378122.33194774995</v>
      </c>
      <c r="AC355" s="105">
        <f t="shared" si="95"/>
        <v>255526.45252881278</v>
      </c>
      <c r="AD355" s="106">
        <f t="shared" ref="AD355:AD356" si="104">AB355-AC355</f>
        <v>122595.87941893717</v>
      </c>
      <c r="AE355" s="104">
        <f t="shared" si="97"/>
        <v>378122.33194774995</v>
      </c>
      <c r="AF355" s="105">
        <f t="shared" si="98"/>
        <v>255526.45252881278</v>
      </c>
      <c r="AG355" s="106">
        <f t="shared" ref="AG355:AG356" si="105">AE355-AF355</f>
        <v>122595.87941893717</v>
      </c>
      <c r="AJ355" s="157"/>
    </row>
    <row r="356" spans="1:36" s="18" customFormat="1" ht="17.25" customHeight="1">
      <c r="A356" s="107">
        <v>354</v>
      </c>
      <c r="B356" s="37" t="s">
        <v>1332</v>
      </c>
      <c r="C356" s="37" t="str">
        <f>VLOOKUP(B356,'TOTAL DE SISTEMAS'!$B$6:$J$367,5,0)</f>
        <v>PL0307</v>
      </c>
      <c r="D356" s="37" t="str">
        <f>VLOOKUP(B356,'TOTAL DE SISTEMAS'!$B$6:$J$367,2,0)</f>
        <v>ELNO</v>
      </c>
      <c r="E356" s="37" t="str">
        <f>VLOOKUP(B356,'TOTAL DE SISTEMAS'!$B$6:$J$367,3,0)</f>
        <v>Electronoroeste</v>
      </c>
      <c r="F356" s="39" t="str">
        <f>VLOOKUP(B356,'TOTAL DE SISTEMAS'!$B$6:$J$367,4,0)</f>
        <v>Huancabamba-Huarmaca</v>
      </c>
      <c r="G356" s="39" t="str">
        <f>VLOOKUP(B356,'TOTAL DE SISTEMAS'!$B$6:$J$367,6,0)</f>
        <v>SER</v>
      </c>
      <c r="H356" s="39" t="str">
        <f>VLOOKUP(B356,'TOTAL DE SISTEMAS'!$B$6:$J$367,7,0)</f>
        <v>R</v>
      </c>
      <c r="I356" s="39" t="str">
        <f>VLOOKUP(B356,'TOTAL DE SISTEMAS'!$B$6:$J$367,8,0)</f>
        <v>Interconectado</v>
      </c>
      <c r="J356" s="39" t="s">
        <v>24</v>
      </c>
      <c r="K356" s="40">
        <f>VLOOKUP(B356,'CLIENTES FERNANDO'!$B$4:$XFD$400,29,0)</f>
        <v>23339</v>
      </c>
      <c r="L356" s="41">
        <f t="shared" si="100"/>
        <v>279934</v>
      </c>
      <c r="M356" s="41">
        <f>VLOOKUP(B356,'PROY CONSUMOS ENERGIA TRIMESTRE'!$B$1:$AH$358,31,0)</f>
        <v>279934</v>
      </c>
      <c r="N356" s="41">
        <f>VLOOKUP(B356,'PROY CONSUMOS ENERGIA TRIMESTRE'!$B$1:$AH$358,32,0)</f>
        <v>279934</v>
      </c>
      <c r="O356" s="41">
        <f>VLOOKUP(B356,'PROY CONSUMOS ENERGIA TRIMESTRE'!$B$1:$AH$358,33,0)</f>
        <v>279934</v>
      </c>
      <c r="P356" s="42">
        <f>VLOOKUP(C356,Cargos!$B$5:$BK$319,60,0)</f>
        <v>5.29</v>
      </c>
      <c r="Q356" s="42">
        <f>VLOOKUP(C356,Cargos!$B$5:$BK$319,62,0)</f>
        <v>84.13</v>
      </c>
      <c r="R356" s="43">
        <f t="shared" si="101"/>
        <v>3.2</v>
      </c>
      <c r="S356" s="43">
        <f t="shared" si="85"/>
        <v>51.83</v>
      </c>
      <c r="T356" s="44">
        <f t="shared" si="86"/>
        <v>3.529731108122995</v>
      </c>
      <c r="U356" s="44">
        <f t="shared" si="87"/>
        <v>57.170613541879632</v>
      </c>
      <c r="V356" s="43" t="str">
        <f t="shared" si="102"/>
        <v>Sí</v>
      </c>
      <c r="W356" s="102">
        <f t="shared" si="89"/>
        <v>3.529731108122995</v>
      </c>
      <c r="X356" s="103">
        <f t="shared" si="90"/>
        <v>57.170613541879632</v>
      </c>
      <c r="Y356" s="104">
        <f t="shared" si="91"/>
        <v>358971.78419999999</v>
      </c>
      <c r="Z356" s="105">
        <f t="shared" si="92"/>
        <v>242420.37964480789</v>
      </c>
      <c r="AA356" s="106">
        <f t="shared" si="103"/>
        <v>116551.4045551921</v>
      </c>
      <c r="AB356" s="104">
        <f t="shared" si="94"/>
        <v>358971.78419999999</v>
      </c>
      <c r="AC356" s="105">
        <f t="shared" si="95"/>
        <v>242420.37964480789</v>
      </c>
      <c r="AD356" s="106">
        <f t="shared" si="104"/>
        <v>116551.4045551921</v>
      </c>
      <c r="AE356" s="104">
        <f t="shared" si="97"/>
        <v>358971.78419999999</v>
      </c>
      <c r="AF356" s="105">
        <f t="shared" si="98"/>
        <v>242420.37964480789</v>
      </c>
      <c r="AG356" s="106">
        <f t="shared" si="105"/>
        <v>116551.4045551921</v>
      </c>
      <c r="AJ356" s="157"/>
    </row>
    <row r="357" spans="1:36" s="18" customFormat="1">
      <c r="A357" s="146"/>
      <c r="B357" s="147"/>
      <c r="C357" s="147"/>
      <c r="D357" s="147"/>
      <c r="E357" s="147"/>
      <c r="F357" s="148"/>
      <c r="G357" s="148"/>
      <c r="H357" s="148"/>
      <c r="I357" s="148"/>
      <c r="J357" s="148"/>
      <c r="K357" s="40">
        <f>SUM(K3:K356)</f>
        <v>6411496</v>
      </c>
      <c r="L357" s="159">
        <f>SUM(L3:L356)</f>
        <v>747469396.80348241</v>
      </c>
      <c r="M357" s="150"/>
      <c r="N357" s="150"/>
      <c r="O357" s="150"/>
      <c r="P357" s="151"/>
      <c r="Q357" s="151"/>
      <c r="R357" s="152"/>
      <c r="S357" s="152"/>
      <c r="T357" s="153"/>
      <c r="U357" s="153"/>
      <c r="V357" s="152"/>
      <c r="W357" s="154"/>
      <c r="X357" s="154"/>
      <c r="Y357" s="155">
        <f t="shared" ref="Y357" si="106">SUM(Y3:Y356)</f>
        <v>407924002.33299309</v>
      </c>
      <c r="Z357" s="155">
        <f t="shared" ref="Z357" si="107">SUM(Z3:Z356)</f>
        <v>392924002.33299333</v>
      </c>
      <c r="AA357" s="155">
        <f t="shared" ref="AA357" si="108">SUM(AA3:AA356)</f>
        <v>14999999.999999993</v>
      </c>
      <c r="AB357" s="155">
        <f t="shared" ref="AB357" si="109">SUM(AB3:AB356)</f>
        <v>407924002.33299309</v>
      </c>
      <c r="AC357" s="155">
        <f t="shared" ref="AC357" si="110">SUM(AC3:AC356)</f>
        <v>392924002.33299333</v>
      </c>
      <c r="AD357" s="155">
        <f t="shared" ref="AD357" si="111">SUM(AD3:AD356)</f>
        <v>14999999.999999993</v>
      </c>
      <c r="AE357" s="155">
        <f>SUM(AE3:AE356)</f>
        <v>407924002.33299309</v>
      </c>
      <c r="AF357" s="155">
        <f t="shared" ref="AF357" si="112">SUM(AF3:AF356)</f>
        <v>392924002.33299333</v>
      </c>
      <c r="AG357" s="155">
        <f t="shared" ref="AG357" si="113">SUM(AG3:AG356)</f>
        <v>14999999.999999993</v>
      </c>
      <c r="AI357" s="156"/>
      <c r="AJ357" s="156"/>
    </row>
    <row r="358" spans="1:36" s="18" customFormat="1">
      <c r="A358" s="146"/>
      <c r="B358" s="147"/>
      <c r="C358" s="147"/>
      <c r="D358" s="147"/>
      <c r="E358" s="147"/>
      <c r="F358" s="148"/>
      <c r="G358" s="148"/>
      <c r="H358" s="148"/>
      <c r="I358" s="148"/>
      <c r="J358" s="148"/>
      <c r="K358" s="149"/>
      <c r="L358" s="150"/>
      <c r="M358" s="150"/>
      <c r="N358" s="150"/>
      <c r="O358" s="150"/>
      <c r="P358" s="151"/>
      <c r="Q358" s="151"/>
      <c r="R358" s="152"/>
      <c r="S358" s="152"/>
      <c r="T358" s="153"/>
      <c r="U358" s="153"/>
      <c r="V358" s="152"/>
      <c r="W358" s="154"/>
      <c r="X358" s="154"/>
      <c r="Y358" s="155"/>
      <c r="Z358" s="155"/>
      <c r="AA358" s="155"/>
      <c r="AB358" s="155"/>
      <c r="AC358" s="155"/>
      <c r="AD358" s="155"/>
      <c r="AE358" s="155"/>
      <c r="AF358" s="155"/>
      <c r="AG358" s="155"/>
    </row>
    <row r="360" spans="1:36">
      <c r="Z360" s="145"/>
    </row>
  </sheetData>
  <sortState ref="A3:AK354">
    <sortCondition ref="A3:A354"/>
  </sortState>
  <mergeCells count="2">
    <mergeCell ref="P1:Q1"/>
    <mergeCell ref="T1:V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K21" sqref="K21"/>
    </sheetView>
  </sheetViews>
  <sheetFormatPr baseColWidth="10" defaultRowHeight="15"/>
  <cols>
    <col min="1" max="1" width="17.5703125" bestFit="1" customWidth="1"/>
    <col min="2" max="2" width="40.85546875" bestFit="1" customWidth="1"/>
    <col min="3" max="3" width="34" bestFit="1" customWidth="1"/>
    <col min="4" max="4" width="39.28515625" bestFit="1" customWidth="1"/>
  </cols>
  <sheetData>
    <row r="1" spans="1:4">
      <c r="A1" s="1" t="s">
        <v>1067</v>
      </c>
      <c r="B1" t="s">
        <v>1376</v>
      </c>
      <c r="C1" t="s">
        <v>1377</v>
      </c>
      <c r="D1" t="s">
        <v>1378</v>
      </c>
    </row>
    <row r="2" spans="1:4">
      <c r="A2" s="2" t="s">
        <v>17</v>
      </c>
      <c r="B2" s="3">
        <v>1932065.7135352865</v>
      </c>
      <c r="C2" s="3">
        <v>735367.74867339083</v>
      </c>
      <c r="D2" s="3">
        <v>1196697.9648618957</v>
      </c>
    </row>
    <row r="3" spans="1:4">
      <c r="A3" s="2" t="s">
        <v>118</v>
      </c>
      <c r="B3" s="3">
        <v>291608.10996188049</v>
      </c>
      <c r="C3" s="3">
        <v>256004.70421905853</v>
      </c>
      <c r="D3" s="3">
        <v>35603.405742822004</v>
      </c>
    </row>
    <row r="4" spans="1:4">
      <c r="A4" s="2" t="s">
        <v>133</v>
      </c>
      <c r="B4" s="3">
        <v>118471.7859491484</v>
      </c>
      <c r="C4" s="3">
        <v>113231.02725639375</v>
      </c>
      <c r="D4" s="3">
        <v>5240.7586927546472</v>
      </c>
    </row>
    <row r="5" spans="1:4">
      <c r="A5" s="2" t="s">
        <v>156</v>
      </c>
      <c r="B5" s="3">
        <v>117407054.62713532</v>
      </c>
      <c r="C5" s="3">
        <v>117360722.91393253</v>
      </c>
      <c r="D5" s="3">
        <v>46331.713202784522</v>
      </c>
    </row>
    <row r="6" spans="1:4">
      <c r="A6" s="2" t="s">
        <v>968</v>
      </c>
      <c r="B6" s="3">
        <v>52001.432257880922</v>
      </c>
      <c r="C6" s="3">
        <v>42377.404594542488</v>
      </c>
      <c r="D6" s="3">
        <v>9624.0276633384346</v>
      </c>
    </row>
    <row r="7" spans="1:4">
      <c r="A7" s="2" t="s">
        <v>194</v>
      </c>
      <c r="B7" s="3">
        <v>79451.788688466593</v>
      </c>
      <c r="C7" s="3">
        <v>64904.085546944421</v>
      </c>
      <c r="D7" s="3">
        <v>14547.703141522172</v>
      </c>
    </row>
    <row r="8" spans="1:4">
      <c r="A8" s="2" t="s">
        <v>199</v>
      </c>
      <c r="B8" s="3">
        <v>219543.5839974788</v>
      </c>
      <c r="C8" s="3">
        <v>94886.38044726185</v>
      </c>
      <c r="D8" s="3">
        <v>124657.20355021695</v>
      </c>
    </row>
    <row r="9" spans="1:4">
      <c r="A9" s="2" t="s">
        <v>868</v>
      </c>
      <c r="B9" s="3">
        <v>12135113.468207905</v>
      </c>
      <c r="C9" s="3">
        <v>11785792.750614313</v>
      </c>
      <c r="D9" s="3">
        <v>349320.71759359271</v>
      </c>
    </row>
    <row r="10" spans="1:4">
      <c r="A10" s="2" t="s">
        <v>574</v>
      </c>
      <c r="B10" s="3">
        <v>19621000.556238651</v>
      </c>
      <c r="C10" s="3">
        <v>17118621.958066177</v>
      </c>
      <c r="D10" s="3">
        <v>2502378.5981724723</v>
      </c>
    </row>
    <row r="11" spans="1:4">
      <c r="A11" s="2" t="s">
        <v>972</v>
      </c>
      <c r="B11" s="3">
        <v>132477.51326329814</v>
      </c>
      <c r="C11" s="3">
        <v>121110.76036222684</v>
      </c>
      <c r="D11" s="3">
        <v>11366.752901071304</v>
      </c>
    </row>
    <row r="12" spans="1:4">
      <c r="A12" s="2" t="s">
        <v>702</v>
      </c>
      <c r="B12" s="3">
        <v>8077381.628110623</v>
      </c>
      <c r="C12" s="3">
        <v>7044019.9947375748</v>
      </c>
      <c r="D12" s="3">
        <v>1033361.633373048</v>
      </c>
    </row>
    <row r="13" spans="1:4">
      <c r="A13" s="2" t="s">
        <v>777</v>
      </c>
      <c r="B13" s="3">
        <v>17024573.845724292</v>
      </c>
      <c r="C13" s="3">
        <v>15326532.611159731</v>
      </c>
      <c r="D13" s="3">
        <v>1698041.2345645644</v>
      </c>
    </row>
    <row r="14" spans="1:4">
      <c r="A14" s="2" t="s">
        <v>933</v>
      </c>
      <c r="B14" s="3">
        <v>757015.8110907895</v>
      </c>
      <c r="C14" s="3">
        <v>433000.17101057409</v>
      </c>
      <c r="D14" s="3">
        <v>324015.64008021529</v>
      </c>
    </row>
    <row r="15" spans="1:4">
      <c r="A15" s="2" t="s">
        <v>941</v>
      </c>
      <c r="B15" s="3">
        <v>5360990.2422786942</v>
      </c>
      <c r="C15" s="3">
        <v>4969955.286604031</v>
      </c>
      <c r="D15" s="3">
        <v>391034.95567466319</v>
      </c>
    </row>
    <row r="16" spans="1:4">
      <c r="A16" s="2" t="s">
        <v>207</v>
      </c>
      <c r="B16" s="3">
        <v>22648386.620885443</v>
      </c>
      <c r="C16" s="3">
        <v>18471391.043298081</v>
      </c>
      <c r="D16" s="3">
        <v>4176995.5775873619</v>
      </c>
    </row>
    <row r="17" spans="1:4">
      <c r="A17" s="2" t="s">
        <v>513</v>
      </c>
      <c r="B17" s="3">
        <v>19708064.678201765</v>
      </c>
      <c r="C17" s="3">
        <v>18441749.302099042</v>
      </c>
      <c r="D17" s="3">
        <v>1266315.3761027139</v>
      </c>
    </row>
    <row r="18" spans="1:4">
      <c r="A18" s="2" t="s">
        <v>339</v>
      </c>
      <c r="B18" s="3">
        <v>13581693.934549168</v>
      </c>
      <c r="C18" s="3">
        <v>13406784.870913472</v>
      </c>
      <c r="D18" s="3">
        <v>174909.06363569284</v>
      </c>
    </row>
    <row r="19" spans="1:4">
      <c r="A19" s="2" t="s">
        <v>748</v>
      </c>
      <c r="B19" s="3">
        <v>7133564.2039775737</v>
      </c>
      <c r="C19" s="3">
        <v>7075077.4725235216</v>
      </c>
      <c r="D19" s="3">
        <v>58486.731454053297</v>
      </c>
    </row>
    <row r="20" spans="1:4">
      <c r="A20" s="2" t="s">
        <v>958</v>
      </c>
      <c r="B20" s="3">
        <v>283157.60112878302</v>
      </c>
      <c r="C20" s="3">
        <v>260736.8324058782</v>
      </c>
      <c r="D20" s="3">
        <v>22420.768722904817</v>
      </c>
    </row>
    <row r="21" spans="1:4">
      <c r="A21" s="2" t="s">
        <v>963</v>
      </c>
      <c r="B21" s="3">
        <v>321078.96403087262</v>
      </c>
      <c r="C21" s="3">
        <v>268843.00921732048</v>
      </c>
      <c r="D21" s="3">
        <v>52235.954813552147</v>
      </c>
    </row>
    <row r="22" spans="1:4">
      <c r="A22" s="2" t="s">
        <v>977</v>
      </c>
      <c r="B22" s="3">
        <v>91274.11217546399</v>
      </c>
      <c r="C22" s="3">
        <v>32087.132131650695</v>
      </c>
      <c r="D22" s="3">
        <v>59186.980043813295</v>
      </c>
    </row>
    <row r="23" spans="1:4">
      <c r="A23" s="2" t="s">
        <v>389</v>
      </c>
      <c r="B23" s="3">
        <v>29670356.19549711</v>
      </c>
      <c r="C23" s="3">
        <v>28582060.530310288</v>
      </c>
      <c r="D23" s="3">
        <v>1088295.665186814</v>
      </c>
    </row>
    <row r="24" spans="1:4">
      <c r="A24" s="2" t="s">
        <v>982</v>
      </c>
      <c r="B24" s="3">
        <v>109619216.74722198</v>
      </c>
      <c r="C24" s="3">
        <v>109616101.56193517</v>
      </c>
      <c r="D24" s="3">
        <v>3115.1852868054411</v>
      </c>
    </row>
    <row r="25" spans="1:4">
      <c r="A25" s="2" t="s">
        <v>987</v>
      </c>
      <c r="B25" s="3">
        <v>21360716.621251289</v>
      </c>
      <c r="C25" s="3">
        <v>21065760.54260017</v>
      </c>
      <c r="D25" s="3">
        <v>294956.07865112496</v>
      </c>
    </row>
    <row r="26" spans="1:4">
      <c r="A26" s="2" t="s">
        <v>1036</v>
      </c>
      <c r="B26" s="3">
        <v>297742.5476340095</v>
      </c>
      <c r="C26" s="3">
        <v>236882.23833381166</v>
      </c>
      <c r="D26" s="3">
        <v>60860.309300197841</v>
      </c>
    </row>
    <row r="27" spans="1:4">
      <c r="A27" s="2" t="s">
        <v>1066</v>
      </c>
      <c r="B27" s="3">
        <v>407924002.33299321</v>
      </c>
      <c r="C27" s="3">
        <v>392924002.33299315</v>
      </c>
      <c r="D27" s="3">
        <v>14999999.999999996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Tabla</vt:lpstr>
      <vt:lpstr>Analisis</vt:lpstr>
      <vt:lpstr>PROY CONSUMO</vt:lpstr>
      <vt:lpstr>TOTAL DE SISTEMAS</vt:lpstr>
      <vt:lpstr>Cargos</vt:lpstr>
      <vt:lpstr>CONSUMOS FERNANDO</vt:lpstr>
      <vt:lpstr>CLIENTES FERNANDO</vt:lpstr>
      <vt:lpstr>PROY CONSUMOS ENERGIA TRIMESTRE</vt:lpstr>
      <vt:lpstr>CALCULO MCTER CONS PROYEC</vt:lpstr>
      <vt:lpstr>MONTO DE TRANSFERENCIAS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2016-06-23T17:17:44Z</cp:lastPrinted>
  <dcterms:created xsi:type="dcterms:W3CDTF">2016-01-22T21:38:57Z</dcterms:created>
  <dcterms:modified xsi:type="dcterms:W3CDTF">2017-05-03T21:33:50Z</dcterms:modified>
</cp:coreProperties>
</file>